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omments7.xml" ContentType="application/vnd.openxmlformats-officedocument.spreadsheetml.comments+xml"/>
  <Override PartName="/xl/drawings/drawing10.xml" ContentType="application/vnd.openxmlformats-officedocument.drawing+xml"/>
  <Override PartName="/xl/comments8.xml" ContentType="application/vnd.openxmlformats-officedocument.spreadsheetml.comments+xml"/>
  <Override PartName="/xl/drawings/drawing11.xml" ContentType="application/vnd.openxmlformats-officedocument.drawing+xml"/>
  <Override PartName="/xl/comments9.xml" ContentType="application/vnd.openxmlformats-officedocument.spreadsheetml.comments+xml"/>
  <Override PartName="/xl/drawings/drawing12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Propuesta tarifaria/"/>
    </mc:Choice>
  </mc:AlternateContent>
  <xr:revisionPtr revIDLastSave="4" documentId="8_{6C63B4F1-FBAB-4C69-AD27-C3930160026F}" xr6:coauthVersionLast="47" xr6:coauthVersionMax="47" xr10:uidLastSave="{8A2940B0-BC48-4B18-B012-387A50D9A3B2}"/>
  <bookViews>
    <workbookView xWindow="-120" yWindow="-120" windowWidth="29040" windowHeight="15840" tabRatio="853" xr2:uid="{10385F2B-A84E-474A-88C8-8F0CED7B4382}"/>
  </bookViews>
  <sheets>
    <sheet name="Resumen" sheetId="6" r:id="rId1"/>
    <sheet name="Resumen informe" sheetId="24" state="hidden" r:id="rId2"/>
    <sheet name="Proyectos" sheetId="22" r:id="rId3"/>
    <sheet name="Input Elementos de Red" sheetId="13" r:id="rId4"/>
    <sheet name="Input Demanda" sheetId="11" r:id="rId5"/>
    <sheet name="Input Administración" sheetId="20" r:id="rId6"/>
    <sheet name="Input Otros Costos" sheetId="21" r:id="rId7"/>
    <sheet name="OyM_Mant.Preventivo" sheetId="18" r:id="rId8"/>
    <sheet name="Desplazamientos" sheetId="8" r:id="rId9"/>
    <sheet name="OyM_OtrosCostosdeMantenimiento" sheetId="14" r:id="rId10"/>
    <sheet name="Administración" sheetId="16" r:id="rId11"/>
    <sheet name="Comercial" sheetId="10" r:id="rId12"/>
    <sheet name="Otros Costos" sheetId="12" r:id="rId13"/>
  </sheets>
  <externalReferences>
    <externalReference r:id="rId14"/>
    <externalReference r:id="rId15"/>
    <externalReference r:id="rId16"/>
    <externalReference r:id="rId17"/>
  </externalReferences>
  <definedNames>
    <definedName name="ConcentraciónxM3">OyM_OtrosCostosdeMantenimiento!$E$27</definedName>
    <definedName name="Costo_Llamada">OyM_OtrosCostosdeMantenimiento!$C$39</definedName>
    <definedName name="Costo_por_m3">OyM_OtrosCostosdeMantenimiento!$D$27</definedName>
    <definedName name="Costoanual_AS">#REF!</definedName>
    <definedName name="Costoanual_Auxiliar">#REF!</definedName>
    <definedName name="Costoanual_Ingeniero">#REF!</definedName>
    <definedName name="Costoanual_Técnico">#REF!</definedName>
    <definedName name="CostoCom_Llamada">Comercial!$C$50</definedName>
    <definedName name="DensidadOdorante">OyM_OtrosCostosdeMantenimiento!$F$27</definedName>
    <definedName name="Llamadas_Usuario_por_mes">OyM_OtrosCostosdeMantenimiento!$B$39</definedName>
    <definedName name="PPI20172020">Resumen!$E$9</definedName>
    <definedName name="Precio_TransporteGN">'Input Otros Costos'!$E$16</definedName>
    <definedName name="PrecioGN">'Input Otros Costos'!$D$12</definedName>
    <definedName name="Tasa_equivalente_para_dias_desfasaje">'Otros Costos'!$C$19</definedName>
    <definedName name="Tasa_fiscalización">'Otros Costos'!#REF!</definedName>
    <definedName name="TasaIncobrabilidad">'Otros Costos'!#REF!</definedName>
    <definedName name="TasaPerdidas">'Otros Costos'!$C$12</definedName>
    <definedName name="TipodeCambio">Resumen!$E$8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7" i="6" l="1"/>
  <c r="M67" i="6"/>
  <c r="L67" i="6"/>
  <c r="K67" i="6"/>
  <c r="J67" i="6"/>
  <c r="I67" i="6"/>
  <c r="H67" i="6"/>
  <c r="G67" i="6"/>
  <c r="F67" i="6"/>
  <c r="N66" i="6"/>
  <c r="M66" i="6"/>
  <c r="L66" i="6"/>
  <c r="K66" i="6"/>
  <c r="J66" i="6"/>
  <c r="I66" i="6"/>
  <c r="H66" i="6"/>
  <c r="G66" i="6"/>
  <c r="F66" i="6"/>
  <c r="N65" i="6"/>
  <c r="M65" i="6"/>
  <c r="L65" i="6"/>
  <c r="K65" i="6"/>
  <c r="J65" i="6"/>
  <c r="I65" i="6"/>
  <c r="H65" i="6"/>
  <c r="G65" i="6"/>
  <c r="F65" i="6"/>
  <c r="G58" i="6"/>
  <c r="F58" i="6"/>
  <c r="N57" i="6"/>
  <c r="M57" i="6"/>
  <c r="L57" i="6"/>
  <c r="K57" i="6"/>
  <c r="J57" i="6"/>
  <c r="I57" i="6"/>
  <c r="H57" i="6"/>
  <c r="G57" i="6"/>
  <c r="F57" i="6"/>
  <c r="N55" i="6"/>
  <c r="M55" i="6"/>
  <c r="L55" i="6"/>
  <c r="K55" i="6"/>
  <c r="J55" i="6"/>
  <c r="I55" i="6"/>
  <c r="H55" i="6"/>
  <c r="G55" i="6"/>
  <c r="F55" i="6"/>
  <c r="N54" i="6"/>
  <c r="M54" i="6"/>
  <c r="L54" i="6"/>
  <c r="K54" i="6"/>
  <c r="J54" i="6"/>
  <c r="I54" i="6"/>
  <c r="H54" i="6"/>
  <c r="G54" i="6"/>
  <c r="F54" i="6"/>
  <c r="N53" i="6"/>
  <c r="M53" i="6"/>
  <c r="L53" i="6"/>
  <c r="K53" i="6"/>
  <c r="J53" i="6"/>
  <c r="I53" i="6"/>
  <c r="H53" i="6"/>
  <c r="G53" i="6"/>
  <c r="F53" i="6"/>
  <c r="N52" i="6"/>
  <c r="M52" i="6"/>
  <c r="L52" i="6"/>
  <c r="K52" i="6"/>
  <c r="J52" i="6"/>
  <c r="I52" i="6"/>
  <c r="H52" i="6"/>
  <c r="G52" i="6"/>
  <c r="F52" i="6"/>
  <c r="N51" i="6"/>
  <c r="M51" i="6"/>
  <c r="L51" i="6"/>
  <c r="K51" i="6"/>
  <c r="J51" i="6"/>
  <c r="I51" i="6"/>
  <c r="H51" i="6"/>
  <c r="G51" i="6"/>
  <c r="F51" i="6"/>
  <c r="N50" i="6"/>
  <c r="M50" i="6"/>
  <c r="L50" i="6"/>
  <c r="K50" i="6"/>
  <c r="J50" i="6"/>
  <c r="I50" i="6"/>
  <c r="H50" i="6"/>
  <c r="G50" i="6"/>
  <c r="F50" i="6"/>
  <c r="N49" i="6"/>
  <c r="M49" i="6"/>
  <c r="L49" i="6"/>
  <c r="K49" i="6"/>
  <c r="J49" i="6"/>
  <c r="I49" i="6"/>
  <c r="H49" i="6"/>
  <c r="G49" i="6"/>
  <c r="F49" i="6"/>
  <c r="N48" i="6"/>
  <c r="M48" i="6"/>
  <c r="L48" i="6"/>
  <c r="K48" i="6"/>
  <c r="J48" i="6"/>
  <c r="I48" i="6"/>
  <c r="H48" i="6"/>
  <c r="G48" i="6"/>
  <c r="F48" i="6"/>
  <c r="N47" i="6"/>
  <c r="M47" i="6"/>
  <c r="L47" i="6"/>
  <c r="K47" i="6"/>
  <c r="J47" i="6"/>
  <c r="I47" i="6"/>
  <c r="H47" i="6"/>
  <c r="G47" i="6"/>
  <c r="F47" i="6"/>
  <c r="N46" i="6"/>
  <c r="M46" i="6"/>
  <c r="L46" i="6"/>
  <c r="K46" i="6"/>
  <c r="J46" i="6"/>
  <c r="I46" i="6"/>
  <c r="H46" i="6"/>
  <c r="G46" i="6"/>
  <c r="F46" i="6"/>
  <c r="N43" i="6"/>
  <c r="M43" i="6"/>
  <c r="L43" i="6"/>
  <c r="K43" i="6"/>
  <c r="J43" i="6"/>
  <c r="I43" i="6"/>
  <c r="H43" i="6"/>
  <c r="G43" i="6"/>
  <c r="F43" i="6"/>
  <c r="N42" i="6"/>
  <c r="M42" i="6"/>
  <c r="L42" i="6"/>
  <c r="K42" i="6"/>
  <c r="J42" i="6"/>
  <c r="I42" i="6"/>
  <c r="H42" i="6"/>
  <c r="G42" i="6"/>
  <c r="F42" i="6"/>
  <c r="N41" i="6"/>
  <c r="M41" i="6"/>
  <c r="L41" i="6"/>
  <c r="K41" i="6"/>
  <c r="J41" i="6"/>
  <c r="I41" i="6"/>
  <c r="H41" i="6"/>
  <c r="G41" i="6"/>
  <c r="F41" i="6"/>
  <c r="N40" i="6"/>
  <c r="M40" i="6"/>
  <c r="L40" i="6"/>
  <c r="K40" i="6"/>
  <c r="J40" i="6"/>
  <c r="I40" i="6"/>
  <c r="H40" i="6"/>
  <c r="G40" i="6"/>
  <c r="F40" i="6"/>
  <c r="F39" i="6"/>
  <c r="N34" i="6"/>
  <c r="M34" i="6"/>
  <c r="L34" i="6"/>
  <c r="K34" i="6"/>
  <c r="J34" i="6"/>
  <c r="I34" i="6"/>
  <c r="H34" i="6"/>
  <c r="G34" i="6"/>
  <c r="F34" i="6"/>
  <c r="M25" i="12" l="1"/>
  <c r="F63" i="13"/>
  <c r="G63" i="13" s="1"/>
  <c r="H63" i="13" s="1"/>
  <c r="I63" i="13" s="1"/>
  <c r="J63" i="13" s="1"/>
  <c r="K63" i="13" s="1"/>
  <c r="L63" i="13" s="1"/>
  <c r="H41" i="24" l="1"/>
  <c r="I41" i="24" s="1"/>
  <c r="J41" i="24" s="1"/>
  <c r="K41" i="24" s="1"/>
  <c r="K30" i="24"/>
  <c r="K8" i="24" l="1"/>
  <c r="H30" i="24" l="1"/>
  <c r="I30" i="24" s="1"/>
  <c r="J30" i="24" s="1"/>
  <c r="G30" i="24"/>
  <c r="G8" i="24" l="1"/>
  <c r="H8" i="24" s="1"/>
  <c r="I8" i="24" s="1"/>
  <c r="J8" i="24" s="1"/>
  <c r="J101" i="22" l="1"/>
  <c r="I101" i="22"/>
  <c r="H101" i="22"/>
  <c r="G101" i="22"/>
  <c r="F101" i="22"/>
  <c r="E101" i="22"/>
  <c r="J100" i="22"/>
  <c r="I100" i="22"/>
  <c r="H100" i="22"/>
  <c r="G100" i="22"/>
  <c r="F100" i="22"/>
  <c r="E100" i="22"/>
  <c r="J99" i="22"/>
  <c r="I99" i="22"/>
  <c r="H99" i="22"/>
  <c r="G99" i="22"/>
  <c r="F99" i="22"/>
  <c r="E99" i="22"/>
  <c r="J98" i="22"/>
  <c r="I98" i="22"/>
  <c r="H98" i="22"/>
  <c r="G98" i="22"/>
  <c r="F98" i="22"/>
  <c r="E98" i="22"/>
  <c r="J97" i="22"/>
  <c r="I97" i="22"/>
  <c r="H97" i="22"/>
  <c r="G97" i="22"/>
  <c r="F97" i="22"/>
  <c r="E97" i="22"/>
  <c r="M95" i="22"/>
  <c r="N95" i="22" s="1"/>
  <c r="O95" i="22" s="1"/>
  <c r="P95" i="22" s="1"/>
  <c r="Q95" i="22" s="1"/>
  <c r="F95" i="22"/>
  <c r="G95" i="22" s="1"/>
  <c r="H95" i="22" s="1"/>
  <c r="I95" i="22" s="1"/>
  <c r="J95" i="22" s="1"/>
  <c r="J93" i="22" l="1"/>
  <c r="I93" i="22"/>
  <c r="H93" i="22"/>
  <c r="G93" i="22"/>
  <c r="F93" i="22"/>
  <c r="E93" i="22"/>
  <c r="J92" i="22"/>
  <c r="I92" i="22"/>
  <c r="H92" i="22"/>
  <c r="G92" i="22"/>
  <c r="F92" i="22"/>
  <c r="E92" i="22"/>
  <c r="J91" i="22"/>
  <c r="I91" i="22"/>
  <c r="H91" i="22"/>
  <c r="G91" i="22"/>
  <c r="F91" i="22"/>
  <c r="E91" i="22"/>
  <c r="J90" i="22"/>
  <c r="I90" i="22"/>
  <c r="H90" i="22"/>
  <c r="G90" i="22"/>
  <c r="F90" i="22"/>
  <c r="E90" i="22"/>
  <c r="J89" i="22"/>
  <c r="I89" i="22"/>
  <c r="H89" i="22"/>
  <c r="G89" i="22"/>
  <c r="F89" i="22"/>
  <c r="E89" i="22"/>
  <c r="M87" i="22"/>
  <c r="N87" i="22" s="1"/>
  <c r="O87" i="22" s="1"/>
  <c r="P87" i="22" s="1"/>
  <c r="Q87" i="22" s="1"/>
  <c r="F87" i="22"/>
  <c r="G87" i="22" s="1"/>
  <c r="H87" i="22" s="1"/>
  <c r="I87" i="22" s="1"/>
  <c r="J87" i="22" s="1"/>
  <c r="D70" i="11"/>
  <c r="D71" i="11"/>
  <c r="F74" i="11"/>
  <c r="E74" i="11"/>
  <c r="D74" i="11"/>
  <c r="F73" i="11"/>
  <c r="E73" i="11"/>
  <c r="D73" i="11"/>
  <c r="F72" i="11"/>
  <c r="E72" i="11"/>
  <c r="D72" i="11"/>
  <c r="F71" i="11"/>
  <c r="E71" i="11"/>
  <c r="F70" i="11"/>
  <c r="E70" i="11"/>
  <c r="H61" i="10" l="1"/>
  <c r="G61" i="10"/>
  <c r="F61" i="10"/>
  <c r="H60" i="10"/>
  <c r="G60" i="10"/>
  <c r="F60" i="10"/>
  <c r="H59" i="10"/>
  <c r="G59" i="10"/>
  <c r="F59" i="10"/>
  <c r="H58" i="10"/>
  <c r="G58" i="10"/>
  <c r="F58" i="10"/>
  <c r="H57" i="10"/>
  <c r="G57" i="10"/>
  <c r="F57" i="10"/>
  <c r="P57" i="11" l="1"/>
  <c r="N58" i="11"/>
  <c r="O57" i="11"/>
  <c r="O53" i="11"/>
  <c r="O52" i="11"/>
  <c r="N53" i="11"/>
  <c r="O58" i="11"/>
  <c r="P56" i="11"/>
  <c r="N52" i="11"/>
  <c r="O56" i="11"/>
  <c r="N57" i="11"/>
  <c r="N56" i="11"/>
  <c r="P58" i="11"/>
  <c r="P62" i="11" l="1"/>
  <c r="O54" i="11"/>
  <c r="O62" i="11"/>
  <c r="P63" i="11"/>
  <c r="P59" i="11"/>
  <c r="N62" i="11"/>
  <c r="P55" i="11"/>
  <c r="O59" i="11"/>
  <c r="N59" i="11"/>
  <c r="O55" i="11"/>
  <c r="O63" i="11"/>
  <c r="N55" i="11"/>
  <c r="N54" i="11"/>
  <c r="O61" i="11" l="1"/>
  <c r="N63" i="11"/>
  <c r="O51" i="11"/>
  <c r="P61" i="11"/>
  <c r="N61" i="11"/>
  <c r="N51" i="11"/>
  <c r="P60" i="11"/>
  <c r="N60" i="11"/>
  <c r="O60" i="11"/>
  <c r="E90" i="11" l="1"/>
  <c r="D90" i="11"/>
  <c r="P54" i="11" l="1"/>
  <c r="P53" i="11" l="1"/>
  <c r="P51" i="11" l="1"/>
  <c r="P52" i="11" l="1"/>
  <c r="F90" i="11"/>
  <c r="E76" i="22" l="1"/>
  <c r="F76" i="22"/>
  <c r="G76" i="22"/>
  <c r="H76" i="22"/>
  <c r="I76" i="22"/>
  <c r="J76" i="22"/>
  <c r="E77" i="22"/>
  <c r="F77" i="22"/>
  <c r="G77" i="22"/>
  <c r="H77" i="22"/>
  <c r="I77" i="22"/>
  <c r="J77" i="22"/>
  <c r="E78" i="22"/>
  <c r="F78" i="22"/>
  <c r="G78" i="22"/>
  <c r="H78" i="22"/>
  <c r="I78" i="22"/>
  <c r="J78" i="22"/>
  <c r="E79" i="22"/>
  <c r="F79" i="22"/>
  <c r="G79" i="22"/>
  <c r="H79" i="22"/>
  <c r="I79" i="22"/>
  <c r="J79" i="22"/>
  <c r="E80" i="22"/>
  <c r="F80" i="22"/>
  <c r="G80" i="22"/>
  <c r="H80" i="22"/>
  <c r="I80" i="22"/>
  <c r="J80" i="22"/>
  <c r="E81" i="22" l="1"/>
  <c r="G39" i="13" s="1"/>
  <c r="F81" i="22"/>
  <c r="G81" i="22"/>
  <c r="H81" i="22"/>
  <c r="I81" i="22"/>
  <c r="J81" i="22"/>
  <c r="E82" i="22"/>
  <c r="G41" i="13" s="1"/>
  <c r="F82" i="22"/>
  <c r="G82" i="22"/>
  <c r="H82" i="22"/>
  <c r="I82" i="22"/>
  <c r="J82" i="22"/>
  <c r="E83" i="22"/>
  <c r="G42" i="13" s="1"/>
  <c r="F83" i="22"/>
  <c r="G83" i="22"/>
  <c r="H83" i="22"/>
  <c r="I83" i="22"/>
  <c r="J83" i="22"/>
  <c r="E84" i="22"/>
  <c r="F84" i="22"/>
  <c r="G84" i="22"/>
  <c r="H84" i="22"/>
  <c r="I84" i="22"/>
  <c r="J84" i="22"/>
  <c r="E85" i="22"/>
  <c r="G40" i="13" s="1"/>
  <c r="F85" i="22"/>
  <c r="G85" i="22"/>
  <c r="H85" i="22"/>
  <c r="I85" i="22"/>
  <c r="J85" i="22"/>
  <c r="G63" i="22"/>
  <c r="H63" i="22"/>
  <c r="I63" i="22"/>
  <c r="J63" i="22"/>
  <c r="K63" i="22"/>
  <c r="L63" i="22"/>
  <c r="G64" i="22"/>
  <c r="H64" i="22"/>
  <c r="I64" i="22"/>
  <c r="J64" i="22"/>
  <c r="K64" i="22"/>
  <c r="L64" i="22"/>
  <c r="G65" i="22"/>
  <c r="H65" i="22"/>
  <c r="I65" i="22"/>
  <c r="J65" i="22"/>
  <c r="K65" i="22"/>
  <c r="L65" i="22"/>
  <c r="G66" i="22"/>
  <c r="H66" i="22"/>
  <c r="I66" i="22"/>
  <c r="J66" i="22"/>
  <c r="K66" i="22"/>
  <c r="L66" i="22"/>
  <c r="G67" i="22"/>
  <c r="H67" i="22"/>
  <c r="I67" i="22"/>
  <c r="J67" i="22"/>
  <c r="K67" i="22"/>
  <c r="L67" i="22"/>
  <c r="D63" i="22"/>
  <c r="D64" i="22"/>
  <c r="D65" i="22"/>
  <c r="D66" i="22"/>
  <c r="D67" i="22"/>
  <c r="E63" i="22"/>
  <c r="E64" i="22"/>
  <c r="E65" i="22"/>
  <c r="E66" i="22"/>
  <c r="E67" i="22"/>
  <c r="F63" i="22"/>
  <c r="F64" i="22"/>
  <c r="F65" i="22"/>
  <c r="F66" i="22"/>
  <c r="F67" i="22"/>
  <c r="D45" i="22"/>
  <c r="D46" i="22"/>
  <c r="D47" i="22"/>
  <c r="D48" i="22"/>
  <c r="D49" i="22"/>
  <c r="F45" i="22"/>
  <c r="F46" i="22"/>
  <c r="F47" i="22"/>
  <c r="F48" i="22"/>
  <c r="F49" i="22"/>
  <c r="G45" i="22"/>
  <c r="G46" i="22"/>
  <c r="G47" i="22"/>
  <c r="G48" i="22"/>
  <c r="G49" i="22"/>
  <c r="H45" i="22"/>
  <c r="H46" i="22"/>
  <c r="H47" i="22"/>
  <c r="H48" i="22"/>
  <c r="H49" i="22"/>
  <c r="I45" i="22"/>
  <c r="I46" i="22"/>
  <c r="I47" i="22"/>
  <c r="I48" i="22"/>
  <c r="I49" i="22"/>
  <c r="J45" i="22"/>
  <c r="J46" i="22"/>
  <c r="J47" i="22"/>
  <c r="J48" i="22"/>
  <c r="J49" i="22"/>
  <c r="K45" i="22"/>
  <c r="K46" i="22"/>
  <c r="K47" i="22"/>
  <c r="K48" i="22"/>
  <c r="K49" i="22"/>
  <c r="L45" i="22"/>
  <c r="L46" i="22"/>
  <c r="L47" i="22"/>
  <c r="L48" i="22"/>
  <c r="L49" i="22"/>
  <c r="H39" i="13" l="1"/>
  <c r="I39" i="13" s="1"/>
  <c r="J39" i="13" s="1"/>
  <c r="K39" i="13" s="1"/>
  <c r="L39" i="13" s="1"/>
  <c r="H42" i="13"/>
  <c r="I42" i="13" s="1"/>
  <c r="J42" i="13" s="1"/>
  <c r="K42" i="13" s="1"/>
  <c r="L42" i="13" s="1"/>
  <c r="H40" i="13"/>
  <c r="I40" i="13" s="1"/>
  <c r="J40" i="13" s="1"/>
  <c r="K40" i="13" s="1"/>
  <c r="L40" i="13" s="1"/>
  <c r="H41" i="13"/>
  <c r="I41" i="13" s="1"/>
  <c r="J41" i="13" s="1"/>
  <c r="K41" i="13" s="1"/>
  <c r="L41" i="13" s="1"/>
  <c r="B22" i="6" l="1"/>
  <c r="B21" i="6"/>
  <c r="B20" i="6"/>
  <c r="E32" i="12" l="1"/>
  <c r="H56" i="16" l="1"/>
  <c r="F124" i="13" l="1"/>
  <c r="G124" i="13" s="1"/>
  <c r="H124" i="13" s="1"/>
  <c r="I124" i="13" s="1"/>
  <c r="J124" i="13" s="1"/>
  <c r="K124" i="13" s="1"/>
  <c r="L124" i="13" s="1"/>
  <c r="F116" i="13"/>
  <c r="G116" i="13" s="1"/>
  <c r="H116" i="13" s="1"/>
  <c r="I116" i="13" s="1"/>
  <c r="J116" i="13" s="1"/>
  <c r="K116" i="13" s="1"/>
  <c r="L116" i="13" s="1"/>
  <c r="E78" i="11"/>
  <c r="F78" i="11" s="1"/>
  <c r="G78" i="11" s="1"/>
  <c r="H78" i="11" s="1"/>
  <c r="I78" i="11" s="1"/>
  <c r="J78" i="11" s="1"/>
  <c r="K78" i="11" s="1"/>
  <c r="L78" i="11" s="1"/>
  <c r="C62" i="22"/>
  <c r="F62" i="22" s="1"/>
  <c r="C61" i="22"/>
  <c r="F61" i="22" s="1"/>
  <c r="C44" i="22"/>
  <c r="F44" i="22" s="1"/>
  <c r="P45" i="11"/>
  <c r="O45" i="11"/>
  <c r="N45" i="11"/>
  <c r="F45" i="11"/>
  <c r="E45" i="11"/>
  <c r="D45" i="11"/>
  <c r="E62" i="22" l="1"/>
  <c r="E61" i="22"/>
  <c r="D62" i="22"/>
  <c r="D44" i="22"/>
  <c r="G44" i="22" l="1"/>
  <c r="G62" i="22"/>
  <c r="H62" i="22" l="1"/>
  <c r="H44" i="22"/>
  <c r="I62" i="22" l="1"/>
  <c r="I44" i="22"/>
  <c r="J44" i="22" l="1"/>
  <c r="J62" i="22"/>
  <c r="K44" i="22" l="1"/>
  <c r="K62" i="22"/>
  <c r="L44" i="22" l="1"/>
  <c r="L62" i="22"/>
  <c r="D61" i="22" l="1"/>
  <c r="C60" i="22"/>
  <c r="C59" i="22"/>
  <c r="C58" i="22"/>
  <c r="C57" i="22"/>
  <c r="C56" i="22"/>
  <c r="C55" i="22"/>
  <c r="C54" i="22"/>
  <c r="C53" i="22"/>
  <c r="C35" i="22"/>
  <c r="F35" i="22" s="1"/>
  <c r="C36" i="22"/>
  <c r="F36" i="22" s="1"/>
  <c r="C37" i="22"/>
  <c r="F37" i="22" s="1"/>
  <c r="C38" i="22"/>
  <c r="F38" i="22" s="1"/>
  <c r="C39" i="22"/>
  <c r="F39" i="22" s="1"/>
  <c r="C40" i="22"/>
  <c r="F40" i="22" s="1"/>
  <c r="C41" i="22"/>
  <c r="F41" i="22" s="1"/>
  <c r="C42" i="22"/>
  <c r="F42" i="22" s="1"/>
  <c r="C43" i="22"/>
  <c r="F43" i="22" s="1"/>
  <c r="F53" i="22" l="1"/>
  <c r="E53" i="22"/>
  <c r="F57" i="22"/>
  <c r="E57" i="22"/>
  <c r="F56" i="22"/>
  <c r="E56" i="22"/>
  <c r="F60" i="22"/>
  <c r="E60" i="22"/>
  <c r="F54" i="22"/>
  <c r="E54" i="22"/>
  <c r="F58" i="22"/>
  <c r="E58" i="22"/>
  <c r="F55" i="22"/>
  <c r="E55" i="22"/>
  <c r="F59" i="22"/>
  <c r="E59" i="22"/>
  <c r="D42" i="22"/>
  <c r="D38" i="22"/>
  <c r="D40" i="22"/>
  <c r="D36" i="22"/>
  <c r="D43" i="22"/>
  <c r="D39" i="22"/>
  <c r="D35" i="22"/>
  <c r="D41" i="22"/>
  <c r="D37" i="22"/>
  <c r="D57" i="22"/>
  <c r="D54" i="22"/>
  <c r="D58" i="22"/>
  <c r="D56" i="22"/>
  <c r="D60" i="22"/>
  <c r="D53" i="22"/>
  <c r="D55" i="22"/>
  <c r="D59" i="22"/>
  <c r="L82" i="11" l="1"/>
  <c r="I81" i="11"/>
  <c r="K82" i="11"/>
  <c r="H81" i="11"/>
  <c r="K81" i="11"/>
  <c r="H80" i="11"/>
  <c r="K80" i="11"/>
  <c r="G84" i="11"/>
  <c r="K83" i="11"/>
  <c r="H82" i="11"/>
  <c r="J83" i="11"/>
  <c r="G82" i="11"/>
  <c r="J82" i="11"/>
  <c r="G81" i="11"/>
  <c r="J81" i="11"/>
  <c r="G80" i="11"/>
  <c r="J84" i="11"/>
  <c r="G83" i="11"/>
  <c r="I84" i="11"/>
  <c r="L84" i="11"/>
  <c r="I83" i="11"/>
  <c r="L83" i="11"/>
  <c r="I82" i="11"/>
  <c r="J80" i="11"/>
  <c r="L81" i="11"/>
  <c r="I80" i="11"/>
  <c r="L80" i="11"/>
  <c r="H84" i="11"/>
  <c r="K84" i="11"/>
  <c r="H83" i="11"/>
  <c r="E83" i="11"/>
  <c r="E95" i="13" s="1"/>
  <c r="G84" i="13"/>
  <c r="L95" i="13"/>
  <c r="E82" i="11"/>
  <c r="E81" i="11"/>
  <c r="E73" i="13" s="1"/>
  <c r="E80" i="11"/>
  <c r="E50" i="13" s="1"/>
  <c r="G95" i="13"/>
  <c r="F80" i="11"/>
  <c r="F50" i="13" s="1"/>
  <c r="E84" i="11"/>
  <c r="E61" i="13" s="1"/>
  <c r="L84" i="13"/>
  <c r="J95" i="13"/>
  <c r="J84" i="13"/>
  <c r="D81" i="11"/>
  <c r="D73" i="13" s="1"/>
  <c r="H95" i="13"/>
  <c r="D82" i="11"/>
  <c r="D84" i="11"/>
  <c r="D61" i="13" s="1"/>
  <c r="F82" i="11"/>
  <c r="D83" i="11"/>
  <c r="D95" i="13" s="1"/>
  <c r="F81" i="11"/>
  <c r="F73" i="13" s="1"/>
  <c r="K84" i="13"/>
  <c r="F84" i="11"/>
  <c r="F61" i="13" s="1"/>
  <c r="H84" i="13"/>
  <c r="F83" i="11"/>
  <c r="F95" i="13" s="1"/>
  <c r="I95" i="13"/>
  <c r="I84" i="13"/>
  <c r="K95" i="13"/>
  <c r="D80" i="11"/>
  <c r="D50" i="13" s="1"/>
  <c r="L42" i="11"/>
  <c r="H39" i="11"/>
  <c r="J43" i="11"/>
  <c r="I42" i="11"/>
  <c r="G43" i="11"/>
  <c r="J41" i="11"/>
  <c r="G42" i="11"/>
  <c r="J42" i="11"/>
  <c r="H43" i="11"/>
  <c r="K41" i="11"/>
  <c r="H41" i="11"/>
  <c r="K39" i="11"/>
  <c r="H42" i="11"/>
  <c r="R41" i="11"/>
  <c r="R37" i="11"/>
  <c r="V42" i="11"/>
  <c r="V38" i="11"/>
  <c r="U43" i="11"/>
  <c r="U39" i="11"/>
  <c r="T36" i="11"/>
  <c r="S41" i="11"/>
  <c r="S37" i="11"/>
  <c r="Q42" i="11"/>
  <c r="Q38" i="11"/>
  <c r="U41" i="11"/>
  <c r="T42" i="11"/>
  <c r="R36" i="11"/>
  <c r="V41" i="11"/>
  <c r="V37" i="11"/>
  <c r="U42" i="11"/>
  <c r="U38" i="11"/>
  <c r="T43" i="11"/>
  <c r="T39" i="11"/>
  <c r="S36" i="11"/>
  <c r="Q41" i="11"/>
  <c r="Q37" i="11"/>
  <c r="S43" i="11"/>
  <c r="Q36" i="11"/>
  <c r="R43" i="11"/>
  <c r="R42" i="11"/>
  <c r="R38" i="11"/>
  <c r="V43" i="11"/>
  <c r="V39" i="11"/>
  <c r="U36" i="11"/>
  <c r="T41" i="11"/>
  <c r="T37" i="11"/>
  <c r="S42" i="11"/>
  <c r="S38" i="11"/>
  <c r="Q43" i="11"/>
  <c r="Q39" i="11"/>
  <c r="R39" i="11"/>
  <c r="V36" i="11"/>
  <c r="U37" i="11"/>
  <c r="T38" i="11"/>
  <c r="S39" i="11"/>
  <c r="I41" i="11"/>
  <c r="L39" i="11"/>
  <c r="I39" i="11"/>
  <c r="K43" i="11"/>
  <c r="K42" i="11"/>
  <c r="G41" i="11"/>
  <c r="J39" i="11"/>
  <c r="L43" i="11"/>
  <c r="G39" i="11"/>
  <c r="I43" i="11"/>
  <c r="L41" i="11"/>
  <c r="G37" i="11"/>
  <c r="H38" i="11"/>
  <c r="H36" i="11"/>
  <c r="L38" i="11"/>
  <c r="G38" i="11"/>
  <c r="K37" i="11"/>
  <c r="L37" i="11"/>
  <c r="J38" i="11"/>
  <c r="I37" i="11"/>
  <c r="L36" i="11"/>
  <c r="G36" i="11"/>
  <c r="K38" i="11"/>
  <c r="I38" i="11"/>
  <c r="J36" i="11"/>
  <c r="H37" i="11"/>
  <c r="J37" i="11"/>
  <c r="K36" i="11"/>
  <c r="I36" i="11"/>
  <c r="O49" i="11" l="1"/>
  <c r="P49" i="11" s="1"/>
  <c r="Q49" i="11" s="1"/>
  <c r="R49" i="11" s="1"/>
  <c r="S49" i="11" s="1"/>
  <c r="T49" i="11" s="1"/>
  <c r="U49" i="11" s="1"/>
  <c r="V49" i="11" s="1"/>
  <c r="E49" i="11"/>
  <c r="F49" i="11" s="1"/>
  <c r="G49" i="11" s="1"/>
  <c r="H49" i="11" s="1"/>
  <c r="I49" i="11" s="1"/>
  <c r="J49" i="11" s="1"/>
  <c r="K49" i="11" s="1"/>
  <c r="L49" i="11" s="1"/>
  <c r="O30" i="11"/>
  <c r="P30" i="11" s="1"/>
  <c r="Q30" i="11" s="1"/>
  <c r="R30" i="11" s="1"/>
  <c r="S30" i="11" s="1"/>
  <c r="T30" i="11" s="1"/>
  <c r="U30" i="11" s="1"/>
  <c r="V30" i="11" s="1"/>
  <c r="E30" i="11"/>
  <c r="F30" i="11" s="1"/>
  <c r="G30" i="11" s="1"/>
  <c r="H30" i="11" s="1"/>
  <c r="I30" i="11" s="1"/>
  <c r="J30" i="11" s="1"/>
  <c r="K30" i="11" s="1"/>
  <c r="L30" i="11" s="1"/>
  <c r="G35" i="11" l="1"/>
  <c r="H35" i="11"/>
  <c r="I35" i="11"/>
  <c r="J35" i="11"/>
  <c r="K35" i="11"/>
  <c r="L35" i="11"/>
  <c r="G44" i="11"/>
  <c r="H44" i="11"/>
  <c r="I44" i="11"/>
  <c r="J44" i="11"/>
  <c r="K44" i="11"/>
  <c r="L44" i="11"/>
  <c r="Q35" i="11"/>
  <c r="R35" i="11"/>
  <c r="S35" i="11"/>
  <c r="T35" i="11"/>
  <c r="U35" i="11"/>
  <c r="V35" i="11"/>
  <c r="Q44" i="11"/>
  <c r="R44" i="11"/>
  <c r="S44" i="11"/>
  <c r="T44" i="11"/>
  <c r="U44" i="11"/>
  <c r="V44" i="11"/>
  <c r="U40" i="11" l="1"/>
  <c r="T40" i="11"/>
  <c r="L40" i="11"/>
  <c r="H40" i="11"/>
  <c r="V40" i="11"/>
  <c r="R40" i="11"/>
  <c r="J40" i="11"/>
  <c r="Q40" i="11"/>
  <c r="I40" i="11"/>
  <c r="S40" i="11"/>
  <c r="K40" i="11"/>
  <c r="G40" i="11"/>
  <c r="L50" i="13"/>
  <c r="H50" i="13"/>
  <c r="J61" i="13"/>
  <c r="K50" i="13"/>
  <c r="G50" i="13"/>
  <c r="I61" i="13"/>
  <c r="J50" i="13"/>
  <c r="L61" i="13"/>
  <c r="H61" i="13"/>
  <c r="I50" i="13"/>
  <c r="K61" i="13"/>
  <c r="G61" i="13"/>
  <c r="F43" i="13" l="1"/>
  <c r="G43" i="13" s="1"/>
  <c r="H43" i="13" s="1"/>
  <c r="I43" i="13" s="1"/>
  <c r="J43" i="13" s="1"/>
  <c r="K43" i="13" s="1"/>
  <c r="L43" i="13" s="1"/>
  <c r="F16" i="13" l="1"/>
  <c r="G16" i="13" s="1"/>
  <c r="H16" i="13" s="1"/>
  <c r="I16" i="13" s="1"/>
  <c r="J16" i="13" s="1"/>
  <c r="K16" i="13" s="1"/>
  <c r="L16" i="13" s="1"/>
  <c r="F30" i="13"/>
  <c r="G30" i="13" s="1"/>
  <c r="H30" i="13" s="1"/>
  <c r="I30" i="13" s="1"/>
  <c r="J30" i="13" s="1"/>
  <c r="K30" i="13" s="1"/>
  <c r="L30" i="13" s="1"/>
  <c r="L61" i="22"/>
  <c r="K61" i="22"/>
  <c r="J61" i="22"/>
  <c r="I61" i="22"/>
  <c r="H61" i="22"/>
  <c r="G61" i="22"/>
  <c r="L60" i="22"/>
  <c r="K60" i="22"/>
  <c r="J60" i="22"/>
  <c r="I60" i="22"/>
  <c r="H60" i="22"/>
  <c r="G60" i="22"/>
  <c r="L59" i="22"/>
  <c r="K59" i="22"/>
  <c r="J59" i="22"/>
  <c r="I59" i="22"/>
  <c r="H59" i="22"/>
  <c r="G59" i="22"/>
  <c r="L58" i="22"/>
  <c r="K58" i="22"/>
  <c r="J58" i="22"/>
  <c r="I58" i="22"/>
  <c r="H58" i="22"/>
  <c r="G58" i="22"/>
  <c r="L57" i="22"/>
  <c r="K57" i="22"/>
  <c r="J57" i="22"/>
  <c r="I57" i="22"/>
  <c r="H57" i="22"/>
  <c r="G57" i="22"/>
  <c r="L56" i="22"/>
  <c r="K56" i="22"/>
  <c r="J56" i="22"/>
  <c r="I56" i="22"/>
  <c r="H56" i="22"/>
  <c r="G56" i="22"/>
  <c r="L55" i="22"/>
  <c r="K55" i="22"/>
  <c r="J55" i="22"/>
  <c r="I55" i="22"/>
  <c r="H55" i="22"/>
  <c r="G55" i="22"/>
  <c r="L54" i="22"/>
  <c r="L33" i="11" s="1"/>
  <c r="K54" i="22"/>
  <c r="K33" i="11" s="1"/>
  <c r="J54" i="22"/>
  <c r="J33" i="11" s="1"/>
  <c r="I54" i="22"/>
  <c r="H54" i="22"/>
  <c r="H33" i="11" s="1"/>
  <c r="G54" i="22"/>
  <c r="G33" i="11" s="1"/>
  <c r="L53" i="22"/>
  <c r="K53" i="22"/>
  <c r="J53" i="22"/>
  <c r="I53" i="22"/>
  <c r="H53" i="22"/>
  <c r="G53" i="22"/>
  <c r="L43" i="22"/>
  <c r="K43" i="22"/>
  <c r="J43" i="22"/>
  <c r="I43" i="22"/>
  <c r="H43" i="22"/>
  <c r="G43" i="22"/>
  <c r="L42" i="22"/>
  <c r="K42" i="22"/>
  <c r="J42" i="22"/>
  <c r="I42" i="22"/>
  <c r="H42" i="22"/>
  <c r="G42" i="22"/>
  <c r="L41" i="22"/>
  <c r="K41" i="22"/>
  <c r="J41" i="22"/>
  <c r="I41" i="22"/>
  <c r="H41" i="22"/>
  <c r="G41" i="22"/>
  <c r="L40" i="22"/>
  <c r="K40" i="22"/>
  <c r="J40" i="22"/>
  <c r="I40" i="22"/>
  <c r="H40" i="22"/>
  <c r="G40" i="22"/>
  <c r="L39" i="22"/>
  <c r="K39" i="22"/>
  <c r="J39" i="22"/>
  <c r="I39" i="22"/>
  <c r="H39" i="22"/>
  <c r="G39" i="22"/>
  <c r="L38" i="22"/>
  <c r="K38" i="22"/>
  <c r="J38" i="22"/>
  <c r="I38" i="22"/>
  <c r="H38" i="22"/>
  <c r="G38" i="22"/>
  <c r="L37" i="22"/>
  <c r="K37" i="22"/>
  <c r="J37" i="22"/>
  <c r="I37" i="22"/>
  <c r="H37" i="22"/>
  <c r="G37" i="22"/>
  <c r="L36" i="22"/>
  <c r="V33" i="11" s="1"/>
  <c r="K36" i="22"/>
  <c r="J36" i="22"/>
  <c r="I36" i="22"/>
  <c r="S33" i="11" s="1"/>
  <c r="H36" i="22"/>
  <c r="R33" i="11" s="1"/>
  <c r="G36" i="22"/>
  <c r="Q33" i="11" s="1"/>
  <c r="L35" i="22"/>
  <c r="L90" i="11" s="1"/>
  <c r="K35" i="22"/>
  <c r="J35" i="22"/>
  <c r="I35" i="22"/>
  <c r="H35" i="22"/>
  <c r="G35" i="22"/>
  <c r="G90" i="11" s="1"/>
  <c r="F74" i="22"/>
  <c r="G74" i="22" s="1"/>
  <c r="H74" i="22" s="1"/>
  <c r="I74" i="22" s="1"/>
  <c r="J74" i="22" s="1"/>
  <c r="M74" i="22"/>
  <c r="N74" i="22" s="1"/>
  <c r="O74" i="22" s="1"/>
  <c r="P74" i="22" s="1"/>
  <c r="Q74" i="22" s="1"/>
  <c r="I90" i="11" l="1"/>
  <c r="G70" i="11"/>
  <c r="I57" i="10" s="1"/>
  <c r="K70" i="11"/>
  <c r="M57" i="10" s="1"/>
  <c r="G71" i="11"/>
  <c r="I58" i="10" s="1"/>
  <c r="K71" i="11"/>
  <c r="M58" i="10" s="1"/>
  <c r="G72" i="11"/>
  <c r="I59" i="10" s="1"/>
  <c r="K72" i="11"/>
  <c r="M59" i="10" s="1"/>
  <c r="G73" i="11"/>
  <c r="I60" i="10" s="1"/>
  <c r="K73" i="11"/>
  <c r="M60" i="10" s="1"/>
  <c r="G74" i="11"/>
  <c r="I61" i="10" s="1"/>
  <c r="K74" i="11"/>
  <c r="M61" i="10" s="1"/>
  <c r="T32" i="11"/>
  <c r="J90" i="11"/>
  <c r="H70" i="11"/>
  <c r="J57" i="10" s="1"/>
  <c r="L70" i="11"/>
  <c r="N57" i="10" s="1"/>
  <c r="H71" i="11"/>
  <c r="J58" i="10" s="1"/>
  <c r="L71" i="11"/>
  <c r="N58" i="10" s="1"/>
  <c r="H72" i="11"/>
  <c r="J59" i="10" s="1"/>
  <c r="L72" i="11"/>
  <c r="N59" i="10" s="1"/>
  <c r="H73" i="11"/>
  <c r="J60" i="10" s="1"/>
  <c r="L73" i="11"/>
  <c r="N60" i="10" s="1"/>
  <c r="H74" i="11"/>
  <c r="J61" i="10" s="1"/>
  <c r="L74" i="11"/>
  <c r="N61" i="10" s="1"/>
  <c r="U32" i="11"/>
  <c r="K90" i="11"/>
  <c r="I70" i="11"/>
  <c r="K57" i="10" s="1"/>
  <c r="I71" i="11"/>
  <c r="K58" i="10" s="1"/>
  <c r="I72" i="11"/>
  <c r="K59" i="10" s="1"/>
  <c r="I73" i="11"/>
  <c r="K60" i="10" s="1"/>
  <c r="I74" i="11"/>
  <c r="K61" i="10" s="1"/>
  <c r="R32" i="11"/>
  <c r="H90" i="11"/>
  <c r="J70" i="11"/>
  <c r="L57" i="10" s="1"/>
  <c r="J71" i="11"/>
  <c r="L58" i="10" s="1"/>
  <c r="J72" i="11"/>
  <c r="L59" i="10" s="1"/>
  <c r="J73" i="11"/>
  <c r="L60" i="10" s="1"/>
  <c r="J74" i="11"/>
  <c r="L61" i="10" s="1"/>
  <c r="I33" i="11"/>
  <c r="S32" i="11"/>
  <c r="U33" i="11"/>
  <c r="T33" i="11"/>
  <c r="U34" i="11"/>
  <c r="Q34" i="11"/>
  <c r="T34" i="11"/>
  <c r="V32" i="11"/>
  <c r="R34" i="11"/>
  <c r="V34" i="11"/>
  <c r="S34" i="11"/>
  <c r="L32" i="11"/>
  <c r="I73" i="13"/>
  <c r="J73" i="13"/>
  <c r="J32" i="11"/>
  <c r="Q32" i="11"/>
  <c r="K34" i="11"/>
  <c r="K73" i="13"/>
  <c r="H34" i="11"/>
  <c r="H73" i="13"/>
  <c r="L34" i="11"/>
  <c r="L73" i="13"/>
  <c r="G34" i="11"/>
  <c r="G73" i="13"/>
  <c r="I34" i="11"/>
  <c r="J34" i="11"/>
  <c r="G32" i="11"/>
  <c r="G12" i="11" s="1"/>
  <c r="K32" i="11"/>
  <c r="I32" i="11"/>
  <c r="H32" i="11"/>
  <c r="E9" i="6"/>
  <c r="I45" i="11" l="1"/>
  <c r="Q45" i="11"/>
  <c r="G45" i="11"/>
  <c r="T45" i="11"/>
  <c r="S45" i="11"/>
  <c r="V45" i="11"/>
  <c r="R45" i="11"/>
  <c r="U45" i="11"/>
  <c r="J45" i="11"/>
  <c r="H45" i="11"/>
  <c r="L45" i="11"/>
  <c r="K45" i="11"/>
  <c r="P47" i="16"/>
  <c r="O47" i="16"/>
  <c r="N47" i="16"/>
  <c r="M47" i="16"/>
  <c r="L47" i="16"/>
  <c r="K47" i="16"/>
  <c r="I47" i="16"/>
  <c r="H47" i="16"/>
  <c r="P49" i="16"/>
  <c r="O49" i="16"/>
  <c r="N49" i="16"/>
  <c r="M49" i="16"/>
  <c r="L49" i="16"/>
  <c r="K49" i="16"/>
  <c r="J49" i="16"/>
  <c r="P48" i="16"/>
  <c r="O48" i="16"/>
  <c r="N48" i="16"/>
  <c r="M48" i="16"/>
  <c r="L48" i="16"/>
  <c r="K48" i="16"/>
  <c r="J48" i="16"/>
  <c r="I57" i="16"/>
  <c r="H57" i="16"/>
  <c r="I80" i="16"/>
  <c r="H80" i="16"/>
  <c r="P83" i="16"/>
  <c r="O83" i="16"/>
  <c r="N83" i="16"/>
  <c r="M83" i="16"/>
  <c r="L83" i="16"/>
  <c r="K83" i="16"/>
  <c r="J83" i="16"/>
  <c r="P82" i="16"/>
  <c r="O82" i="16"/>
  <c r="N82" i="16"/>
  <c r="M82" i="16"/>
  <c r="L82" i="16"/>
  <c r="K82" i="16"/>
  <c r="J82" i="16"/>
  <c r="P81" i="16"/>
  <c r="O81" i="16"/>
  <c r="N81" i="16"/>
  <c r="M81" i="16"/>
  <c r="L81" i="16"/>
  <c r="K81" i="16"/>
  <c r="J81" i="16"/>
  <c r="P79" i="16"/>
  <c r="O79" i="16"/>
  <c r="N79" i="16"/>
  <c r="M79" i="16"/>
  <c r="L79" i="16"/>
  <c r="K79" i="16"/>
  <c r="J79" i="16"/>
  <c r="P75" i="16"/>
  <c r="O75" i="16"/>
  <c r="N75" i="16"/>
  <c r="M75" i="16"/>
  <c r="L75" i="16"/>
  <c r="K75" i="16"/>
  <c r="J75" i="16"/>
  <c r="I73" i="16"/>
  <c r="H73" i="16"/>
  <c r="F17" i="20"/>
  <c r="I76" i="16" s="1"/>
  <c r="E17" i="20"/>
  <c r="H71" i="16" s="1"/>
  <c r="E16" i="20"/>
  <c r="H58" i="16" s="1"/>
  <c r="E15" i="20"/>
  <c r="F16" i="20"/>
  <c r="I55" i="16" s="1"/>
  <c r="F15" i="20"/>
  <c r="I45" i="16" s="1"/>
  <c r="I64" i="16"/>
  <c r="I63" i="16"/>
  <c r="E14" i="20" l="1"/>
  <c r="H78" i="16" s="1"/>
  <c r="F14" i="20"/>
  <c r="H70" i="16"/>
  <c r="I58" i="16"/>
  <c r="H45" i="16"/>
  <c r="I70" i="16"/>
  <c r="I71" i="16"/>
  <c r="H76" i="16"/>
  <c r="H54" i="16"/>
  <c r="I54" i="16"/>
  <c r="H55" i="16"/>
  <c r="H74" i="16" l="1"/>
  <c r="H77" i="16"/>
  <c r="I77" i="16"/>
  <c r="I74" i="16"/>
  <c r="I78" i="16"/>
  <c r="AQ70" i="14"/>
  <c r="AP70" i="14"/>
  <c r="AO70" i="14"/>
  <c r="AN70" i="14"/>
  <c r="AM70" i="14"/>
  <c r="AL70" i="14"/>
  <c r="AK70" i="14"/>
  <c r="AJ70" i="14"/>
  <c r="AI70" i="14"/>
  <c r="AH70" i="14"/>
  <c r="V70" i="14"/>
  <c r="AV70" i="14" s="1"/>
  <c r="U70" i="14"/>
  <c r="AU70" i="14" s="1"/>
  <c r="T70" i="14"/>
  <c r="AT70" i="14" s="1"/>
  <c r="S70" i="14"/>
  <c r="AS70" i="14" s="1"/>
  <c r="R70" i="14"/>
  <c r="W70" i="14" s="1"/>
  <c r="AW70" i="14" s="1"/>
  <c r="AQ69" i="14"/>
  <c r="AP69" i="14"/>
  <c r="AO69" i="14"/>
  <c r="AN69" i="14"/>
  <c r="AM69" i="14"/>
  <c r="AL69" i="14"/>
  <c r="AK69" i="14"/>
  <c r="AJ69" i="14"/>
  <c r="AI69" i="14"/>
  <c r="AH69" i="14"/>
  <c r="V69" i="14"/>
  <c r="AV69" i="14" s="1"/>
  <c r="U69" i="14"/>
  <c r="AU69" i="14" s="1"/>
  <c r="T69" i="14"/>
  <c r="Y69" i="14" s="1"/>
  <c r="AY69" i="14" s="1"/>
  <c r="S69" i="14"/>
  <c r="AS69" i="14" s="1"/>
  <c r="R69" i="14"/>
  <c r="AR69" i="14" s="1"/>
  <c r="AQ68" i="14"/>
  <c r="AP68" i="14"/>
  <c r="AO68" i="14"/>
  <c r="AN68" i="14"/>
  <c r="AM68" i="14"/>
  <c r="AL68" i="14"/>
  <c r="AK68" i="14"/>
  <c r="AJ68" i="14"/>
  <c r="AI68" i="14"/>
  <c r="AH68" i="14"/>
  <c r="V68" i="14"/>
  <c r="AA68" i="14" s="1"/>
  <c r="BA68" i="14" s="1"/>
  <c r="U68" i="14"/>
  <c r="AU68" i="14" s="1"/>
  <c r="T68" i="14"/>
  <c r="AT68" i="14" s="1"/>
  <c r="S68" i="14"/>
  <c r="AS68" i="14" s="1"/>
  <c r="R68" i="14"/>
  <c r="AR68" i="14" s="1"/>
  <c r="AQ67" i="14"/>
  <c r="AP67" i="14"/>
  <c r="AO67" i="14"/>
  <c r="AN67" i="14"/>
  <c r="AM67" i="14"/>
  <c r="AL67" i="14"/>
  <c r="AK67" i="14"/>
  <c r="AJ67" i="14"/>
  <c r="AI67" i="14"/>
  <c r="AH67" i="14"/>
  <c r="V67" i="14"/>
  <c r="AV67" i="14" s="1"/>
  <c r="U67" i="14"/>
  <c r="AU67" i="14" s="1"/>
  <c r="T67" i="14"/>
  <c r="Y67" i="14" s="1"/>
  <c r="AY67" i="14" s="1"/>
  <c r="S67" i="14"/>
  <c r="AS67" i="14" s="1"/>
  <c r="R67" i="14"/>
  <c r="AR67" i="14" s="1"/>
  <c r="AQ66" i="14"/>
  <c r="AP66" i="14"/>
  <c r="AO66" i="14"/>
  <c r="AN66" i="14"/>
  <c r="AM66" i="14"/>
  <c r="AL66" i="14"/>
  <c r="AK66" i="14"/>
  <c r="AJ66" i="14"/>
  <c r="AI66" i="14"/>
  <c r="AH66" i="14"/>
  <c r="V66" i="14"/>
  <c r="AV66" i="14" s="1"/>
  <c r="U66" i="14"/>
  <c r="AU66" i="14" s="1"/>
  <c r="T66" i="14"/>
  <c r="Y66" i="14" s="1"/>
  <c r="AY66" i="14" s="1"/>
  <c r="S66" i="14"/>
  <c r="AS66" i="14" s="1"/>
  <c r="R66" i="14"/>
  <c r="W66" i="14" s="1"/>
  <c r="AW66" i="14" s="1"/>
  <c r="AQ65" i="14"/>
  <c r="AP65" i="14"/>
  <c r="AO65" i="14"/>
  <c r="AN65" i="14"/>
  <c r="AM65" i="14"/>
  <c r="AL65" i="14"/>
  <c r="AK65" i="14"/>
  <c r="AJ65" i="14"/>
  <c r="AI65" i="14"/>
  <c r="AH65" i="14"/>
  <c r="V65" i="14"/>
  <c r="AV65" i="14" s="1"/>
  <c r="U65" i="14"/>
  <c r="AU65" i="14" s="1"/>
  <c r="T65" i="14"/>
  <c r="Y65" i="14" s="1"/>
  <c r="AY65" i="14" s="1"/>
  <c r="S65" i="14"/>
  <c r="AS65" i="14" s="1"/>
  <c r="R65" i="14"/>
  <c r="AR65" i="14" s="1"/>
  <c r="AI63" i="14"/>
  <c r="AJ63" i="14" s="1"/>
  <c r="AK63" i="14" s="1"/>
  <c r="AL63" i="14" s="1"/>
  <c r="AM63" i="14" s="1"/>
  <c r="AN63" i="14" s="1"/>
  <c r="AO63" i="14" s="1"/>
  <c r="AP63" i="14" s="1"/>
  <c r="AQ63" i="14" s="1"/>
  <c r="AR63" i="14" s="1"/>
  <c r="AS63" i="14" s="1"/>
  <c r="AT63" i="14" s="1"/>
  <c r="AU63" i="14" s="1"/>
  <c r="AV63" i="14" s="1"/>
  <c r="AW63" i="14" s="1"/>
  <c r="AX63" i="14" s="1"/>
  <c r="AY63" i="14" s="1"/>
  <c r="AZ63" i="14" s="1"/>
  <c r="BA63" i="14" s="1"/>
  <c r="BB63" i="14" s="1"/>
  <c r="BC63" i="14" s="1"/>
  <c r="BD63" i="14" s="1"/>
  <c r="BE63" i="14" s="1"/>
  <c r="BF63" i="14" s="1"/>
  <c r="I63" i="14"/>
  <c r="J63" i="14" s="1"/>
  <c r="K63" i="14" s="1"/>
  <c r="L63" i="14" s="1"/>
  <c r="M63" i="14" s="1"/>
  <c r="N63" i="14" s="1"/>
  <c r="O63" i="14" s="1"/>
  <c r="P63" i="14" s="1"/>
  <c r="Q63" i="14" s="1"/>
  <c r="R63" i="14" s="1"/>
  <c r="S63" i="14" s="1"/>
  <c r="T63" i="14" s="1"/>
  <c r="U63" i="14" s="1"/>
  <c r="V63" i="14" s="1"/>
  <c r="W63" i="14" s="1"/>
  <c r="X63" i="14" s="1"/>
  <c r="Y63" i="14" s="1"/>
  <c r="Z63" i="14" s="1"/>
  <c r="AA63" i="14" s="1"/>
  <c r="AB63" i="14" s="1"/>
  <c r="AC63" i="14" s="1"/>
  <c r="AD63" i="14" s="1"/>
  <c r="AE63" i="14" s="1"/>
  <c r="AF63" i="14" s="1"/>
  <c r="AT69" i="14" l="1"/>
  <c r="AI71" i="14"/>
  <c r="G75" i="6" s="1"/>
  <c r="AQ71" i="14"/>
  <c r="AT65" i="14"/>
  <c r="AR66" i="14"/>
  <c r="AA67" i="14"/>
  <c r="BA67" i="14" s="1"/>
  <c r="AT67" i="14"/>
  <c r="W65" i="14"/>
  <c r="AW65" i="14" s="1"/>
  <c r="W69" i="14"/>
  <c r="AW69" i="14" s="1"/>
  <c r="AK71" i="14"/>
  <c r="I75" i="6" s="1"/>
  <c r="AA69" i="14"/>
  <c r="BA69" i="14" s="1"/>
  <c r="AA65" i="14"/>
  <c r="BA65" i="14" s="1"/>
  <c r="AO71" i="14"/>
  <c r="M75" i="6" s="1"/>
  <c r="W67" i="14"/>
  <c r="AW67" i="14" s="1"/>
  <c r="AV68" i="14"/>
  <c r="AV71" i="14" s="1"/>
  <c r="Y70" i="14"/>
  <c r="AY70" i="14" s="1"/>
  <c r="AR70" i="14"/>
  <c r="AR71" i="14" s="1"/>
  <c r="AH71" i="14"/>
  <c r="F75" i="6" s="1"/>
  <c r="AL71" i="14"/>
  <c r="J75" i="6" s="1"/>
  <c r="AP71" i="14"/>
  <c r="N75" i="6" s="1"/>
  <c r="AA66" i="14"/>
  <c r="BA66" i="14" s="1"/>
  <c r="AT66" i="14"/>
  <c r="W68" i="14"/>
  <c r="AW68" i="14" s="1"/>
  <c r="AA70" i="14"/>
  <c r="BA70" i="14" s="1"/>
  <c r="AM71" i="14"/>
  <c r="K75" i="6" s="1"/>
  <c r="Y68" i="14"/>
  <c r="AY68" i="14" s="1"/>
  <c r="AJ71" i="14"/>
  <c r="H75" i="6" s="1"/>
  <c r="AN71" i="14"/>
  <c r="L75" i="6" s="1"/>
  <c r="AU71" i="14"/>
  <c r="AS71" i="14"/>
  <c r="X65" i="14"/>
  <c r="AB65" i="14"/>
  <c r="BB65" i="14" s="1"/>
  <c r="X66" i="14"/>
  <c r="AB66" i="14"/>
  <c r="BB66" i="14" s="1"/>
  <c r="X67" i="14"/>
  <c r="X68" i="14"/>
  <c r="AF68" i="14"/>
  <c r="BF68" i="14" s="1"/>
  <c r="X69" i="14"/>
  <c r="X70" i="14"/>
  <c r="AB70" i="14"/>
  <c r="BB70" i="14" s="1"/>
  <c r="Z65" i="14"/>
  <c r="AD65" i="14"/>
  <c r="BD65" i="14" s="1"/>
  <c r="Z66" i="14"/>
  <c r="AD66" i="14"/>
  <c r="BD66" i="14" s="1"/>
  <c r="Z67" i="14"/>
  <c r="AD67" i="14"/>
  <c r="BD67" i="14" s="1"/>
  <c r="Z68" i="14"/>
  <c r="Z69" i="14"/>
  <c r="AD69" i="14"/>
  <c r="BD69" i="14" s="1"/>
  <c r="Z70" i="14"/>
  <c r="AF67" i="14" l="1"/>
  <c r="BF67" i="14" s="1"/>
  <c r="AF69" i="14"/>
  <c r="BF69" i="14" s="1"/>
  <c r="AF70" i="14"/>
  <c r="BF70" i="14" s="1"/>
  <c r="AD70" i="14"/>
  <c r="BD70" i="14" s="1"/>
  <c r="AY71" i="14"/>
  <c r="AF65" i="14"/>
  <c r="BF65" i="14" s="1"/>
  <c r="AF66" i="14"/>
  <c r="BF66" i="14" s="1"/>
  <c r="BA71" i="14"/>
  <c r="AT71" i="14"/>
  <c r="AD68" i="14"/>
  <c r="BD68" i="14" s="1"/>
  <c r="AB69" i="14"/>
  <c r="BB69" i="14" s="1"/>
  <c r="AB67" i="14"/>
  <c r="BB67" i="14" s="1"/>
  <c r="AW71" i="14"/>
  <c r="AB68" i="14"/>
  <c r="BB68" i="14" s="1"/>
  <c r="AZ69" i="14"/>
  <c r="AE69" i="14"/>
  <c r="BE69" i="14" s="1"/>
  <c r="AZ67" i="14"/>
  <c r="AE67" i="14"/>
  <c r="BE67" i="14" s="1"/>
  <c r="AZ65" i="14"/>
  <c r="AE65" i="14"/>
  <c r="BE65" i="14" s="1"/>
  <c r="AX67" i="14"/>
  <c r="AC67" i="14"/>
  <c r="BC67" i="14" s="1"/>
  <c r="AX70" i="14"/>
  <c r="AC70" i="14"/>
  <c r="BC70" i="14" s="1"/>
  <c r="AX68" i="14"/>
  <c r="AC68" i="14"/>
  <c r="BC68" i="14" s="1"/>
  <c r="AX66" i="14"/>
  <c r="AC66" i="14"/>
  <c r="BC66" i="14" s="1"/>
  <c r="AZ70" i="14"/>
  <c r="AE70" i="14"/>
  <c r="BE70" i="14" s="1"/>
  <c r="AZ68" i="14"/>
  <c r="AE68" i="14"/>
  <c r="BE68" i="14" s="1"/>
  <c r="AZ66" i="14"/>
  <c r="AE66" i="14"/>
  <c r="BE66" i="14" s="1"/>
  <c r="AX69" i="14"/>
  <c r="AC69" i="14"/>
  <c r="BC69" i="14" s="1"/>
  <c r="AX65" i="14"/>
  <c r="AC65" i="14"/>
  <c r="BC65" i="14" s="1"/>
  <c r="BD71" i="14" l="1"/>
  <c r="BF71" i="14"/>
  <c r="BB71" i="14"/>
  <c r="BC71" i="14"/>
  <c r="BE71" i="14"/>
  <c r="AX71" i="14"/>
  <c r="AZ71" i="14"/>
  <c r="F144" i="13" l="1"/>
  <c r="G144" i="13" s="1"/>
  <c r="H144" i="13" s="1"/>
  <c r="I144" i="13" s="1"/>
  <c r="J144" i="13" s="1"/>
  <c r="K144" i="13" s="1"/>
  <c r="L144" i="13" s="1"/>
  <c r="F143" i="13"/>
  <c r="G143" i="13" s="1"/>
  <c r="H143" i="13" s="1"/>
  <c r="I143" i="13" s="1"/>
  <c r="J143" i="13" s="1"/>
  <c r="K143" i="13" s="1"/>
  <c r="L143" i="13" s="1"/>
  <c r="F142" i="13"/>
  <c r="G142" i="13" s="1"/>
  <c r="H142" i="13" s="1"/>
  <c r="I142" i="13" s="1"/>
  <c r="J142" i="13" s="1"/>
  <c r="K142" i="13" s="1"/>
  <c r="L142" i="13" s="1"/>
  <c r="F141" i="13"/>
  <c r="G141" i="13" s="1"/>
  <c r="H141" i="13" s="1"/>
  <c r="I141" i="13" s="1"/>
  <c r="J141" i="13" s="1"/>
  <c r="K141" i="13" s="1"/>
  <c r="L141" i="13" s="1"/>
  <c r="F140" i="13"/>
  <c r="G140" i="13" s="1"/>
  <c r="H140" i="13" s="1"/>
  <c r="I140" i="13" s="1"/>
  <c r="J140" i="13" s="1"/>
  <c r="K140" i="13" s="1"/>
  <c r="L140" i="13" s="1"/>
  <c r="F136" i="13"/>
  <c r="G136" i="13" s="1"/>
  <c r="H136" i="13" s="1"/>
  <c r="I136" i="13" s="1"/>
  <c r="J136" i="13" s="1"/>
  <c r="K136" i="13" s="1"/>
  <c r="L136" i="13" s="1"/>
  <c r="F135" i="13"/>
  <c r="G135" i="13" s="1"/>
  <c r="H135" i="13" s="1"/>
  <c r="I135" i="13" s="1"/>
  <c r="J135" i="13" s="1"/>
  <c r="K135" i="13" s="1"/>
  <c r="L135" i="13" s="1"/>
  <c r="F134" i="13"/>
  <c r="G134" i="13" s="1"/>
  <c r="H134" i="13" s="1"/>
  <c r="I134" i="13" s="1"/>
  <c r="J134" i="13" s="1"/>
  <c r="K134" i="13" s="1"/>
  <c r="L134" i="13" s="1"/>
  <c r="F133" i="13"/>
  <c r="G133" i="13" s="1"/>
  <c r="H133" i="13" s="1"/>
  <c r="I133" i="13" s="1"/>
  <c r="J133" i="13" s="1"/>
  <c r="K133" i="13" s="1"/>
  <c r="L133" i="13" s="1"/>
  <c r="F132" i="13"/>
  <c r="G132" i="13" s="1"/>
  <c r="H132" i="13" s="1"/>
  <c r="I132" i="13" s="1"/>
  <c r="J132" i="13" s="1"/>
  <c r="K132" i="13" s="1"/>
  <c r="L132" i="13" s="1"/>
  <c r="F128" i="13"/>
  <c r="G128" i="13" s="1"/>
  <c r="H128" i="13" s="1"/>
  <c r="I128" i="13" s="1"/>
  <c r="J128" i="13" s="1"/>
  <c r="K128" i="13" s="1"/>
  <c r="L128" i="13" s="1"/>
  <c r="F127" i="13"/>
  <c r="G127" i="13" s="1"/>
  <c r="H127" i="13" s="1"/>
  <c r="I127" i="13" s="1"/>
  <c r="J127" i="13" s="1"/>
  <c r="K127" i="13" s="1"/>
  <c r="L127" i="13" s="1"/>
  <c r="F126" i="13"/>
  <c r="G126" i="13" s="1"/>
  <c r="H126" i="13" s="1"/>
  <c r="I126" i="13" s="1"/>
  <c r="J126" i="13" s="1"/>
  <c r="K126" i="13" s="1"/>
  <c r="L126" i="13" s="1"/>
  <c r="F125" i="13"/>
  <c r="G125" i="13" s="1"/>
  <c r="H125" i="13" s="1"/>
  <c r="I125" i="13" s="1"/>
  <c r="J125" i="13" s="1"/>
  <c r="K125" i="13" s="1"/>
  <c r="L125" i="13" s="1"/>
  <c r="F120" i="13"/>
  <c r="G120" i="13" s="1"/>
  <c r="H120" i="13" s="1"/>
  <c r="I120" i="13" s="1"/>
  <c r="J120" i="13" s="1"/>
  <c r="K120" i="13" s="1"/>
  <c r="L120" i="13" s="1"/>
  <c r="F119" i="13"/>
  <c r="G119" i="13" s="1"/>
  <c r="H119" i="13" s="1"/>
  <c r="I119" i="13" s="1"/>
  <c r="J119" i="13" s="1"/>
  <c r="K119" i="13" s="1"/>
  <c r="L119" i="13" s="1"/>
  <c r="F118" i="13"/>
  <c r="G118" i="13" s="1"/>
  <c r="H118" i="13" s="1"/>
  <c r="I118" i="13" s="1"/>
  <c r="J118" i="13" s="1"/>
  <c r="K118" i="13" s="1"/>
  <c r="L118" i="13" s="1"/>
  <c r="F117" i="13"/>
  <c r="G117" i="13" s="1"/>
  <c r="H117" i="13" s="1"/>
  <c r="I117" i="13" s="1"/>
  <c r="J117" i="13" s="1"/>
  <c r="K117" i="13" s="1"/>
  <c r="L117" i="13" s="1"/>
  <c r="F112" i="13"/>
  <c r="G112" i="13" s="1"/>
  <c r="H112" i="13" s="1"/>
  <c r="I112" i="13" s="1"/>
  <c r="J112" i="13" s="1"/>
  <c r="K112" i="13" s="1"/>
  <c r="L112" i="13" s="1"/>
  <c r="F111" i="13"/>
  <c r="G111" i="13" s="1"/>
  <c r="H111" i="13" s="1"/>
  <c r="I111" i="13" s="1"/>
  <c r="J111" i="13" s="1"/>
  <c r="K111" i="13" s="1"/>
  <c r="L111" i="13" s="1"/>
  <c r="F110" i="13"/>
  <c r="G110" i="13" s="1"/>
  <c r="H110" i="13" s="1"/>
  <c r="I110" i="13" s="1"/>
  <c r="J110" i="13" s="1"/>
  <c r="K110" i="13" s="1"/>
  <c r="L110" i="13" s="1"/>
  <c r="F109" i="13"/>
  <c r="G109" i="13" s="1"/>
  <c r="H109" i="13" s="1"/>
  <c r="I109" i="13" s="1"/>
  <c r="J109" i="13" s="1"/>
  <c r="K109" i="13" s="1"/>
  <c r="L109" i="13" s="1"/>
  <c r="F108" i="13"/>
  <c r="G108" i="13" s="1"/>
  <c r="H108" i="13" s="1"/>
  <c r="I108" i="13" s="1"/>
  <c r="J108" i="13" s="1"/>
  <c r="K108" i="13" s="1"/>
  <c r="L108" i="13" s="1"/>
  <c r="F102" i="13"/>
  <c r="G102" i="13" s="1"/>
  <c r="H102" i="13" s="1"/>
  <c r="I102" i="13" s="1"/>
  <c r="J102" i="13" s="1"/>
  <c r="K102" i="13" s="1"/>
  <c r="L102" i="13" s="1"/>
  <c r="F101" i="13"/>
  <c r="G101" i="13" s="1"/>
  <c r="H101" i="13" s="1"/>
  <c r="I101" i="13" s="1"/>
  <c r="J101" i="13" s="1"/>
  <c r="K101" i="13" s="1"/>
  <c r="L101" i="13" s="1"/>
  <c r="F100" i="13"/>
  <c r="G100" i="13" s="1"/>
  <c r="H100" i="13" s="1"/>
  <c r="I100" i="13" s="1"/>
  <c r="J100" i="13" s="1"/>
  <c r="K100" i="13" s="1"/>
  <c r="L100" i="13" s="1"/>
  <c r="F99" i="13"/>
  <c r="G99" i="13" s="1"/>
  <c r="H99" i="13" s="1"/>
  <c r="I99" i="13" s="1"/>
  <c r="J99" i="13" s="1"/>
  <c r="K99" i="13" s="1"/>
  <c r="L99" i="13" s="1"/>
  <c r="F98" i="13"/>
  <c r="G98" i="13" s="1"/>
  <c r="H98" i="13" s="1"/>
  <c r="I98" i="13" s="1"/>
  <c r="J98" i="13" s="1"/>
  <c r="K98" i="13" s="1"/>
  <c r="L98" i="13" s="1"/>
  <c r="F97" i="13"/>
  <c r="G97" i="13" s="1"/>
  <c r="H97" i="13" s="1"/>
  <c r="I97" i="13" s="1"/>
  <c r="J97" i="13" s="1"/>
  <c r="K97" i="13" s="1"/>
  <c r="L97" i="13" s="1"/>
  <c r="F96" i="13"/>
  <c r="G96" i="13" s="1"/>
  <c r="H96" i="13" s="1"/>
  <c r="I96" i="13" s="1"/>
  <c r="J96" i="13" s="1"/>
  <c r="K96" i="13" s="1"/>
  <c r="L96" i="13" s="1"/>
  <c r="F91" i="13"/>
  <c r="G91" i="13" s="1"/>
  <c r="H91" i="13" s="1"/>
  <c r="I91" i="13" s="1"/>
  <c r="J91" i="13" s="1"/>
  <c r="K91" i="13" s="1"/>
  <c r="L91" i="13" s="1"/>
  <c r="F90" i="13"/>
  <c r="G90" i="13" s="1"/>
  <c r="H90" i="13" s="1"/>
  <c r="I90" i="13" s="1"/>
  <c r="J90" i="13" s="1"/>
  <c r="K90" i="13" s="1"/>
  <c r="L90" i="13" s="1"/>
  <c r="F89" i="13"/>
  <c r="G89" i="13" s="1"/>
  <c r="H89" i="13" s="1"/>
  <c r="I89" i="13" s="1"/>
  <c r="J89" i="13" s="1"/>
  <c r="K89" i="13" s="1"/>
  <c r="L89" i="13" s="1"/>
  <c r="F88" i="13"/>
  <c r="G88" i="13" s="1"/>
  <c r="H88" i="13" s="1"/>
  <c r="I88" i="13" s="1"/>
  <c r="J88" i="13" s="1"/>
  <c r="K88" i="13" s="1"/>
  <c r="L88" i="13" s="1"/>
  <c r="F87" i="13"/>
  <c r="G87" i="13" s="1"/>
  <c r="H87" i="13" s="1"/>
  <c r="I87" i="13" s="1"/>
  <c r="J87" i="13" s="1"/>
  <c r="K87" i="13" s="1"/>
  <c r="L87" i="13" s="1"/>
  <c r="F86" i="13"/>
  <c r="G86" i="13" s="1"/>
  <c r="H86" i="13" s="1"/>
  <c r="I86" i="13" s="1"/>
  <c r="J86" i="13" s="1"/>
  <c r="K86" i="13" s="1"/>
  <c r="L86" i="13" s="1"/>
  <c r="F85" i="13"/>
  <c r="G85" i="13" s="1"/>
  <c r="H85" i="13" s="1"/>
  <c r="I85" i="13" s="1"/>
  <c r="J85" i="13" s="1"/>
  <c r="K85" i="13" s="1"/>
  <c r="L85" i="13" s="1"/>
  <c r="F80" i="13"/>
  <c r="G80" i="13" s="1"/>
  <c r="H80" i="13" s="1"/>
  <c r="I80" i="13" s="1"/>
  <c r="J80" i="13" s="1"/>
  <c r="K80" i="13" s="1"/>
  <c r="L80" i="13" s="1"/>
  <c r="F79" i="13"/>
  <c r="G79" i="13" s="1"/>
  <c r="H79" i="13" s="1"/>
  <c r="I79" i="13" s="1"/>
  <c r="J79" i="13" s="1"/>
  <c r="K79" i="13" s="1"/>
  <c r="L79" i="13" s="1"/>
  <c r="F78" i="13"/>
  <c r="G78" i="13" s="1"/>
  <c r="H78" i="13" s="1"/>
  <c r="I78" i="13" s="1"/>
  <c r="J78" i="13" s="1"/>
  <c r="K78" i="13" s="1"/>
  <c r="L78" i="13" s="1"/>
  <c r="F77" i="13"/>
  <c r="G77" i="13" s="1"/>
  <c r="H77" i="13" s="1"/>
  <c r="I77" i="13" s="1"/>
  <c r="J77" i="13" s="1"/>
  <c r="K77" i="13" s="1"/>
  <c r="L77" i="13" s="1"/>
  <c r="F76" i="13"/>
  <c r="G76" i="13" s="1"/>
  <c r="H76" i="13" s="1"/>
  <c r="I76" i="13" s="1"/>
  <c r="J76" i="13" s="1"/>
  <c r="K76" i="13" s="1"/>
  <c r="L76" i="13" s="1"/>
  <c r="F75" i="13"/>
  <c r="G75" i="13" s="1"/>
  <c r="H75" i="13" s="1"/>
  <c r="I75" i="13" s="1"/>
  <c r="J75" i="13" s="1"/>
  <c r="K75" i="13" s="1"/>
  <c r="L75" i="13" s="1"/>
  <c r="F74" i="13"/>
  <c r="G74" i="13" s="1"/>
  <c r="H74" i="13" s="1"/>
  <c r="I74" i="13" s="1"/>
  <c r="J74" i="13" s="1"/>
  <c r="K74" i="13" s="1"/>
  <c r="L74" i="13" s="1"/>
  <c r="F68" i="13"/>
  <c r="G68" i="13" s="1"/>
  <c r="H68" i="13" s="1"/>
  <c r="I68" i="13" s="1"/>
  <c r="J68" i="13" s="1"/>
  <c r="K68" i="13" s="1"/>
  <c r="L68" i="13" s="1"/>
  <c r="F67" i="13"/>
  <c r="G67" i="13" s="1"/>
  <c r="H67" i="13" s="1"/>
  <c r="I67" i="13" s="1"/>
  <c r="J67" i="13" s="1"/>
  <c r="K67" i="13" s="1"/>
  <c r="L67" i="13" s="1"/>
  <c r="F66" i="13"/>
  <c r="G66" i="13" s="1"/>
  <c r="H66" i="13" s="1"/>
  <c r="I66" i="13" s="1"/>
  <c r="J66" i="13" s="1"/>
  <c r="K66" i="13" s="1"/>
  <c r="L66" i="13" s="1"/>
  <c r="F65" i="13"/>
  <c r="G65" i="13" s="1"/>
  <c r="H65" i="13" s="1"/>
  <c r="I65" i="13" s="1"/>
  <c r="J65" i="13" s="1"/>
  <c r="K65" i="13" s="1"/>
  <c r="L65" i="13" s="1"/>
  <c r="F64" i="13"/>
  <c r="G64" i="13" s="1"/>
  <c r="H64" i="13" s="1"/>
  <c r="I64" i="13" s="1"/>
  <c r="J64" i="13" s="1"/>
  <c r="K64" i="13" s="1"/>
  <c r="L64" i="13" s="1"/>
  <c r="F62" i="13"/>
  <c r="G62" i="13" s="1"/>
  <c r="H62" i="13" s="1"/>
  <c r="I62" i="13" s="1"/>
  <c r="J62" i="13" s="1"/>
  <c r="K62" i="13" s="1"/>
  <c r="L62" i="13" s="1"/>
  <c r="F57" i="13"/>
  <c r="G57" i="13" s="1"/>
  <c r="H57" i="13" s="1"/>
  <c r="I57" i="13" s="1"/>
  <c r="J57" i="13" s="1"/>
  <c r="K57" i="13" s="1"/>
  <c r="L57" i="13" s="1"/>
  <c r="F56" i="13"/>
  <c r="G56" i="13" s="1"/>
  <c r="H56" i="13" s="1"/>
  <c r="I56" i="13" s="1"/>
  <c r="J56" i="13" s="1"/>
  <c r="K56" i="13" s="1"/>
  <c r="L56" i="13" s="1"/>
  <c r="F55" i="13"/>
  <c r="G55" i="13" s="1"/>
  <c r="H55" i="13" s="1"/>
  <c r="I55" i="13" s="1"/>
  <c r="J55" i="13" s="1"/>
  <c r="K55" i="13" s="1"/>
  <c r="L55" i="13" s="1"/>
  <c r="F54" i="13"/>
  <c r="G54" i="13" s="1"/>
  <c r="H54" i="13" s="1"/>
  <c r="I54" i="13" s="1"/>
  <c r="J54" i="13" s="1"/>
  <c r="K54" i="13" s="1"/>
  <c r="L54" i="13" s="1"/>
  <c r="F53" i="13"/>
  <c r="G53" i="13" s="1"/>
  <c r="H53" i="13" s="1"/>
  <c r="I53" i="13" s="1"/>
  <c r="J53" i="13" s="1"/>
  <c r="K53" i="13" s="1"/>
  <c r="L53" i="13" s="1"/>
  <c r="F52" i="13"/>
  <c r="G52" i="13" s="1"/>
  <c r="H52" i="13" s="1"/>
  <c r="I52" i="13" s="1"/>
  <c r="J52" i="13" s="1"/>
  <c r="K52" i="13" s="1"/>
  <c r="L52" i="13" s="1"/>
  <c r="F51" i="13"/>
  <c r="G51" i="13" s="1"/>
  <c r="H51" i="13" s="1"/>
  <c r="I51" i="13" s="1"/>
  <c r="J51" i="13" s="1"/>
  <c r="K51" i="13" s="1"/>
  <c r="L51" i="13" s="1"/>
  <c r="F33" i="13"/>
  <c r="G33" i="13" s="1"/>
  <c r="H33" i="13" s="1"/>
  <c r="I33" i="13" s="1"/>
  <c r="J33" i="13" s="1"/>
  <c r="K33" i="13" s="1"/>
  <c r="L33" i="13" s="1"/>
  <c r="F32" i="13"/>
  <c r="G32" i="13" s="1"/>
  <c r="H32" i="13" s="1"/>
  <c r="I32" i="13" s="1"/>
  <c r="J32" i="13" s="1"/>
  <c r="K32" i="13" s="1"/>
  <c r="L32" i="13" s="1"/>
  <c r="F31" i="13"/>
  <c r="G31" i="13" s="1"/>
  <c r="H31" i="13" s="1"/>
  <c r="I31" i="13" s="1"/>
  <c r="J31" i="13" s="1"/>
  <c r="K31" i="13" s="1"/>
  <c r="L31" i="13" s="1"/>
  <c r="F29" i="13"/>
  <c r="G29" i="13" s="1"/>
  <c r="H29" i="13" s="1"/>
  <c r="I29" i="13" s="1"/>
  <c r="J29" i="13" s="1"/>
  <c r="K29" i="13" s="1"/>
  <c r="L29" i="13" s="1"/>
  <c r="G13" i="20" l="1"/>
  <c r="G12" i="20"/>
  <c r="G49" i="20"/>
  <c r="H49" i="20" s="1"/>
  <c r="I49" i="20" s="1"/>
  <c r="J49" i="20" s="1"/>
  <c r="K49" i="20" s="1"/>
  <c r="L49" i="20" s="1"/>
  <c r="M49" i="20" s="1"/>
  <c r="G48" i="20"/>
  <c r="H48" i="20" s="1"/>
  <c r="I48" i="20" s="1"/>
  <c r="J48" i="20" s="1"/>
  <c r="K48" i="20" s="1"/>
  <c r="L48" i="20" s="1"/>
  <c r="M48" i="20" s="1"/>
  <c r="G47" i="20"/>
  <c r="H47" i="20" s="1"/>
  <c r="I47" i="20" s="1"/>
  <c r="J47" i="20" s="1"/>
  <c r="K47" i="20" s="1"/>
  <c r="L47" i="20" s="1"/>
  <c r="M47" i="20" s="1"/>
  <c r="G46" i="20"/>
  <c r="H46" i="20" s="1"/>
  <c r="I46" i="20" s="1"/>
  <c r="J46" i="20" s="1"/>
  <c r="K46" i="20" s="1"/>
  <c r="L46" i="20" s="1"/>
  <c r="M46" i="20" s="1"/>
  <c r="G45" i="20"/>
  <c r="H45" i="20" s="1"/>
  <c r="I45" i="20" s="1"/>
  <c r="J45" i="20" s="1"/>
  <c r="K45" i="20" s="1"/>
  <c r="L45" i="20" s="1"/>
  <c r="M45" i="20" s="1"/>
  <c r="G44" i="20"/>
  <c r="H44" i="20" s="1"/>
  <c r="I44" i="20" s="1"/>
  <c r="J44" i="20" s="1"/>
  <c r="K44" i="20" s="1"/>
  <c r="L44" i="20" s="1"/>
  <c r="M44" i="20" s="1"/>
  <c r="G43" i="20"/>
  <c r="H43" i="20" s="1"/>
  <c r="I43" i="20" s="1"/>
  <c r="J43" i="20" s="1"/>
  <c r="K43" i="20" s="1"/>
  <c r="L43" i="20" s="1"/>
  <c r="M43" i="20" s="1"/>
  <c r="G42" i="20"/>
  <c r="H42" i="20" s="1"/>
  <c r="I42" i="20" s="1"/>
  <c r="J42" i="20" s="1"/>
  <c r="K42" i="20" s="1"/>
  <c r="L42" i="20" s="1"/>
  <c r="M42" i="20" s="1"/>
  <c r="G41" i="20"/>
  <c r="G40" i="20"/>
  <c r="H40" i="20" s="1"/>
  <c r="I40" i="20" s="1"/>
  <c r="J40" i="20" s="1"/>
  <c r="K40" i="20" s="1"/>
  <c r="L40" i="20" s="1"/>
  <c r="M40" i="20" s="1"/>
  <c r="G39" i="20"/>
  <c r="H39" i="20" s="1"/>
  <c r="I39" i="20" s="1"/>
  <c r="J39" i="20" s="1"/>
  <c r="K39" i="20" s="1"/>
  <c r="L39" i="20" s="1"/>
  <c r="M39" i="20" s="1"/>
  <c r="G38" i="20"/>
  <c r="H38" i="20" s="1"/>
  <c r="I38" i="20" s="1"/>
  <c r="J38" i="20" s="1"/>
  <c r="K38" i="20" s="1"/>
  <c r="L38" i="20" s="1"/>
  <c r="M38" i="20" s="1"/>
  <c r="G37" i="20"/>
  <c r="H37" i="20" s="1"/>
  <c r="I37" i="20" s="1"/>
  <c r="J37" i="20" s="1"/>
  <c r="K37" i="20" s="1"/>
  <c r="L37" i="20" s="1"/>
  <c r="M37" i="20" s="1"/>
  <c r="G36" i="20"/>
  <c r="H36" i="20" s="1"/>
  <c r="I36" i="20" s="1"/>
  <c r="J36" i="20" s="1"/>
  <c r="K36" i="20" s="1"/>
  <c r="L36" i="20" s="1"/>
  <c r="M36" i="20" s="1"/>
  <c r="G35" i="20"/>
  <c r="H35" i="20" s="1"/>
  <c r="I35" i="20" s="1"/>
  <c r="J35" i="20" s="1"/>
  <c r="K35" i="20" s="1"/>
  <c r="L35" i="20" s="1"/>
  <c r="M35" i="20" s="1"/>
  <c r="G34" i="20"/>
  <c r="G33" i="20"/>
  <c r="H33" i="20" s="1"/>
  <c r="I33" i="20" s="1"/>
  <c r="J33" i="20" s="1"/>
  <c r="K33" i="20" s="1"/>
  <c r="L33" i="20" s="1"/>
  <c r="M33" i="20" s="1"/>
  <c r="G32" i="20"/>
  <c r="H32" i="20" s="1"/>
  <c r="I32" i="20" s="1"/>
  <c r="J32" i="20" s="1"/>
  <c r="K32" i="20" s="1"/>
  <c r="L32" i="20" s="1"/>
  <c r="M32" i="20" s="1"/>
  <c r="G31" i="20"/>
  <c r="H31" i="20" s="1"/>
  <c r="I31" i="20" s="1"/>
  <c r="J31" i="20" s="1"/>
  <c r="K31" i="20" s="1"/>
  <c r="L31" i="20" s="1"/>
  <c r="M31" i="20" s="1"/>
  <c r="G30" i="20"/>
  <c r="H30" i="20" s="1"/>
  <c r="I30" i="20" s="1"/>
  <c r="J30" i="20" s="1"/>
  <c r="K30" i="20" s="1"/>
  <c r="L30" i="20" s="1"/>
  <c r="M30" i="20" s="1"/>
  <c r="G29" i="20"/>
  <c r="G28" i="20"/>
  <c r="H28" i="20" s="1"/>
  <c r="I28" i="20" s="1"/>
  <c r="J28" i="20" s="1"/>
  <c r="K28" i="20" s="1"/>
  <c r="L28" i="20" s="1"/>
  <c r="M28" i="20" s="1"/>
  <c r="F23" i="13"/>
  <c r="G23" i="13" s="1"/>
  <c r="H23" i="13" s="1"/>
  <c r="I23" i="13" s="1"/>
  <c r="J23" i="13" s="1"/>
  <c r="K23" i="13" s="1"/>
  <c r="L23" i="13" s="1"/>
  <c r="F22" i="13"/>
  <c r="G22" i="13" s="1"/>
  <c r="H22" i="13" s="1"/>
  <c r="I22" i="13" s="1"/>
  <c r="J22" i="13" s="1"/>
  <c r="K22" i="13" s="1"/>
  <c r="L22" i="13" s="1"/>
  <c r="F21" i="13"/>
  <c r="G21" i="13" s="1"/>
  <c r="H21" i="13" s="1"/>
  <c r="I21" i="13" s="1"/>
  <c r="J21" i="13" s="1"/>
  <c r="K21" i="13" s="1"/>
  <c r="L21" i="13" s="1"/>
  <c r="F20" i="13"/>
  <c r="G20" i="13" s="1"/>
  <c r="H20" i="13" s="1"/>
  <c r="I20" i="13" s="1"/>
  <c r="J20" i="13" s="1"/>
  <c r="K20" i="13" s="1"/>
  <c r="L20" i="13" s="1"/>
  <c r="F19" i="13"/>
  <c r="G19" i="13" s="1"/>
  <c r="H19" i="13" s="1"/>
  <c r="I19" i="13" s="1"/>
  <c r="J19" i="13" s="1"/>
  <c r="K19" i="13" s="1"/>
  <c r="L19" i="13" s="1"/>
  <c r="F18" i="13"/>
  <c r="G18" i="13" s="1"/>
  <c r="H18" i="13" s="1"/>
  <c r="I18" i="13" s="1"/>
  <c r="J18" i="13" s="1"/>
  <c r="K18" i="13" s="1"/>
  <c r="L18" i="13" s="1"/>
  <c r="F17" i="13"/>
  <c r="G17" i="13" s="1"/>
  <c r="H17" i="13" s="1"/>
  <c r="I17" i="13" s="1"/>
  <c r="J17" i="13" s="1"/>
  <c r="K17" i="13" s="1"/>
  <c r="L17" i="13" s="1"/>
  <c r="F15" i="13"/>
  <c r="G15" i="13" s="1"/>
  <c r="H15" i="13" s="1"/>
  <c r="I15" i="13" s="1"/>
  <c r="J15" i="13" s="1"/>
  <c r="K15" i="13" s="1"/>
  <c r="L15" i="13" s="1"/>
  <c r="F14" i="13"/>
  <c r="G14" i="13" s="1"/>
  <c r="H14" i="13" s="1"/>
  <c r="I14" i="13" s="1"/>
  <c r="J14" i="13" s="1"/>
  <c r="K14" i="13" s="1"/>
  <c r="L14" i="13" s="1"/>
  <c r="AV337" i="18"/>
  <c r="AU337" i="18"/>
  <c r="AT337" i="18"/>
  <c r="AS337" i="18"/>
  <c r="AR337" i="18"/>
  <c r="AQ337" i="18"/>
  <c r="AP337" i="18"/>
  <c r="AV336" i="18"/>
  <c r="AU336" i="18"/>
  <c r="AT336" i="18"/>
  <c r="AS336" i="18"/>
  <c r="AR336" i="18"/>
  <c r="AQ336" i="18"/>
  <c r="AP336" i="18"/>
  <c r="AV309" i="18"/>
  <c r="AU309" i="18"/>
  <c r="AT309" i="18"/>
  <c r="AS309" i="18"/>
  <c r="AR309" i="18"/>
  <c r="AQ309" i="18"/>
  <c r="AP309" i="18"/>
  <c r="AV290" i="18"/>
  <c r="AU290" i="18"/>
  <c r="AT290" i="18"/>
  <c r="AS290" i="18"/>
  <c r="AR290" i="18"/>
  <c r="AQ290" i="18"/>
  <c r="AP290" i="18"/>
  <c r="AV289" i="18"/>
  <c r="AU289" i="18"/>
  <c r="AT289" i="18"/>
  <c r="AS289" i="18"/>
  <c r="AR289" i="18"/>
  <c r="AQ289" i="18"/>
  <c r="AP289" i="18"/>
  <c r="AV282" i="18"/>
  <c r="AU282" i="18"/>
  <c r="AT282" i="18"/>
  <c r="AS282" i="18"/>
  <c r="AR282" i="18"/>
  <c r="AQ282" i="18"/>
  <c r="AP282" i="18"/>
  <c r="AV275" i="18"/>
  <c r="AU275" i="18"/>
  <c r="AT275" i="18"/>
  <c r="AS275" i="18"/>
  <c r="AR275" i="18"/>
  <c r="AQ275" i="18"/>
  <c r="AP275" i="18"/>
  <c r="AV253" i="18"/>
  <c r="AU253" i="18"/>
  <c r="AT253" i="18"/>
  <c r="AS253" i="18"/>
  <c r="AR253" i="18"/>
  <c r="AQ253" i="18"/>
  <c r="AP253" i="18"/>
  <c r="AV238" i="18"/>
  <c r="AU238" i="18"/>
  <c r="AT238" i="18"/>
  <c r="AS238" i="18"/>
  <c r="AR238" i="18"/>
  <c r="AQ238" i="18"/>
  <c r="AP238" i="18"/>
  <c r="AV237" i="18"/>
  <c r="AU237" i="18"/>
  <c r="AT237" i="18"/>
  <c r="AS237" i="18"/>
  <c r="AR237" i="18"/>
  <c r="AQ237" i="18"/>
  <c r="AP237" i="18"/>
  <c r="AV219" i="18"/>
  <c r="AU219" i="18"/>
  <c r="AT219" i="18"/>
  <c r="AS219" i="18"/>
  <c r="AR219" i="18"/>
  <c r="AQ219" i="18"/>
  <c r="AP219" i="18"/>
  <c r="AV218" i="18"/>
  <c r="AU218" i="18"/>
  <c r="AT218" i="18"/>
  <c r="AS218" i="18"/>
  <c r="AR218" i="18"/>
  <c r="AQ218" i="18"/>
  <c r="AP218" i="18"/>
  <c r="AV203" i="18"/>
  <c r="AU203" i="18"/>
  <c r="AT203" i="18"/>
  <c r="AS203" i="18"/>
  <c r="AR203" i="18"/>
  <c r="AQ203" i="18"/>
  <c r="AP203" i="18"/>
  <c r="AV196" i="18"/>
  <c r="AU196" i="18"/>
  <c r="AT196" i="18"/>
  <c r="AS196" i="18"/>
  <c r="AR196" i="18"/>
  <c r="AQ196" i="18"/>
  <c r="AP196" i="18"/>
  <c r="AV174" i="18"/>
  <c r="AU174" i="18"/>
  <c r="AT174" i="18"/>
  <c r="AS174" i="18"/>
  <c r="AR174" i="18"/>
  <c r="AQ174" i="18"/>
  <c r="AP174" i="18"/>
  <c r="AV149" i="18"/>
  <c r="AU149" i="18"/>
  <c r="AT149" i="18"/>
  <c r="AS149" i="18"/>
  <c r="AR149" i="18"/>
  <c r="AQ149" i="18"/>
  <c r="AP149" i="18"/>
  <c r="AV148" i="18"/>
  <c r="AU148" i="18"/>
  <c r="AT148" i="18"/>
  <c r="AS148" i="18"/>
  <c r="AR148" i="18"/>
  <c r="AQ148" i="18"/>
  <c r="AP148" i="18"/>
  <c r="AV128" i="18"/>
  <c r="AU128" i="18"/>
  <c r="AT128" i="18"/>
  <c r="AS128" i="18"/>
  <c r="AR128" i="18"/>
  <c r="AQ128" i="18"/>
  <c r="AP128" i="18"/>
  <c r="AV117" i="18"/>
  <c r="AU117" i="18"/>
  <c r="AT117" i="18"/>
  <c r="AS117" i="18"/>
  <c r="AR117" i="18"/>
  <c r="AQ117" i="18"/>
  <c r="AP117" i="18"/>
  <c r="AV104" i="18"/>
  <c r="AU104" i="18"/>
  <c r="AT104" i="18"/>
  <c r="AS104" i="18"/>
  <c r="AR104" i="18"/>
  <c r="AQ104" i="18"/>
  <c r="AP104" i="18"/>
  <c r="AV80" i="18"/>
  <c r="AU80" i="18"/>
  <c r="AT80" i="18"/>
  <c r="AS80" i="18"/>
  <c r="AR80" i="18"/>
  <c r="AQ80" i="18"/>
  <c r="AP80" i="18"/>
  <c r="AV65" i="18"/>
  <c r="AU65" i="18"/>
  <c r="AT65" i="18"/>
  <c r="AS65" i="18"/>
  <c r="AR65" i="18"/>
  <c r="AQ65" i="18"/>
  <c r="AP65" i="18"/>
  <c r="AV64" i="18"/>
  <c r="AU64" i="18"/>
  <c r="AT64" i="18"/>
  <c r="AS64" i="18"/>
  <c r="AR64" i="18"/>
  <c r="AQ64" i="18"/>
  <c r="AP64" i="18"/>
  <c r="AV47" i="18"/>
  <c r="AU47" i="18"/>
  <c r="AT47" i="18"/>
  <c r="AS47" i="18"/>
  <c r="AR47" i="18"/>
  <c r="AQ47" i="18"/>
  <c r="AP47" i="18"/>
  <c r="AV40" i="18"/>
  <c r="AU40" i="18"/>
  <c r="AT40" i="18"/>
  <c r="AS40" i="18"/>
  <c r="AR40" i="18"/>
  <c r="AQ40" i="18"/>
  <c r="AP40" i="18"/>
  <c r="AE362" i="18"/>
  <c r="AD362" i="18"/>
  <c r="AE343" i="18"/>
  <c r="AD343" i="18"/>
  <c r="AE337" i="18"/>
  <c r="AD337" i="18"/>
  <c r="AE336" i="18"/>
  <c r="AD336" i="18"/>
  <c r="AE329" i="18"/>
  <c r="AD329" i="18"/>
  <c r="AE309" i="18"/>
  <c r="AD309" i="18"/>
  <c r="AD308" i="18"/>
  <c r="AE290" i="18"/>
  <c r="AD290" i="18"/>
  <c r="AE289" i="18"/>
  <c r="AD289" i="18"/>
  <c r="AE282" i="18"/>
  <c r="AD282" i="18"/>
  <c r="AE275" i="18"/>
  <c r="AD275" i="18"/>
  <c r="AE253" i="18"/>
  <c r="AD253" i="18"/>
  <c r="AD252" i="18"/>
  <c r="AE238" i="18"/>
  <c r="AD238" i="18"/>
  <c r="AE237" i="18"/>
  <c r="AD237" i="18"/>
  <c r="AD236" i="18"/>
  <c r="AN236" i="18" s="1"/>
  <c r="AE219" i="18"/>
  <c r="AD219" i="18"/>
  <c r="AE218" i="18"/>
  <c r="AD218" i="18"/>
  <c r="AE203" i="18"/>
  <c r="AD203" i="18"/>
  <c r="AE196" i="18"/>
  <c r="AD196" i="18"/>
  <c r="AE174" i="18"/>
  <c r="AD174" i="18"/>
  <c r="AE155" i="18"/>
  <c r="AD155" i="18"/>
  <c r="AE149" i="18"/>
  <c r="AD149" i="18"/>
  <c r="AE148" i="18"/>
  <c r="AD148" i="18"/>
  <c r="AE128" i="18"/>
  <c r="AD128" i="18"/>
  <c r="AE117" i="18"/>
  <c r="AD117" i="18"/>
  <c r="AE104" i="18"/>
  <c r="AD104" i="18"/>
  <c r="AE80" i="18"/>
  <c r="AD80" i="18"/>
  <c r="AE65" i="18"/>
  <c r="AD65" i="18"/>
  <c r="AE64" i="18"/>
  <c r="AD64" i="18"/>
  <c r="AE47" i="18"/>
  <c r="AD47" i="18"/>
  <c r="AE40" i="18"/>
  <c r="AD40" i="18"/>
  <c r="AE17" i="18"/>
  <c r="AD17" i="18"/>
  <c r="AL362" i="18"/>
  <c r="AV362" i="18" s="1"/>
  <c r="AK362" i="18"/>
  <c r="AU362" i="18" s="1"/>
  <c r="AJ362" i="18"/>
  <c r="AT362" i="18" s="1"/>
  <c r="AI362" i="18"/>
  <c r="AS362" i="18" s="1"/>
  <c r="AH362" i="18"/>
  <c r="AR362" i="18" s="1"/>
  <c r="AG362" i="18"/>
  <c r="AQ362" i="18" s="1"/>
  <c r="AF362" i="18"/>
  <c r="AP362" i="18" s="1"/>
  <c r="AL343" i="18"/>
  <c r="AV343" i="18" s="1"/>
  <c r="AK343" i="18"/>
  <c r="AU343" i="18" s="1"/>
  <c r="AJ343" i="18"/>
  <c r="AT343" i="18" s="1"/>
  <c r="AI343" i="18"/>
  <c r="AS343" i="18" s="1"/>
  <c r="AH343" i="18"/>
  <c r="AR343" i="18" s="1"/>
  <c r="AG343" i="18"/>
  <c r="AQ343" i="18" s="1"/>
  <c r="AF343" i="18"/>
  <c r="AP343" i="18" s="1"/>
  <c r="AL329" i="18"/>
  <c r="AV329" i="18" s="1"/>
  <c r="AK329" i="18"/>
  <c r="AU329" i="18" s="1"/>
  <c r="AJ329" i="18"/>
  <c r="AT329" i="18" s="1"/>
  <c r="AI329" i="18"/>
  <c r="AS329" i="18" s="1"/>
  <c r="AH329" i="18"/>
  <c r="AR329" i="18" s="1"/>
  <c r="AG329" i="18"/>
  <c r="AQ329" i="18" s="1"/>
  <c r="AF329" i="18"/>
  <c r="AP329" i="18" s="1"/>
  <c r="AL155" i="18"/>
  <c r="AV155" i="18" s="1"/>
  <c r="AK155" i="18"/>
  <c r="AU155" i="18" s="1"/>
  <c r="AJ155" i="18"/>
  <c r="AT155" i="18" s="1"/>
  <c r="AI155" i="18"/>
  <c r="AS155" i="18" s="1"/>
  <c r="AH155" i="18"/>
  <c r="AR155" i="18" s="1"/>
  <c r="AG155" i="18"/>
  <c r="AQ155" i="18" s="1"/>
  <c r="AF155" i="18"/>
  <c r="AP155" i="18" s="1"/>
  <c r="AM335" i="18"/>
  <c r="AM334" i="18"/>
  <c r="AM333" i="18"/>
  <c r="AM332" i="18"/>
  <c r="AM331" i="18"/>
  <c r="AM330" i="18"/>
  <c r="F12" i="18"/>
  <c r="H29" i="20" l="1"/>
  <c r="G16" i="20"/>
  <c r="H41" i="20"/>
  <c r="G15" i="20"/>
  <c r="H34" i="20"/>
  <c r="G17" i="20"/>
  <c r="J63" i="16"/>
  <c r="J80" i="16"/>
  <c r="H12" i="20"/>
  <c r="K80" i="16" s="1"/>
  <c r="H13" i="20"/>
  <c r="J64" i="16"/>
  <c r="J45" i="16" l="1"/>
  <c r="G14" i="20"/>
  <c r="I41" i="20"/>
  <c r="H15" i="20"/>
  <c r="K45" i="16" s="1"/>
  <c r="J76" i="16"/>
  <c r="J71" i="16"/>
  <c r="J70" i="16"/>
  <c r="J54" i="16"/>
  <c r="J58" i="16"/>
  <c r="J55" i="16"/>
  <c r="I34" i="20"/>
  <c r="H17" i="20"/>
  <c r="I29" i="20"/>
  <c r="H16" i="20"/>
  <c r="I13" i="20"/>
  <c r="K64" i="16"/>
  <c r="K63" i="16"/>
  <c r="I12" i="20"/>
  <c r="L80" i="16" s="1"/>
  <c r="G17" i="6"/>
  <c r="H17" i="6" s="1"/>
  <c r="I17" i="6" s="1"/>
  <c r="J17" i="6" s="1"/>
  <c r="K17" i="6" s="1"/>
  <c r="L17" i="6" s="1"/>
  <c r="M17" i="6" s="1"/>
  <c r="N17" i="6" s="1"/>
  <c r="G90" i="6"/>
  <c r="H90" i="6" s="1"/>
  <c r="I90" i="6" s="1"/>
  <c r="J90" i="6" s="1"/>
  <c r="K90" i="6" s="1"/>
  <c r="L90" i="6" s="1"/>
  <c r="M90" i="6" s="1"/>
  <c r="N90" i="6" s="1"/>
  <c r="E37" i="12"/>
  <c r="F37" i="12" s="1"/>
  <c r="E16" i="21"/>
  <c r="B32" i="12"/>
  <c r="B25" i="12"/>
  <c r="D51" i="21"/>
  <c r="D60" i="21"/>
  <c r="H14" i="20" l="1"/>
  <c r="K71" i="16"/>
  <c r="K70" i="16"/>
  <c r="K76" i="16"/>
  <c r="J34" i="20"/>
  <c r="I17" i="20"/>
  <c r="J41" i="20"/>
  <c r="I15" i="20"/>
  <c r="K58" i="16"/>
  <c r="K55" i="16"/>
  <c r="K54" i="16"/>
  <c r="J78" i="16"/>
  <c r="J77" i="16"/>
  <c r="J74" i="16"/>
  <c r="J29" i="20"/>
  <c r="I16" i="20"/>
  <c r="J12" i="20"/>
  <c r="M80" i="16" s="1"/>
  <c r="L63" i="16"/>
  <c r="J13" i="20"/>
  <c r="L64" i="16"/>
  <c r="C25" i="12"/>
  <c r="C32" i="12"/>
  <c r="D43" i="21"/>
  <c r="C19" i="12" s="1"/>
  <c r="B12" i="12"/>
  <c r="C12" i="12" s="1"/>
  <c r="L58" i="16" l="1"/>
  <c r="L55" i="16"/>
  <c r="L54" i="16"/>
  <c r="I14" i="20"/>
  <c r="L45" i="16"/>
  <c r="K29" i="20"/>
  <c r="J16" i="20"/>
  <c r="K41" i="20"/>
  <c r="J15" i="20"/>
  <c r="L76" i="16"/>
  <c r="L71" i="16"/>
  <c r="L70" i="16"/>
  <c r="K34" i="20"/>
  <c r="J17" i="20"/>
  <c r="K78" i="16"/>
  <c r="K77" i="16"/>
  <c r="K74" i="16"/>
  <c r="K13" i="20"/>
  <c r="M64" i="16"/>
  <c r="K12" i="20"/>
  <c r="N80" i="16" s="1"/>
  <c r="M63" i="16"/>
  <c r="T25" i="12"/>
  <c r="Q25" i="12"/>
  <c r="U25" i="12"/>
  <c r="R25" i="12"/>
  <c r="V25" i="12"/>
  <c r="S25" i="12"/>
  <c r="W25" i="12"/>
  <c r="P25" i="12"/>
  <c r="L41" i="20" l="1"/>
  <c r="K15" i="20"/>
  <c r="L78" i="16"/>
  <c r="L77" i="16"/>
  <c r="L74" i="16"/>
  <c r="M55" i="16"/>
  <c r="M54" i="16"/>
  <c r="M58" i="16"/>
  <c r="M76" i="16"/>
  <c r="M71" i="16"/>
  <c r="M70" i="16"/>
  <c r="L29" i="20"/>
  <c r="K16" i="20"/>
  <c r="L34" i="20"/>
  <c r="K17" i="20"/>
  <c r="J14" i="20"/>
  <c r="M45" i="16"/>
  <c r="L12" i="20"/>
  <c r="O80" i="16" s="1"/>
  <c r="N63" i="16"/>
  <c r="L13" i="20"/>
  <c r="N64" i="16"/>
  <c r="M77" i="16" l="1"/>
  <c r="M74" i="16"/>
  <c r="M78" i="16"/>
  <c r="M29" i="20"/>
  <c r="M16" i="20" s="1"/>
  <c r="L16" i="20"/>
  <c r="N76" i="16"/>
  <c r="N71" i="16"/>
  <c r="N70" i="16"/>
  <c r="M34" i="20"/>
  <c r="M17" i="20" s="1"/>
  <c r="L17" i="20"/>
  <c r="K14" i="20"/>
  <c r="N45" i="16"/>
  <c r="N54" i="16"/>
  <c r="N58" i="16"/>
  <c r="N55" i="16"/>
  <c r="M41" i="20"/>
  <c r="M15" i="20" s="1"/>
  <c r="P45" i="16" s="1"/>
  <c r="L15" i="20"/>
  <c r="O45" i="16" s="1"/>
  <c r="M13" i="20"/>
  <c r="P64" i="16" s="1"/>
  <c r="O64" i="16"/>
  <c r="M12" i="20"/>
  <c r="O63" i="16"/>
  <c r="M37" i="12"/>
  <c r="L37" i="12"/>
  <c r="K37" i="12"/>
  <c r="J37" i="12"/>
  <c r="I37" i="12"/>
  <c r="H37" i="12"/>
  <c r="G37" i="12"/>
  <c r="P58" i="16" l="1"/>
  <c r="P55" i="16"/>
  <c r="P54" i="16"/>
  <c r="P63" i="16"/>
  <c r="P80" i="16"/>
  <c r="N78" i="16"/>
  <c r="N77" i="16"/>
  <c r="N74" i="16"/>
  <c r="L14" i="20"/>
  <c r="O71" i="16"/>
  <c r="O70" i="16"/>
  <c r="O76" i="16"/>
  <c r="M14" i="20"/>
  <c r="P76" i="16"/>
  <c r="P71" i="16"/>
  <c r="P70" i="16"/>
  <c r="O58" i="16"/>
  <c r="O55" i="16"/>
  <c r="O54" i="16"/>
  <c r="W37" i="12"/>
  <c r="N96" i="6" s="1"/>
  <c r="K36" i="24" s="1"/>
  <c r="V37" i="12"/>
  <c r="M96" i="6" s="1"/>
  <c r="J36" i="24" s="1"/>
  <c r="U37" i="12"/>
  <c r="L96" i="6" s="1"/>
  <c r="I36" i="24" s="1"/>
  <c r="T37" i="12"/>
  <c r="K96" i="6" s="1"/>
  <c r="H36" i="24" s="1"/>
  <c r="S37" i="12"/>
  <c r="J96" i="6" s="1"/>
  <c r="G36" i="24" s="1"/>
  <c r="R37" i="12"/>
  <c r="I96" i="6" s="1"/>
  <c r="F36" i="24" s="1"/>
  <c r="Q37" i="12"/>
  <c r="H96" i="6" s="1"/>
  <c r="P37" i="12"/>
  <c r="G96" i="6" s="1"/>
  <c r="O37" i="12"/>
  <c r="F96" i="6" s="1"/>
  <c r="P78" i="16" l="1"/>
  <c r="P77" i="16"/>
  <c r="P74" i="16"/>
  <c r="O78" i="16"/>
  <c r="O77" i="16"/>
  <c r="O74" i="16"/>
  <c r="P72" i="16"/>
  <c r="O72" i="16"/>
  <c r="N72" i="16"/>
  <c r="M72" i="16"/>
  <c r="L72" i="16"/>
  <c r="K72" i="16"/>
  <c r="J72" i="16"/>
  <c r="P69" i="16"/>
  <c r="O69" i="16"/>
  <c r="N69" i="16"/>
  <c r="M69" i="16"/>
  <c r="L69" i="16"/>
  <c r="K69" i="16"/>
  <c r="J69" i="16"/>
  <c r="P68" i="16"/>
  <c r="O68" i="16"/>
  <c r="N68" i="16"/>
  <c r="M68" i="16"/>
  <c r="L68" i="16"/>
  <c r="K68" i="16"/>
  <c r="J68" i="16"/>
  <c r="P67" i="16"/>
  <c r="O67" i="16"/>
  <c r="N67" i="16"/>
  <c r="M67" i="16"/>
  <c r="L67" i="16"/>
  <c r="K67" i="16"/>
  <c r="J67" i="16"/>
  <c r="P66" i="16"/>
  <c r="O66" i="16"/>
  <c r="N66" i="16"/>
  <c r="M66" i="16"/>
  <c r="L66" i="16"/>
  <c r="K66" i="16"/>
  <c r="J66" i="16"/>
  <c r="P46" i="16"/>
  <c r="O46" i="16"/>
  <c r="N46" i="16"/>
  <c r="M46" i="16"/>
  <c r="L46" i="16"/>
  <c r="K46" i="16"/>
  <c r="J46" i="16"/>
  <c r="P44" i="16"/>
  <c r="O44" i="16"/>
  <c r="N44" i="16"/>
  <c r="M44" i="16"/>
  <c r="L44" i="16"/>
  <c r="K44" i="16"/>
  <c r="J44" i="16"/>
  <c r="P43" i="16"/>
  <c r="O43" i="16"/>
  <c r="N43" i="16"/>
  <c r="M43" i="16"/>
  <c r="L43" i="16"/>
  <c r="K43" i="16"/>
  <c r="J43" i="16"/>
  <c r="M57" i="14"/>
  <c r="P56" i="14"/>
  <c r="O56" i="14"/>
  <c r="N56" i="14"/>
  <c r="M56" i="14"/>
  <c r="L56" i="14"/>
  <c r="K56" i="14"/>
  <c r="J56" i="14"/>
  <c r="P55" i="14"/>
  <c r="O55" i="14"/>
  <c r="N55" i="14"/>
  <c r="M55" i="14"/>
  <c r="L55" i="14"/>
  <c r="K55" i="14"/>
  <c r="J55" i="14"/>
  <c r="P20" i="14"/>
  <c r="O20" i="14"/>
  <c r="N20" i="14"/>
  <c r="M20" i="14"/>
  <c r="L20" i="14"/>
  <c r="K20" i="14"/>
  <c r="J20" i="14"/>
  <c r="P19" i="14"/>
  <c r="O19" i="14"/>
  <c r="N19" i="14"/>
  <c r="M19" i="14"/>
  <c r="L19" i="14"/>
  <c r="K19" i="14"/>
  <c r="J19" i="14"/>
  <c r="P18" i="14"/>
  <c r="O18" i="14"/>
  <c r="N18" i="14"/>
  <c r="M18" i="14"/>
  <c r="L18" i="14"/>
  <c r="K18" i="14"/>
  <c r="J18" i="14"/>
  <c r="P12" i="14"/>
  <c r="O12" i="14"/>
  <c r="N12" i="14"/>
  <c r="M12" i="14"/>
  <c r="L12" i="14"/>
  <c r="K12" i="14"/>
  <c r="J12" i="14"/>
  <c r="H64" i="16" l="1"/>
  <c r="H63" i="16"/>
  <c r="P34" i="16"/>
  <c r="O34" i="16"/>
  <c r="N34" i="16"/>
  <c r="M34" i="16"/>
  <c r="L34" i="16"/>
  <c r="K34" i="16"/>
  <c r="J34" i="16"/>
  <c r="I34" i="16"/>
  <c r="H34" i="16"/>
  <c r="P33" i="16"/>
  <c r="O33" i="16"/>
  <c r="N33" i="16"/>
  <c r="M33" i="16"/>
  <c r="L33" i="16"/>
  <c r="K33" i="16"/>
  <c r="J33" i="16"/>
  <c r="I33" i="16"/>
  <c r="H33" i="16"/>
  <c r="P32" i="16"/>
  <c r="O32" i="16"/>
  <c r="N32" i="16"/>
  <c r="M32" i="16"/>
  <c r="L32" i="16"/>
  <c r="K32" i="16"/>
  <c r="J32" i="16"/>
  <c r="I32" i="16"/>
  <c r="H32" i="16"/>
  <c r="P31" i="16"/>
  <c r="O31" i="16"/>
  <c r="N31" i="16"/>
  <c r="M31" i="16"/>
  <c r="L31" i="16"/>
  <c r="K31" i="16"/>
  <c r="J31" i="16"/>
  <c r="I31" i="16"/>
  <c r="H31" i="16"/>
  <c r="P30" i="16"/>
  <c r="O30" i="16"/>
  <c r="N30" i="16"/>
  <c r="M30" i="16"/>
  <c r="L30" i="16"/>
  <c r="K30" i="16"/>
  <c r="J30" i="16"/>
  <c r="I30" i="16"/>
  <c r="H30" i="16"/>
  <c r="P29" i="16"/>
  <c r="O29" i="16"/>
  <c r="N29" i="16"/>
  <c r="M29" i="16"/>
  <c r="L29" i="16"/>
  <c r="K29" i="16"/>
  <c r="J29" i="16"/>
  <c r="I29" i="16"/>
  <c r="H29" i="16"/>
  <c r="P28" i="16"/>
  <c r="O28" i="16"/>
  <c r="N28" i="16"/>
  <c r="M28" i="16"/>
  <c r="L28" i="16"/>
  <c r="K28" i="16"/>
  <c r="J28" i="16"/>
  <c r="I28" i="16"/>
  <c r="H28" i="16"/>
  <c r="P27" i="16"/>
  <c r="O27" i="16"/>
  <c r="N27" i="16"/>
  <c r="M27" i="16"/>
  <c r="L27" i="16"/>
  <c r="K27" i="16"/>
  <c r="J27" i="16"/>
  <c r="I27" i="16"/>
  <c r="H27" i="16"/>
  <c r="P26" i="16"/>
  <c r="O26" i="16"/>
  <c r="N26" i="16"/>
  <c r="M26" i="16"/>
  <c r="L26" i="16"/>
  <c r="K26" i="16"/>
  <c r="J26" i="16"/>
  <c r="I26" i="16"/>
  <c r="H26" i="16"/>
  <c r="P25" i="16"/>
  <c r="O25" i="16"/>
  <c r="N25" i="16"/>
  <c r="M25" i="16"/>
  <c r="L25" i="16"/>
  <c r="K25" i="16"/>
  <c r="J25" i="16"/>
  <c r="I25" i="16"/>
  <c r="H25" i="16"/>
  <c r="P24" i="16"/>
  <c r="O24" i="16"/>
  <c r="N24" i="16"/>
  <c r="M24" i="16"/>
  <c r="L24" i="16"/>
  <c r="K24" i="16"/>
  <c r="J24" i="16"/>
  <c r="I24" i="16"/>
  <c r="H24" i="16"/>
  <c r="P23" i="16"/>
  <c r="O23" i="16"/>
  <c r="N23" i="16"/>
  <c r="M23" i="16"/>
  <c r="L23" i="16"/>
  <c r="K23" i="16"/>
  <c r="J23" i="16"/>
  <c r="I23" i="16"/>
  <c r="H23" i="16"/>
  <c r="P22" i="16"/>
  <c r="O22" i="16"/>
  <c r="N22" i="16"/>
  <c r="M22" i="16"/>
  <c r="L22" i="16"/>
  <c r="K22" i="16"/>
  <c r="J22" i="16"/>
  <c r="I22" i="16"/>
  <c r="H22" i="16"/>
  <c r="P21" i="16"/>
  <c r="O21" i="16"/>
  <c r="N21" i="16"/>
  <c r="M21" i="16"/>
  <c r="L21" i="16"/>
  <c r="K21" i="16"/>
  <c r="J21" i="16"/>
  <c r="I21" i="16"/>
  <c r="H21" i="16"/>
  <c r="P20" i="16"/>
  <c r="O20" i="16"/>
  <c r="N20" i="16"/>
  <c r="M20" i="16"/>
  <c r="L20" i="16"/>
  <c r="K20" i="16"/>
  <c r="J20" i="16"/>
  <c r="I20" i="16"/>
  <c r="H20" i="16"/>
  <c r="P19" i="16"/>
  <c r="O19" i="16"/>
  <c r="N19" i="16"/>
  <c r="M19" i="16"/>
  <c r="L19" i="16"/>
  <c r="K19" i="16"/>
  <c r="J19" i="16"/>
  <c r="I19" i="16"/>
  <c r="H19" i="16"/>
  <c r="P18" i="16"/>
  <c r="O18" i="16"/>
  <c r="N18" i="16"/>
  <c r="M18" i="16"/>
  <c r="L18" i="16"/>
  <c r="K18" i="16"/>
  <c r="J18" i="16"/>
  <c r="I18" i="16"/>
  <c r="H18" i="16"/>
  <c r="P17" i="16"/>
  <c r="O17" i="16"/>
  <c r="N17" i="16"/>
  <c r="M17" i="16"/>
  <c r="L17" i="16"/>
  <c r="K17" i="16"/>
  <c r="J17" i="16"/>
  <c r="I17" i="16"/>
  <c r="H17" i="16"/>
  <c r="P16" i="16"/>
  <c r="O16" i="16"/>
  <c r="N16" i="16"/>
  <c r="M16" i="16"/>
  <c r="L16" i="16"/>
  <c r="K16" i="16"/>
  <c r="J16" i="16"/>
  <c r="I16" i="16"/>
  <c r="H16" i="16"/>
  <c r="P15" i="16"/>
  <c r="O15" i="16"/>
  <c r="N15" i="16"/>
  <c r="M15" i="16"/>
  <c r="L15" i="16"/>
  <c r="K15" i="16"/>
  <c r="J15" i="16"/>
  <c r="I15" i="16"/>
  <c r="H15" i="16"/>
  <c r="P14" i="16"/>
  <c r="O14" i="16"/>
  <c r="N14" i="16"/>
  <c r="M14" i="16"/>
  <c r="L14" i="16"/>
  <c r="K14" i="16"/>
  <c r="J14" i="16"/>
  <c r="I14" i="16"/>
  <c r="H14" i="16"/>
  <c r="P13" i="16"/>
  <c r="O13" i="16"/>
  <c r="N13" i="16"/>
  <c r="M13" i="16"/>
  <c r="L13" i="16"/>
  <c r="K13" i="16"/>
  <c r="J13" i="16"/>
  <c r="I13" i="16"/>
  <c r="H13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M50" i="20"/>
  <c r="L50" i="20"/>
  <c r="K50" i="20"/>
  <c r="J50" i="20"/>
  <c r="I50" i="20"/>
  <c r="H50" i="20"/>
  <c r="G50" i="20"/>
  <c r="F50" i="20"/>
  <c r="E50" i="20"/>
  <c r="F26" i="20"/>
  <c r="G26" i="20" s="1"/>
  <c r="H26" i="20" s="1"/>
  <c r="I26" i="20" s="1"/>
  <c r="J26" i="20" s="1"/>
  <c r="K26" i="20" s="1"/>
  <c r="L26" i="20" s="1"/>
  <c r="M26" i="20" s="1"/>
  <c r="F10" i="20"/>
  <c r="G10" i="20" s="1"/>
  <c r="H10" i="20" s="1"/>
  <c r="I10" i="20" s="1"/>
  <c r="J10" i="20" s="1"/>
  <c r="K10" i="20" s="1"/>
  <c r="L10" i="20" s="1"/>
  <c r="M10" i="20" s="1"/>
  <c r="N363" i="18"/>
  <c r="M363" i="18"/>
  <c r="L363" i="18"/>
  <c r="K363" i="18"/>
  <c r="J363" i="18"/>
  <c r="I363" i="18"/>
  <c r="H363" i="18"/>
  <c r="N370" i="18"/>
  <c r="M370" i="18"/>
  <c r="L370" i="18"/>
  <c r="K370" i="18"/>
  <c r="J370" i="18"/>
  <c r="I370" i="18"/>
  <c r="H370" i="18"/>
  <c r="G370" i="18"/>
  <c r="N369" i="18"/>
  <c r="M369" i="18"/>
  <c r="L369" i="18"/>
  <c r="K369" i="18"/>
  <c r="J369" i="18"/>
  <c r="I369" i="18"/>
  <c r="H369" i="18"/>
  <c r="G369" i="18"/>
  <c r="N368" i="18"/>
  <c r="M368" i="18"/>
  <c r="L368" i="18"/>
  <c r="K368" i="18"/>
  <c r="J368" i="18"/>
  <c r="I368" i="18"/>
  <c r="H368" i="18"/>
  <c r="G368" i="18"/>
  <c r="N367" i="18"/>
  <c r="M367" i="18"/>
  <c r="L367" i="18"/>
  <c r="K367" i="18"/>
  <c r="J367" i="18"/>
  <c r="I367" i="18"/>
  <c r="H367" i="18"/>
  <c r="G367" i="18"/>
  <c r="N366" i="18"/>
  <c r="M366" i="18"/>
  <c r="L366" i="18"/>
  <c r="K366" i="18"/>
  <c r="J366" i="18"/>
  <c r="I366" i="18"/>
  <c r="H366" i="18"/>
  <c r="G366" i="18"/>
  <c r="N365" i="18"/>
  <c r="M365" i="18"/>
  <c r="L365" i="18"/>
  <c r="K365" i="18"/>
  <c r="J365" i="18"/>
  <c r="I365" i="18"/>
  <c r="H365" i="18"/>
  <c r="G365" i="18"/>
  <c r="F370" i="18"/>
  <c r="F369" i="18"/>
  <c r="F368" i="18"/>
  <c r="F367" i="18"/>
  <c r="F366" i="18"/>
  <c r="F365" i="18"/>
  <c r="G361" i="18"/>
  <c r="M361" i="18" s="1"/>
  <c r="G360" i="18"/>
  <c r="L360" i="18" s="1"/>
  <c r="G359" i="18"/>
  <c r="K359" i="18" s="1"/>
  <c r="G358" i="18"/>
  <c r="N358" i="18" s="1"/>
  <c r="G357" i="18"/>
  <c r="M357" i="18" s="1"/>
  <c r="G356" i="18"/>
  <c r="L356" i="18" s="1"/>
  <c r="G355" i="18"/>
  <c r="K355" i="18" s="1"/>
  <c r="G354" i="18"/>
  <c r="N354" i="18" s="1"/>
  <c r="G353" i="18"/>
  <c r="M353" i="18" s="1"/>
  <c r="G352" i="18"/>
  <c r="L352" i="18" s="1"/>
  <c r="G351" i="18"/>
  <c r="K351" i="18" s="1"/>
  <c r="G350" i="18"/>
  <c r="N350" i="18" s="1"/>
  <c r="G349" i="18"/>
  <c r="M349" i="18" s="1"/>
  <c r="G348" i="18"/>
  <c r="K348" i="18" s="1"/>
  <c r="G347" i="18"/>
  <c r="N347" i="18" s="1"/>
  <c r="G346" i="18"/>
  <c r="N346" i="18" s="1"/>
  <c r="G345" i="18"/>
  <c r="M345" i="18" s="1"/>
  <c r="G344" i="18"/>
  <c r="K344" i="18" s="1"/>
  <c r="N339" i="18"/>
  <c r="M339" i="18"/>
  <c r="L339" i="18"/>
  <c r="K339" i="18"/>
  <c r="J339" i="18"/>
  <c r="I339" i="18"/>
  <c r="H339" i="18"/>
  <c r="G339" i="18"/>
  <c r="F339" i="18"/>
  <c r="G338" i="18"/>
  <c r="N338" i="18" s="1"/>
  <c r="N335" i="18"/>
  <c r="M335" i="18"/>
  <c r="L335" i="18"/>
  <c r="K335" i="18"/>
  <c r="J335" i="18"/>
  <c r="I335" i="18"/>
  <c r="H335" i="18"/>
  <c r="G335" i="18"/>
  <c r="N334" i="18"/>
  <c r="M334" i="18"/>
  <c r="L334" i="18"/>
  <c r="K334" i="18"/>
  <c r="J334" i="18"/>
  <c r="I334" i="18"/>
  <c r="H334" i="18"/>
  <c r="G334" i="18"/>
  <c r="N333" i="18"/>
  <c r="M333" i="18"/>
  <c r="L333" i="18"/>
  <c r="K333" i="18"/>
  <c r="J333" i="18"/>
  <c r="I333" i="18"/>
  <c r="H333" i="18"/>
  <c r="G333" i="18"/>
  <c r="N332" i="18"/>
  <c r="M332" i="18"/>
  <c r="L332" i="18"/>
  <c r="K332" i="18"/>
  <c r="J332" i="18"/>
  <c r="I332" i="18"/>
  <c r="H332" i="18"/>
  <c r="G332" i="18"/>
  <c r="F335" i="18"/>
  <c r="F334" i="18"/>
  <c r="F333" i="18"/>
  <c r="F332" i="18"/>
  <c r="N330" i="18"/>
  <c r="M330" i="18"/>
  <c r="L330" i="18"/>
  <c r="K330" i="18"/>
  <c r="J330" i="18"/>
  <c r="I330" i="18"/>
  <c r="H330" i="18"/>
  <c r="G330" i="18"/>
  <c r="F330" i="18"/>
  <c r="G328" i="18"/>
  <c r="K328" i="18" s="1"/>
  <c r="G327" i="18"/>
  <c r="N327" i="18" s="1"/>
  <c r="G326" i="18"/>
  <c r="M326" i="18" s="1"/>
  <c r="G325" i="18"/>
  <c r="L325" i="18" s="1"/>
  <c r="G324" i="18"/>
  <c r="K324" i="18" s="1"/>
  <c r="G323" i="18"/>
  <c r="N323" i="18" s="1"/>
  <c r="G322" i="18"/>
  <c r="M322" i="18" s="1"/>
  <c r="G321" i="18"/>
  <c r="L321" i="18" s="1"/>
  <c r="G320" i="18"/>
  <c r="K320" i="18" s="1"/>
  <c r="G319" i="18"/>
  <c r="N319" i="18" s="1"/>
  <c r="G318" i="18"/>
  <c r="M318" i="18" s="1"/>
  <c r="G317" i="18"/>
  <c r="L317" i="18" s="1"/>
  <c r="G316" i="18"/>
  <c r="K316" i="18" s="1"/>
  <c r="G315" i="18"/>
  <c r="N315" i="18" s="1"/>
  <c r="G314" i="18"/>
  <c r="M314" i="18" s="1"/>
  <c r="G313" i="18"/>
  <c r="L313" i="18" s="1"/>
  <c r="G312" i="18"/>
  <c r="K312" i="18" s="1"/>
  <c r="G311" i="18"/>
  <c r="N311" i="18" s="1"/>
  <c r="G310" i="18"/>
  <c r="M310" i="18" s="1"/>
  <c r="G308" i="18"/>
  <c r="AE308" i="18" s="1"/>
  <c r="G307" i="18"/>
  <c r="L307" i="18" s="1"/>
  <c r="G306" i="18"/>
  <c r="J306" i="18" s="1"/>
  <c r="G305" i="18"/>
  <c r="L305" i="18" s="1"/>
  <c r="G304" i="18"/>
  <c r="J304" i="18" s="1"/>
  <c r="G303" i="18"/>
  <c r="L303" i="18" s="1"/>
  <c r="G299" i="18"/>
  <c r="K299" i="18" s="1"/>
  <c r="G298" i="18"/>
  <c r="N298" i="18" s="1"/>
  <c r="G297" i="18"/>
  <c r="M297" i="18" s="1"/>
  <c r="N296" i="18"/>
  <c r="M296" i="18"/>
  <c r="L296" i="18"/>
  <c r="K296" i="18"/>
  <c r="J296" i="18"/>
  <c r="I296" i="18"/>
  <c r="H296" i="18"/>
  <c r="G296" i="18"/>
  <c r="F296" i="18"/>
  <c r="G295" i="18"/>
  <c r="M295" i="18" s="1"/>
  <c r="G294" i="18"/>
  <c r="J294" i="18" s="1"/>
  <c r="G293" i="18"/>
  <c r="N293" i="18" s="1"/>
  <c r="G292" i="18"/>
  <c r="M292" i="18" s="1"/>
  <c r="G291" i="18"/>
  <c r="L291" i="18" s="1"/>
  <c r="N288" i="18"/>
  <c r="M288" i="18"/>
  <c r="L288" i="18"/>
  <c r="K288" i="18"/>
  <c r="J288" i="18"/>
  <c r="I288" i="18"/>
  <c r="H288" i="18"/>
  <c r="G288" i="18"/>
  <c r="F288" i="18"/>
  <c r="N287" i="18"/>
  <c r="M287" i="18"/>
  <c r="L287" i="18"/>
  <c r="K287" i="18"/>
  <c r="J287" i="18"/>
  <c r="I287" i="18"/>
  <c r="H287" i="18"/>
  <c r="G287" i="18"/>
  <c r="F287" i="18"/>
  <c r="N284" i="18"/>
  <c r="M284" i="18"/>
  <c r="L284" i="18"/>
  <c r="K284" i="18"/>
  <c r="J284" i="18"/>
  <c r="I284" i="18"/>
  <c r="H284" i="18"/>
  <c r="G284" i="18"/>
  <c r="F284" i="18"/>
  <c r="N283" i="18"/>
  <c r="M283" i="18"/>
  <c r="L283" i="18"/>
  <c r="K283" i="18"/>
  <c r="J283" i="18"/>
  <c r="I283" i="18"/>
  <c r="N281" i="18"/>
  <c r="M281" i="18"/>
  <c r="L281" i="18"/>
  <c r="K281" i="18"/>
  <c r="J281" i="18"/>
  <c r="I281" i="18"/>
  <c r="H281" i="18"/>
  <c r="G281" i="18"/>
  <c r="N280" i="18"/>
  <c r="M280" i="18"/>
  <c r="L280" i="18"/>
  <c r="K280" i="18"/>
  <c r="J280" i="18"/>
  <c r="I280" i="18"/>
  <c r="H280" i="18"/>
  <c r="G280" i="18"/>
  <c r="N279" i="18"/>
  <c r="M279" i="18"/>
  <c r="L279" i="18"/>
  <c r="K279" i="18"/>
  <c r="J279" i="18"/>
  <c r="I279" i="18"/>
  <c r="H279" i="18"/>
  <c r="G279" i="18"/>
  <c r="N278" i="18"/>
  <c r="M278" i="18"/>
  <c r="L278" i="18"/>
  <c r="K278" i="18"/>
  <c r="J278" i="18"/>
  <c r="I278" i="18"/>
  <c r="H278" i="18"/>
  <c r="G278" i="18"/>
  <c r="F281" i="18"/>
  <c r="F280" i="18"/>
  <c r="F279" i="18"/>
  <c r="F278" i="18"/>
  <c r="N276" i="18"/>
  <c r="M276" i="18"/>
  <c r="L276" i="18"/>
  <c r="K276" i="18"/>
  <c r="J276" i="18"/>
  <c r="I276" i="18"/>
  <c r="H276" i="18"/>
  <c r="G276" i="18"/>
  <c r="F276" i="18"/>
  <c r="G274" i="18"/>
  <c r="M274" i="18" s="1"/>
  <c r="G273" i="18"/>
  <c r="L273" i="18" s="1"/>
  <c r="G272" i="18"/>
  <c r="K272" i="18" s="1"/>
  <c r="G271" i="18"/>
  <c r="N271" i="18" s="1"/>
  <c r="G270" i="18"/>
  <c r="M270" i="18" s="1"/>
  <c r="G269" i="18"/>
  <c r="L269" i="18" s="1"/>
  <c r="G268" i="18"/>
  <c r="K268" i="18" s="1"/>
  <c r="G267" i="18"/>
  <c r="N267" i="18" s="1"/>
  <c r="G266" i="18"/>
  <c r="M266" i="18" s="1"/>
  <c r="G265" i="18"/>
  <c r="L265" i="18" s="1"/>
  <c r="G264" i="18"/>
  <c r="K264" i="18" s="1"/>
  <c r="G263" i="18"/>
  <c r="N263" i="18" s="1"/>
  <c r="G262" i="18"/>
  <c r="M262" i="18" s="1"/>
  <c r="G261" i="18"/>
  <c r="L261" i="18" s="1"/>
  <c r="G260" i="18"/>
  <c r="K260" i="18" s="1"/>
  <c r="G259" i="18"/>
  <c r="N259" i="18" s="1"/>
  <c r="G258" i="18"/>
  <c r="M258" i="18" s="1"/>
  <c r="G257" i="18"/>
  <c r="L257" i="18" s="1"/>
  <c r="G256" i="18"/>
  <c r="K256" i="18" s="1"/>
  <c r="G255" i="18"/>
  <c r="N255" i="18" s="1"/>
  <c r="G254" i="18"/>
  <c r="M254" i="18" s="1"/>
  <c r="G252" i="18"/>
  <c r="AE252" i="18" s="1"/>
  <c r="G251" i="18"/>
  <c r="J251" i="18" s="1"/>
  <c r="G250" i="18"/>
  <c r="L250" i="18" s="1"/>
  <c r="G249" i="18"/>
  <c r="J249" i="18" s="1"/>
  <c r="G245" i="18"/>
  <c r="M245" i="18" s="1"/>
  <c r="G244" i="18"/>
  <c r="L244" i="18" s="1"/>
  <c r="G243" i="18"/>
  <c r="N243" i="18" s="1"/>
  <c r="G241" i="18"/>
  <c r="J241" i="18" s="1"/>
  <c r="G240" i="18"/>
  <c r="L240" i="18" s="1"/>
  <c r="G239" i="18"/>
  <c r="J239" i="18" s="1"/>
  <c r="N242" i="18"/>
  <c r="M242" i="18"/>
  <c r="L242" i="18"/>
  <c r="K242" i="18"/>
  <c r="J242" i="18"/>
  <c r="I242" i="18"/>
  <c r="H242" i="18"/>
  <c r="G242" i="18"/>
  <c r="F242" i="18"/>
  <c r="G236" i="18"/>
  <c r="AE236" i="18" s="1"/>
  <c r="G235" i="18"/>
  <c r="L235" i="18" s="1"/>
  <c r="G234" i="18"/>
  <c r="N234" i="18" s="1"/>
  <c r="G233" i="18"/>
  <c r="L233" i="18" s="1"/>
  <c r="G232" i="18"/>
  <c r="N232" i="18" s="1"/>
  <c r="G228" i="18"/>
  <c r="N228" i="18" s="1"/>
  <c r="G227" i="18"/>
  <c r="M227" i="18" s="1"/>
  <c r="G226" i="18"/>
  <c r="L226" i="18" s="1"/>
  <c r="G225" i="18"/>
  <c r="N225" i="18" s="1"/>
  <c r="G223" i="18"/>
  <c r="N223" i="18" s="1"/>
  <c r="G222" i="18"/>
  <c r="L222" i="18" s="1"/>
  <c r="G221" i="18"/>
  <c r="N221" i="18" s="1"/>
  <c r="G220" i="18"/>
  <c r="L220" i="18" s="1"/>
  <c r="N224" i="18"/>
  <c r="M224" i="18"/>
  <c r="L224" i="18"/>
  <c r="K224" i="18"/>
  <c r="J224" i="18"/>
  <c r="I224" i="18"/>
  <c r="H224" i="18"/>
  <c r="G224" i="18"/>
  <c r="F224" i="18"/>
  <c r="G217" i="18"/>
  <c r="K217" i="18" s="1"/>
  <c r="N212" i="18"/>
  <c r="M212" i="18"/>
  <c r="L212" i="18"/>
  <c r="K212" i="18"/>
  <c r="J212" i="18"/>
  <c r="I212" i="18"/>
  <c r="H212" i="18"/>
  <c r="G212" i="18"/>
  <c r="N211" i="18"/>
  <c r="M211" i="18"/>
  <c r="L211" i="18"/>
  <c r="K211" i="18"/>
  <c r="J211" i="18"/>
  <c r="I211" i="18"/>
  <c r="H211" i="18"/>
  <c r="G211" i="18"/>
  <c r="N210" i="18"/>
  <c r="M210" i="18"/>
  <c r="L210" i="18"/>
  <c r="K210" i="18"/>
  <c r="J210" i="18"/>
  <c r="I210" i="18"/>
  <c r="H210" i="18"/>
  <c r="G210" i="18"/>
  <c r="N209" i="18"/>
  <c r="M209" i="18"/>
  <c r="L209" i="18"/>
  <c r="K209" i="18"/>
  <c r="J209" i="18"/>
  <c r="I209" i="18"/>
  <c r="H209" i="18"/>
  <c r="G209" i="18"/>
  <c r="F212" i="18"/>
  <c r="F211" i="18"/>
  <c r="F210" i="18"/>
  <c r="F209" i="18"/>
  <c r="N207" i="18"/>
  <c r="M207" i="18"/>
  <c r="L207" i="18"/>
  <c r="K207" i="18"/>
  <c r="J207" i="18"/>
  <c r="I207" i="18"/>
  <c r="H207" i="18"/>
  <c r="G207" i="18"/>
  <c r="F207" i="18"/>
  <c r="N206" i="18"/>
  <c r="M206" i="18"/>
  <c r="L206" i="18"/>
  <c r="K206" i="18"/>
  <c r="J206" i="18"/>
  <c r="I206" i="18"/>
  <c r="H206" i="18"/>
  <c r="G206" i="18"/>
  <c r="N205" i="18"/>
  <c r="M205" i="18"/>
  <c r="L205" i="18"/>
  <c r="K205" i="18"/>
  <c r="J205" i="18"/>
  <c r="I205" i="18"/>
  <c r="H205" i="18"/>
  <c r="G205" i="18"/>
  <c r="F206" i="18"/>
  <c r="F205" i="18"/>
  <c r="G204" i="18"/>
  <c r="L204" i="18" s="1"/>
  <c r="N202" i="18"/>
  <c r="M202" i="18"/>
  <c r="L202" i="18"/>
  <c r="K202" i="18"/>
  <c r="J202" i="18"/>
  <c r="I202" i="18"/>
  <c r="H202" i="18"/>
  <c r="G202" i="18"/>
  <c r="N201" i="18"/>
  <c r="M201" i="18"/>
  <c r="L201" i="18"/>
  <c r="K201" i="18"/>
  <c r="J201" i="18"/>
  <c r="I201" i="18"/>
  <c r="H201" i="18"/>
  <c r="G201" i="18"/>
  <c r="N200" i="18"/>
  <c r="M200" i="18"/>
  <c r="L200" i="18"/>
  <c r="K200" i="18"/>
  <c r="J200" i="18"/>
  <c r="I200" i="18"/>
  <c r="H200" i="18"/>
  <c r="G200" i="18"/>
  <c r="N199" i="18"/>
  <c r="M199" i="18"/>
  <c r="L199" i="18"/>
  <c r="K199" i="18"/>
  <c r="J199" i="18"/>
  <c r="I199" i="18"/>
  <c r="H199" i="18"/>
  <c r="G199" i="18"/>
  <c r="F202" i="18"/>
  <c r="F201" i="18"/>
  <c r="F200" i="18"/>
  <c r="F199" i="18"/>
  <c r="N197" i="18"/>
  <c r="M197" i="18"/>
  <c r="L197" i="18"/>
  <c r="K197" i="18"/>
  <c r="J197" i="18"/>
  <c r="I197" i="18"/>
  <c r="H197" i="18"/>
  <c r="G197" i="18"/>
  <c r="F197" i="18"/>
  <c r="G195" i="18"/>
  <c r="G194" i="18"/>
  <c r="K194" i="18" s="1"/>
  <c r="G193" i="18"/>
  <c r="K193" i="18" s="1"/>
  <c r="G192" i="18"/>
  <c r="N192" i="18" s="1"/>
  <c r="G191" i="18"/>
  <c r="M191" i="18" s="1"/>
  <c r="G190" i="18"/>
  <c r="L190" i="18" s="1"/>
  <c r="G189" i="18"/>
  <c r="K189" i="18" s="1"/>
  <c r="G188" i="18"/>
  <c r="N188" i="18" s="1"/>
  <c r="G187" i="18"/>
  <c r="M187" i="18" s="1"/>
  <c r="G186" i="18"/>
  <c r="L186" i="18" s="1"/>
  <c r="G185" i="18"/>
  <c r="K185" i="18" s="1"/>
  <c r="G184" i="18"/>
  <c r="N184" i="18" s="1"/>
  <c r="G183" i="18"/>
  <c r="M183" i="18" s="1"/>
  <c r="G182" i="18"/>
  <c r="L182" i="18" s="1"/>
  <c r="G181" i="18"/>
  <c r="K181" i="18" s="1"/>
  <c r="G180" i="18"/>
  <c r="N180" i="18" s="1"/>
  <c r="G179" i="18"/>
  <c r="M179" i="18" s="1"/>
  <c r="G178" i="18"/>
  <c r="L178" i="18" s="1"/>
  <c r="G177" i="18"/>
  <c r="K177" i="18" s="1"/>
  <c r="G176" i="18"/>
  <c r="N176" i="18" s="1"/>
  <c r="G175" i="18"/>
  <c r="M175" i="18" s="1"/>
  <c r="G173" i="18"/>
  <c r="L173" i="18" s="1"/>
  <c r="G170" i="18"/>
  <c r="M170" i="18" s="1"/>
  <c r="G169" i="18"/>
  <c r="L169" i="18" s="1"/>
  <c r="G165" i="18"/>
  <c r="K165" i="18" s="1"/>
  <c r="G164" i="18"/>
  <c r="N164" i="18" s="1"/>
  <c r="G163" i="18"/>
  <c r="M163" i="18" s="1"/>
  <c r="G161" i="18"/>
  <c r="N161" i="18" s="1"/>
  <c r="G160" i="18"/>
  <c r="N160" i="18" s="1"/>
  <c r="G159" i="18"/>
  <c r="N159" i="18" s="1"/>
  <c r="G158" i="18"/>
  <c r="N158" i="18" s="1"/>
  <c r="G157" i="18"/>
  <c r="N157" i="18" s="1"/>
  <c r="G156" i="18"/>
  <c r="N156" i="18" s="1"/>
  <c r="N162" i="18"/>
  <c r="M162" i="18"/>
  <c r="L162" i="18"/>
  <c r="K162" i="18"/>
  <c r="J162" i="18"/>
  <c r="I162" i="18"/>
  <c r="H162" i="18"/>
  <c r="G162" i="18"/>
  <c r="F162" i="18"/>
  <c r="N150" i="18"/>
  <c r="M150" i="18"/>
  <c r="L150" i="18"/>
  <c r="K150" i="18"/>
  <c r="J150" i="18"/>
  <c r="I150" i="18"/>
  <c r="H150" i="18"/>
  <c r="G150" i="18"/>
  <c r="F150" i="18"/>
  <c r="G147" i="18"/>
  <c r="L147" i="18" s="1"/>
  <c r="G146" i="18"/>
  <c r="K146" i="18" s="1"/>
  <c r="G145" i="18"/>
  <c r="N145" i="18" s="1"/>
  <c r="G144" i="18"/>
  <c r="M144" i="18" s="1"/>
  <c r="G143" i="18"/>
  <c r="L143" i="18" s="1"/>
  <c r="G142" i="18"/>
  <c r="K142" i="18" s="1"/>
  <c r="G141" i="18"/>
  <c r="N141" i="18" s="1"/>
  <c r="G140" i="18"/>
  <c r="M140" i="18" s="1"/>
  <c r="G139" i="18"/>
  <c r="L139" i="18" s="1"/>
  <c r="G138" i="18"/>
  <c r="K138" i="18" s="1"/>
  <c r="G137" i="18"/>
  <c r="N137" i="18" s="1"/>
  <c r="G136" i="18"/>
  <c r="M136" i="18" s="1"/>
  <c r="G135" i="18"/>
  <c r="L135" i="18" s="1"/>
  <c r="G134" i="18"/>
  <c r="K134" i="18" s="1"/>
  <c r="G133" i="18"/>
  <c r="N133" i="18" s="1"/>
  <c r="G132" i="18"/>
  <c r="M132" i="18" s="1"/>
  <c r="G131" i="18"/>
  <c r="L131" i="18" s="1"/>
  <c r="G130" i="18"/>
  <c r="K130" i="18" s="1"/>
  <c r="G129" i="18"/>
  <c r="N129" i="18" s="1"/>
  <c r="N125" i="18"/>
  <c r="M125" i="18"/>
  <c r="L125" i="18"/>
  <c r="K125" i="18"/>
  <c r="J125" i="18"/>
  <c r="I125" i="18"/>
  <c r="H125" i="18"/>
  <c r="G125" i="18"/>
  <c r="N124" i="18"/>
  <c r="M124" i="18"/>
  <c r="L124" i="18"/>
  <c r="K124" i="18"/>
  <c r="J124" i="18"/>
  <c r="I124" i="18"/>
  <c r="H124" i="18"/>
  <c r="G124" i="18"/>
  <c r="N123" i="18"/>
  <c r="M123" i="18"/>
  <c r="L123" i="18"/>
  <c r="K123" i="18"/>
  <c r="J123" i="18"/>
  <c r="I123" i="18"/>
  <c r="H123" i="18"/>
  <c r="G123" i="18"/>
  <c r="N122" i="18"/>
  <c r="M122" i="18"/>
  <c r="L122" i="18"/>
  <c r="K122" i="18"/>
  <c r="J122" i="18"/>
  <c r="I122" i="18"/>
  <c r="H122" i="18"/>
  <c r="G122" i="18"/>
  <c r="N121" i="18"/>
  <c r="M121" i="18"/>
  <c r="L121" i="18"/>
  <c r="K121" i="18"/>
  <c r="J121" i="18"/>
  <c r="I121" i="18"/>
  <c r="H121" i="18"/>
  <c r="G121" i="18"/>
  <c r="N120" i="18"/>
  <c r="M120" i="18"/>
  <c r="L120" i="18"/>
  <c r="K120" i="18"/>
  <c r="J120" i="18"/>
  <c r="I120" i="18"/>
  <c r="H120" i="18"/>
  <c r="G120" i="18"/>
  <c r="F125" i="18"/>
  <c r="F124" i="18"/>
  <c r="F123" i="18"/>
  <c r="F122" i="18"/>
  <c r="F121" i="18"/>
  <c r="F120" i="18"/>
  <c r="F118" i="18"/>
  <c r="N118" i="18"/>
  <c r="M118" i="18"/>
  <c r="L118" i="18"/>
  <c r="K118" i="18"/>
  <c r="J118" i="18"/>
  <c r="I118" i="18"/>
  <c r="H118" i="18"/>
  <c r="G118" i="18"/>
  <c r="G107" i="18"/>
  <c r="G106" i="18"/>
  <c r="G116" i="18"/>
  <c r="G115" i="18"/>
  <c r="G114" i="18"/>
  <c r="N113" i="18"/>
  <c r="M113" i="18"/>
  <c r="L113" i="18"/>
  <c r="K113" i="18"/>
  <c r="J113" i="18"/>
  <c r="I113" i="18"/>
  <c r="H113" i="18"/>
  <c r="G113" i="18"/>
  <c r="N112" i="18"/>
  <c r="M112" i="18"/>
  <c r="L112" i="18"/>
  <c r="K112" i="18"/>
  <c r="J112" i="18"/>
  <c r="I112" i="18"/>
  <c r="H112" i="18"/>
  <c r="G112" i="18"/>
  <c r="N111" i="18"/>
  <c r="M111" i="18"/>
  <c r="L111" i="18"/>
  <c r="K111" i="18"/>
  <c r="J111" i="18"/>
  <c r="I111" i="18"/>
  <c r="H111" i="18"/>
  <c r="G111" i="18"/>
  <c r="N110" i="18"/>
  <c r="M110" i="18"/>
  <c r="L110" i="18"/>
  <c r="K110" i="18"/>
  <c r="J110" i="18"/>
  <c r="I110" i="18"/>
  <c r="H110" i="18"/>
  <c r="G110" i="18"/>
  <c r="F113" i="18"/>
  <c r="F112" i="18"/>
  <c r="F111" i="18"/>
  <c r="F110" i="18"/>
  <c r="N108" i="18"/>
  <c r="M108" i="18"/>
  <c r="L108" i="18"/>
  <c r="K108" i="18"/>
  <c r="J108" i="18"/>
  <c r="I108" i="18"/>
  <c r="H108" i="18"/>
  <c r="G108" i="18"/>
  <c r="F108" i="18"/>
  <c r="N105" i="18"/>
  <c r="M105" i="18"/>
  <c r="L105" i="18"/>
  <c r="K105" i="18"/>
  <c r="J105" i="18"/>
  <c r="I105" i="18"/>
  <c r="H105" i="18"/>
  <c r="G105" i="18"/>
  <c r="F105" i="18"/>
  <c r="G103" i="18"/>
  <c r="G102" i="18"/>
  <c r="G101" i="18"/>
  <c r="G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79" i="18"/>
  <c r="G76" i="18"/>
  <c r="G71" i="18"/>
  <c r="G69" i="18"/>
  <c r="G68" i="18"/>
  <c r="G67" i="18"/>
  <c r="G66" i="18"/>
  <c r="N70" i="18"/>
  <c r="M70" i="18"/>
  <c r="L70" i="18"/>
  <c r="K70" i="18"/>
  <c r="J70" i="18"/>
  <c r="I70" i="18"/>
  <c r="H70" i="18"/>
  <c r="G70" i="18"/>
  <c r="F70" i="18"/>
  <c r="G63" i="18"/>
  <c r="N58" i="18"/>
  <c r="M58" i="18"/>
  <c r="L58" i="18"/>
  <c r="K58" i="18"/>
  <c r="J58" i="18"/>
  <c r="I58" i="18"/>
  <c r="H58" i="18"/>
  <c r="G58" i="18"/>
  <c r="F58" i="18"/>
  <c r="N57" i="18"/>
  <c r="M57" i="18"/>
  <c r="L57" i="18"/>
  <c r="K57" i="18"/>
  <c r="J57" i="18"/>
  <c r="I57" i="18"/>
  <c r="H57" i="18"/>
  <c r="G57" i="18"/>
  <c r="F57" i="18"/>
  <c r="N56" i="18"/>
  <c r="M56" i="18"/>
  <c r="L56" i="18"/>
  <c r="K56" i="18"/>
  <c r="J56" i="18"/>
  <c r="I56" i="18"/>
  <c r="H56" i="18"/>
  <c r="G56" i="18"/>
  <c r="F56" i="18"/>
  <c r="N55" i="18"/>
  <c r="M55" i="18"/>
  <c r="L55" i="18"/>
  <c r="K55" i="18"/>
  <c r="J55" i="18"/>
  <c r="I55" i="18"/>
  <c r="H55" i="18"/>
  <c r="G55" i="18"/>
  <c r="F55" i="18"/>
  <c r="N54" i="18"/>
  <c r="M54" i="18"/>
  <c r="L54" i="18"/>
  <c r="K54" i="18"/>
  <c r="J54" i="18"/>
  <c r="I54" i="18"/>
  <c r="H54" i="18"/>
  <c r="G54" i="18"/>
  <c r="F54" i="18"/>
  <c r="N53" i="18"/>
  <c r="M53" i="18"/>
  <c r="L53" i="18"/>
  <c r="K53" i="18"/>
  <c r="J53" i="18"/>
  <c r="I53" i="18"/>
  <c r="H53" i="18"/>
  <c r="G53" i="18"/>
  <c r="F53" i="18"/>
  <c r="N50" i="18"/>
  <c r="M50" i="18"/>
  <c r="L50" i="18"/>
  <c r="K50" i="18"/>
  <c r="J50" i="18"/>
  <c r="I50" i="18"/>
  <c r="H50" i="18"/>
  <c r="G50" i="18"/>
  <c r="F50" i="18"/>
  <c r="N51" i="18"/>
  <c r="M51" i="18"/>
  <c r="L51" i="18"/>
  <c r="K51" i="18"/>
  <c r="J51" i="18"/>
  <c r="I51" i="18"/>
  <c r="H51" i="18"/>
  <c r="G51" i="18"/>
  <c r="F51" i="18"/>
  <c r="N49" i="18"/>
  <c r="M49" i="18"/>
  <c r="L49" i="18"/>
  <c r="K49" i="18"/>
  <c r="J49" i="18"/>
  <c r="I49" i="18"/>
  <c r="H49" i="18"/>
  <c r="G49" i="18"/>
  <c r="F49" i="18"/>
  <c r="G48" i="18"/>
  <c r="N46" i="18"/>
  <c r="M46" i="18"/>
  <c r="L46" i="18"/>
  <c r="K46" i="18"/>
  <c r="J46" i="18"/>
  <c r="I46" i="18"/>
  <c r="H46" i="18"/>
  <c r="G46" i="18"/>
  <c r="F46" i="18"/>
  <c r="N45" i="18"/>
  <c r="M45" i="18"/>
  <c r="L45" i="18"/>
  <c r="K45" i="18"/>
  <c r="J45" i="18"/>
  <c r="I45" i="18"/>
  <c r="H45" i="18"/>
  <c r="G45" i="18"/>
  <c r="F45" i="18"/>
  <c r="N44" i="18"/>
  <c r="M44" i="18"/>
  <c r="L44" i="18"/>
  <c r="K44" i="18"/>
  <c r="J44" i="18"/>
  <c r="I44" i="18"/>
  <c r="H44" i="18"/>
  <c r="G44" i="18"/>
  <c r="F44" i="18"/>
  <c r="N43" i="18"/>
  <c r="M43" i="18"/>
  <c r="L43" i="18"/>
  <c r="K43" i="18"/>
  <c r="J43" i="18"/>
  <c r="I43" i="18"/>
  <c r="H43" i="18"/>
  <c r="G43" i="18"/>
  <c r="F43" i="18"/>
  <c r="N41" i="18"/>
  <c r="M41" i="18"/>
  <c r="L41" i="18"/>
  <c r="K41" i="18"/>
  <c r="J41" i="18"/>
  <c r="I41" i="18"/>
  <c r="H41" i="18"/>
  <c r="G41" i="18"/>
  <c r="F41" i="18"/>
  <c r="G39" i="18"/>
  <c r="G38" i="18"/>
  <c r="G37" i="18"/>
  <c r="G36" i="18"/>
  <c r="G35" i="18"/>
  <c r="G34" i="18"/>
  <c r="G33" i="18"/>
  <c r="N33" i="18" s="1"/>
  <c r="G32" i="18"/>
  <c r="K32" i="18" s="1"/>
  <c r="G31" i="18"/>
  <c r="N31" i="18" s="1"/>
  <c r="G30" i="18"/>
  <c r="M30" i="18" s="1"/>
  <c r="G29" i="18"/>
  <c r="L29" i="18" s="1"/>
  <c r="G28" i="18"/>
  <c r="K28" i="18" s="1"/>
  <c r="G27" i="18"/>
  <c r="N27" i="18" s="1"/>
  <c r="G26" i="18"/>
  <c r="M26" i="18" s="1"/>
  <c r="G25" i="18"/>
  <c r="L25" i="18" s="1"/>
  <c r="G24" i="18"/>
  <c r="K24" i="18" s="1"/>
  <c r="G23" i="18"/>
  <c r="N23" i="18" s="1"/>
  <c r="G22" i="18"/>
  <c r="M22" i="18" s="1"/>
  <c r="G21" i="18"/>
  <c r="L21" i="18" s="1"/>
  <c r="G20" i="18"/>
  <c r="K20" i="18" s="1"/>
  <c r="G19" i="18"/>
  <c r="N19" i="18" s="1"/>
  <c r="G18" i="18"/>
  <c r="M18" i="18" s="1"/>
  <c r="N12" i="18"/>
  <c r="M12" i="18"/>
  <c r="L12" i="18"/>
  <c r="K12" i="18"/>
  <c r="J12" i="18"/>
  <c r="I12" i="18"/>
  <c r="H12" i="18"/>
  <c r="G12" i="18"/>
  <c r="F13" i="18"/>
  <c r="M308" i="18" l="1"/>
  <c r="AK308" i="18" s="1"/>
  <c r="AU308" i="18" s="1"/>
  <c r="H239" i="18"/>
  <c r="H220" i="18"/>
  <c r="H223" i="18"/>
  <c r="J204" i="18"/>
  <c r="H303" i="18"/>
  <c r="H251" i="18"/>
  <c r="H307" i="18"/>
  <c r="H310" i="18"/>
  <c r="H241" i="18"/>
  <c r="H299" i="18"/>
  <c r="H240" i="18"/>
  <c r="H222" i="18"/>
  <c r="H225" i="18"/>
  <c r="J225" i="18"/>
  <c r="H305" i="18"/>
  <c r="K225" i="18"/>
  <c r="H243" i="18"/>
  <c r="L243" i="18"/>
  <c r="H221" i="18"/>
  <c r="I241" i="18"/>
  <c r="J308" i="18"/>
  <c r="AH308" i="18" s="1"/>
  <c r="AR308" i="18" s="1"/>
  <c r="H344" i="18"/>
  <c r="M344" i="18"/>
  <c r="H348" i="18"/>
  <c r="H204" i="18"/>
  <c r="N241" i="18"/>
  <c r="J243" i="18"/>
  <c r="H249" i="18"/>
  <c r="I291" i="18"/>
  <c r="L299" i="18"/>
  <c r="H304" i="18"/>
  <c r="H306" i="18"/>
  <c r="H308" i="18"/>
  <c r="AF308" i="18" s="1"/>
  <c r="AP308" i="18" s="1"/>
  <c r="I308" i="18"/>
  <c r="AG308" i="18" s="1"/>
  <c r="AQ308" i="18" s="1"/>
  <c r="H347" i="18"/>
  <c r="I348" i="18"/>
  <c r="I204" i="18"/>
  <c r="I225" i="18"/>
  <c r="M241" i="18"/>
  <c r="K243" i="18"/>
  <c r="J297" i="18"/>
  <c r="N308" i="18"/>
  <c r="AL308" i="18" s="1"/>
  <c r="AV308" i="18" s="1"/>
  <c r="J311" i="18"/>
  <c r="I344" i="18"/>
  <c r="K347" i="18"/>
  <c r="L348" i="18"/>
  <c r="K241" i="18"/>
  <c r="N297" i="18"/>
  <c r="K311" i="18"/>
  <c r="L344" i="18"/>
  <c r="L347" i="18"/>
  <c r="M348" i="18"/>
  <c r="L35" i="18"/>
  <c r="H35" i="18"/>
  <c r="K35" i="18"/>
  <c r="N35" i="18"/>
  <c r="J35" i="18"/>
  <c r="M35" i="18"/>
  <c r="I35" i="18"/>
  <c r="L39" i="18"/>
  <c r="H39" i="18"/>
  <c r="K39" i="18"/>
  <c r="N39" i="18"/>
  <c r="J39" i="18"/>
  <c r="M39" i="18"/>
  <c r="I39" i="18"/>
  <c r="K63" i="18"/>
  <c r="N63" i="18"/>
  <c r="J63" i="18"/>
  <c r="M63" i="18"/>
  <c r="I63" i="18"/>
  <c r="L63" i="18"/>
  <c r="H63" i="18"/>
  <c r="L68" i="18"/>
  <c r="H68" i="18"/>
  <c r="K68" i="18"/>
  <c r="N68" i="18"/>
  <c r="J68" i="18"/>
  <c r="M68" i="18"/>
  <c r="I68" i="18"/>
  <c r="N79" i="18"/>
  <c r="J79" i="18"/>
  <c r="M79" i="18"/>
  <c r="I79" i="18"/>
  <c r="L79" i="18"/>
  <c r="H79" i="18"/>
  <c r="K79" i="18"/>
  <c r="N84" i="18"/>
  <c r="J84" i="18"/>
  <c r="M84" i="18"/>
  <c r="I84" i="18"/>
  <c r="L84" i="18"/>
  <c r="H84" i="18"/>
  <c r="K84" i="18"/>
  <c r="N88" i="18"/>
  <c r="J88" i="18"/>
  <c r="M88" i="18"/>
  <c r="I88" i="18"/>
  <c r="L88" i="18"/>
  <c r="H88" i="18"/>
  <c r="K88" i="18"/>
  <c r="N92" i="18"/>
  <c r="J92" i="18"/>
  <c r="M92" i="18"/>
  <c r="I92" i="18"/>
  <c r="L92" i="18"/>
  <c r="H92" i="18"/>
  <c r="K92" i="18"/>
  <c r="N96" i="18"/>
  <c r="J96" i="18"/>
  <c r="M96" i="18"/>
  <c r="I96" i="18"/>
  <c r="L96" i="18"/>
  <c r="H96" i="18"/>
  <c r="K96" i="18"/>
  <c r="N100" i="18"/>
  <c r="J100" i="18"/>
  <c r="M100" i="18"/>
  <c r="I100" i="18"/>
  <c r="L100" i="18"/>
  <c r="H100" i="18"/>
  <c r="K100" i="18"/>
  <c r="M116" i="18"/>
  <c r="I116" i="18"/>
  <c r="L116" i="18"/>
  <c r="H116" i="18"/>
  <c r="K116" i="18"/>
  <c r="N116" i="18"/>
  <c r="J116" i="18"/>
  <c r="J18" i="18"/>
  <c r="N18" i="18"/>
  <c r="K19" i="18"/>
  <c r="H20" i="18"/>
  <c r="L20" i="18"/>
  <c r="I21" i="18"/>
  <c r="M21" i="18"/>
  <c r="J22" i="18"/>
  <c r="N22" i="18"/>
  <c r="K23" i="18"/>
  <c r="H24" i="18"/>
  <c r="L24" i="18"/>
  <c r="I25" i="18"/>
  <c r="M25" i="18"/>
  <c r="J26" i="18"/>
  <c r="N26" i="18"/>
  <c r="K27" i="18"/>
  <c r="H28" i="18"/>
  <c r="L28" i="18"/>
  <c r="I29" i="18"/>
  <c r="M29" i="18"/>
  <c r="J30" i="18"/>
  <c r="N30" i="18"/>
  <c r="K31" i="18"/>
  <c r="H32" i="18"/>
  <c r="L32" i="18"/>
  <c r="I33" i="18"/>
  <c r="M33" i="18"/>
  <c r="M36" i="18"/>
  <c r="I36" i="18"/>
  <c r="L36" i="18"/>
  <c r="H36" i="18"/>
  <c r="K36" i="18"/>
  <c r="N36" i="18"/>
  <c r="J36" i="18"/>
  <c r="M69" i="18"/>
  <c r="I69" i="18"/>
  <c r="L69" i="18"/>
  <c r="H69" i="18"/>
  <c r="K69" i="18"/>
  <c r="N69" i="18"/>
  <c r="J69" i="18"/>
  <c r="K81" i="18"/>
  <c r="N81" i="18"/>
  <c r="J81" i="18"/>
  <c r="M81" i="18"/>
  <c r="I81" i="18"/>
  <c r="L81" i="18"/>
  <c r="H81" i="18"/>
  <c r="K85" i="18"/>
  <c r="N85" i="18"/>
  <c r="J85" i="18"/>
  <c r="M85" i="18"/>
  <c r="I85" i="18"/>
  <c r="L85" i="18"/>
  <c r="H85" i="18"/>
  <c r="K89" i="18"/>
  <c r="N89" i="18"/>
  <c r="J89" i="18"/>
  <c r="M89" i="18"/>
  <c r="I89" i="18"/>
  <c r="L89" i="18"/>
  <c r="H89" i="18"/>
  <c r="K93" i="18"/>
  <c r="N93" i="18"/>
  <c r="J93" i="18"/>
  <c r="M93" i="18"/>
  <c r="I93" i="18"/>
  <c r="L93" i="18"/>
  <c r="H93" i="18"/>
  <c r="K97" i="18"/>
  <c r="N97" i="18"/>
  <c r="J97" i="18"/>
  <c r="M97" i="18"/>
  <c r="I97" i="18"/>
  <c r="L97" i="18"/>
  <c r="H97" i="18"/>
  <c r="K101" i="18"/>
  <c r="N101" i="18"/>
  <c r="J101" i="18"/>
  <c r="M101" i="18"/>
  <c r="I101" i="18"/>
  <c r="L101" i="18"/>
  <c r="H101" i="18"/>
  <c r="K18" i="18"/>
  <c r="H19" i="18"/>
  <c r="L19" i="18"/>
  <c r="I20" i="18"/>
  <c r="M20" i="18"/>
  <c r="J21" i="18"/>
  <c r="N21" i="18"/>
  <c r="K22" i="18"/>
  <c r="H23" i="18"/>
  <c r="L23" i="18"/>
  <c r="I24" i="18"/>
  <c r="M24" i="18"/>
  <c r="J25" i="18"/>
  <c r="N25" i="18"/>
  <c r="K26" i="18"/>
  <c r="H27" i="18"/>
  <c r="L27" i="18"/>
  <c r="I28" i="18"/>
  <c r="M28" i="18"/>
  <c r="J29" i="18"/>
  <c r="N29" i="18"/>
  <c r="K30" i="18"/>
  <c r="H31" i="18"/>
  <c r="L31" i="18"/>
  <c r="I32" i="18"/>
  <c r="M32" i="18"/>
  <c r="J33" i="18"/>
  <c r="N37" i="18"/>
  <c r="J37" i="18"/>
  <c r="M37" i="18"/>
  <c r="I37" i="18"/>
  <c r="L37" i="18"/>
  <c r="H37" i="18"/>
  <c r="K37" i="18"/>
  <c r="N66" i="18"/>
  <c r="J66" i="18"/>
  <c r="M66" i="18"/>
  <c r="I66" i="18"/>
  <c r="L66" i="18"/>
  <c r="H66" i="18"/>
  <c r="K66" i="18"/>
  <c r="N71" i="18"/>
  <c r="J71" i="18"/>
  <c r="M71" i="18"/>
  <c r="I71" i="18"/>
  <c r="L71" i="18"/>
  <c r="H71" i="18"/>
  <c r="K71" i="18"/>
  <c r="L82" i="18"/>
  <c r="H82" i="18"/>
  <c r="K82" i="18"/>
  <c r="N82" i="18"/>
  <c r="J82" i="18"/>
  <c r="M82" i="18"/>
  <c r="I82" i="18"/>
  <c r="L86" i="18"/>
  <c r="H86" i="18"/>
  <c r="K86" i="18"/>
  <c r="N86" i="18"/>
  <c r="J86" i="18"/>
  <c r="M86" i="18"/>
  <c r="I86" i="18"/>
  <c r="L90" i="18"/>
  <c r="H90" i="18"/>
  <c r="K90" i="18"/>
  <c r="N90" i="18"/>
  <c r="J90" i="18"/>
  <c r="M90" i="18"/>
  <c r="I90" i="18"/>
  <c r="L94" i="18"/>
  <c r="H94" i="18"/>
  <c r="K94" i="18"/>
  <c r="N94" i="18"/>
  <c r="J94" i="18"/>
  <c r="M94" i="18"/>
  <c r="I94" i="18"/>
  <c r="L98" i="18"/>
  <c r="H98" i="18"/>
  <c r="K98" i="18"/>
  <c r="N98" i="18"/>
  <c r="J98" i="18"/>
  <c r="M98" i="18"/>
  <c r="I98" i="18"/>
  <c r="L102" i="18"/>
  <c r="H102" i="18"/>
  <c r="K102" i="18"/>
  <c r="N102" i="18"/>
  <c r="J102" i="18"/>
  <c r="M102" i="18"/>
  <c r="I102" i="18"/>
  <c r="K114" i="18"/>
  <c r="N114" i="18"/>
  <c r="J114" i="18"/>
  <c r="M114" i="18"/>
  <c r="I114" i="18"/>
  <c r="L114" i="18"/>
  <c r="H114" i="18"/>
  <c r="N107" i="18"/>
  <c r="J107" i="18"/>
  <c r="M107" i="18"/>
  <c r="I107" i="18"/>
  <c r="L107" i="18"/>
  <c r="H107" i="18"/>
  <c r="K107" i="18"/>
  <c r="H18" i="18"/>
  <c r="L18" i="18"/>
  <c r="I19" i="18"/>
  <c r="M19" i="18"/>
  <c r="J20" i="18"/>
  <c r="N20" i="18"/>
  <c r="K21" i="18"/>
  <c r="H22" i="18"/>
  <c r="L22" i="18"/>
  <c r="I23" i="18"/>
  <c r="M23" i="18"/>
  <c r="J24" i="18"/>
  <c r="N24" i="18"/>
  <c r="K25" i="18"/>
  <c r="H26" i="18"/>
  <c r="L26" i="18"/>
  <c r="I27" i="18"/>
  <c r="M27" i="18"/>
  <c r="J28" i="18"/>
  <c r="N28" i="18"/>
  <c r="K29" i="18"/>
  <c r="H30" i="18"/>
  <c r="L30" i="18"/>
  <c r="I31" i="18"/>
  <c r="M31" i="18"/>
  <c r="J32" i="18"/>
  <c r="N32" i="18"/>
  <c r="K33" i="18"/>
  <c r="K34" i="18"/>
  <c r="N34" i="18"/>
  <c r="J34" i="18"/>
  <c r="M34" i="18"/>
  <c r="I34" i="18"/>
  <c r="L34" i="18"/>
  <c r="H34" i="18"/>
  <c r="K38" i="18"/>
  <c r="N38" i="18"/>
  <c r="J38" i="18"/>
  <c r="M38" i="18"/>
  <c r="I38" i="18"/>
  <c r="L38" i="18"/>
  <c r="H38" i="18"/>
  <c r="K67" i="18"/>
  <c r="N67" i="18"/>
  <c r="J67" i="18"/>
  <c r="M67" i="18"/>
  <c r="I67" i="18"/>
  <c r="L67" i="18"/>
  <c r="H67" i="18"/>
  <c r="K76" i="18"/>
  <c r="N76" i="18"/>
  <c r="J76" i="18"/>
  <c r="M76" i="18"/>
  <c r="I76" i="18"/>
  <c r="L76" i="18"/>
  <c r="H76" i="18"/>
  <c r="M83" i="18"/>
  <c r="I83" i="18"/>
  <c r="L83" i="18"/>
  <c r="H83" i="18"/>
  <c r="K83" i="18"/>
  <c r="N83" i="18"/>
  <c r="J83" i="18"/>
  <c r="M87" i="18"/>
  <c r="I87" i="18"/>
  <c r="L87" i="18"/>
  <c r="H87" i="18"/>
  <c r="K87" i="18"/>
  <c r="N87" i="18"/>
  <c r="J87" i="18"/>
  <c r="M91" i="18"/>
  <c r="I91" i="18"/>
  <c r="L91" i="18"/>
  <c r="H91" i="18"/>
  <c r="K91" i="18"/>
  <c r="N91" i="18"/>
  <c r="J91" i="18"/>
  <c r="M95" i="18"/>
  <c r="I95" i="18"/>
  <c r="L95" i="18"/>
  <c r="H95" i="18"/>
  <c r="K95" i="18"/>
  <c r="N95" i="18"/>
  <c r="J95" i="18"/>
  <c r="M99" i="18"/>
  <c r="I99" i="18"/>
  <c r="L99" i="18"/>
  <c r="H99" i="18"/>
  <c r="K99" i="18"/>
  <c r="N99" i="18"/>
  <c r="J99" i="18"/>
  <c r="M103" i="18"/>
  <c r="I103" i="18"/>
  <c r="L103" i="18"/>
  <c r="H103" i="18"/>
  <c r="K103" i="18"/>
  <c r="N103" i="18"/>
  <c r="J103" i="18"/>
  <c r="L115" i="18"/>
  <c r="H115" i="18"/>
  <c r="K115" i="18"/>
  <c r="N115" i="18"/>
  <c r="J115" i="18"/>
  <c r="M115" i="18"/>
  <c r="I115" i="18"/>
  <c r="I18" i="18"/>
  <c r="J19" i="18"/>
  <c r="H21" i="18"/>
  <c r="I22" i="18"/>
  <c r="J23" i="18"/>
  <c r="H25" i="18"/>
  <c r="I26" i="18"/>
  <c r="J27" i="18"/>
  <c r="H29" i="18"/>
  <c r="I30" i="18"/>
  <c r="J31" i="18"/>
  <c r="H33" i="18"/>
  <c r="L33" i="18"/>
  <c r="M195" i="18"/>
  <c r="I195" i="18"/>
  <c r="L195" i="18"/>
  <c r="H195" i="18"/>
  <c r="K195" i="18"/>
  <c r="N195" i="18"/>
  <c r="J195" i="18"/>
  <c r="K129" i="18"/>
  <c r="H130" i="18"/>
  <c r="L130" i="18"/>
  <c r="I131" i="18"/>
  <c r="M131" i="18"/>
  <c r="J132" i="18"/>
  <c r="N132" i="18"/>
  <c r="K133" i="18"/>
  <c r="H134" i="18"/>
  <c r="L134" i="18"/>
  <c r="I135" i="18"/>
  <c r="M135" i="18"/>
  <c r="J136" i="18"/>
  <c r="N136" i="18"/>
  <c r="K137" i="18"/>
  <c r="H138" i="18"/>
  <c r="L138" i="18"/>
  <c r="I139" i="18"/>
  <c r="M139" i="18"/>
  <c r="J140" i="18"/>
  <c r="N140" i="18"/>
  <c r="K141" i="18"/>
  <c r="H142" i="18"/>
  <c r="L142" i="18"/>
  <c r="I143" i="18"/>
  <c r="M143" i="18"/>
  <c r="J144" i="18"/>
  <c r="N144" i="18"/>
  <c r="K145" i="18"/>
  <c r="H146" i="18"/>
  <c r="L146" i="18"/>
  <c r="I147" i="18"/>
  <c r="M147" i="18"/>
  <c r="J156" i="18"/>
  <c r="H157" i="18"/>
  <c r="L157" i="18"/>
  <c r="J158" i="18"/>
  <c r="H159" i="18"/>
  <c r="L159" i="18"/>
  <c r="J160" i="18"/>
  <c r="H161" i="18"/>
  <c r="L161" i="18"/>
  <c r="J163" i="18"/>
  <c r="N163" i="18"/>
  <c r="K164" i="18"/>
  <c r="H165" i="18"/>
  <c r="L165" i="18"/>
  <c r="I169" i="18"/>
  <c r="M169" i="18"/>
  <c r="J170" i="18"/>
  <c r="N170" i="18"/>
  <c r="I173" i="18"/>
  <c r="M173" i="18"/>
  <c r="J175" i="18"/>
  <c r="N175" i="18"/>
  <c r="K176" i="18"/>
  <c r="H177" i="18"/>
  <c r="L177" i="18"/>
  <c r="I178" i="18"/>
  <c r="M178" i="18"/>
  <c r="J179" i="18"/>
  <c r="N179" i="18"/>
  <c r="K180" i="18"/>
  <c r="H181" i="18"/>
  <c r="L181" i="18"/>
  <c r="I182" i="18"/>
  <c r="M182" i="18"/>
  <c r="J183" i="18"/>
  <c r="N183" i="18"/>
  <c r="K184" i="18"/>
  <c r="H185" i="18"/>
  <c r="L185" i="18"/>
  <c r="I186" i="18"/>
  <c r="M186" i="18"/>
  <c r="J187" i="18"/>
  <c r="N187" i="18"/>
  <c r="K188" i="18"/>
  <c r="H189" i="18"/>
  <c r="L189" i="18"/>
  <c r="I190" i="18"/>
  <c r="M190" i="18"/>
  <c r="J191" i="18"/>
  <c r="N191" i="18"/>
  <c r="K192" i="18"/>
  <c r="H193" i="18"/>
  <c r="L193" i="18"/>
  <c r="I194" i="18"/>
  <c r="H129" i="18"/>
  <c r="L129" i="18"/>
  <c r="I130" i="18"/>
  <c r="M130" i="18"/>
  <c r="J131" i="18"/>
  <c r="N131" i="18"/>
  <c r="K132" i="18"/>
  <c r="H133" i="18"/>
  <c r="L133" i="18"/>
  <c r="I134" i="18"/>
  <c r="M134" i="18"/>
  <c r="J135" i="18"/>
  <c r="N135" i="18"/>
  <c r="K136" i="18"/>
  <c r="H137" i="18"/>
  <c r="L137" i="18"/>
  <c r="I138" i="18"/>
  <c r="M138" i="18"/>
  <c r="J139" i="18"/>
  <c r="N139" i="18"/>
  <c r="K140" i="18"/>
  <c r="H141" i="18"/>
  <c r="L141" i="18"/>
  <c r="I142" i="18"/>
  <c r="M142" i="18"/>
  <c r="J143" i="18"/>
  <c r="N143" i="18"/>
  <c r="K144" i="18"/>
  <c r="H145" i="18"/>
  <c r="L145" i="18"/>
  <c r="I146" i="18"/>
  <c r="M146" i="18"/>
  <c r="J147" i="18"/>
  <c r="N147" i="18"/>
  <c r="K156" i="18"/>
  <c r="I157" i="18"/>
  <c r="M157" i="18"/>
  <c r="K158" i="18"/>
  <c r="I159" i="18"/>
  <c r="M159" i="18"/>
  <c r="K160" i="18"/>
  <c r="I161" i="18"/>
  <c r="M161" i="18"/>
  <c r="K163" i="18"/>
  <c r="H164" i="18"/>
  <c r="L164" i="18"/>
  <c r="I165" i="18"/>
  <c r="M165" i="18"/>
  <c r="J169" i="18"/>
  <c r="N169" i="18"/>
  <c r="K170" i="18"/>
  <c r="J173" i="18"/>
  <c r="N173" i="18"/>
  <c r="K175" i="18"/>
  <c r="H176" i="18"/>
  <c r="L176" i="18"/>
  <c r="I177" i="18"/>
  <c r="M177" i="18"/>
  <c r="J178" i="18"/>
  <c r="N178" i="18"/>
  <c r="K179" i="18"/>
  <c r="H180" i="18"/>
  <c r="L180" i="18"/>
  <c r="I181" i="18"/>
  <c r="M181" i="18"/>
  <c r="J182" i="18"/>
  <c r="N182" i="18"/>
  <c r="K183" i="18"/>
  <c r="H184" i="18"/>
  <c r="L184" i="18"/>
  <c r="I185" i="18"/>
  <c r="M185" i="18"/>
  <c r="J186" i="18"/>
  <c r="N186" i="18"/>
  <c r="K187" i="18"/>
  <c r="H188" i="18"/>
  <c r="L188" i="18"/>
  <c r="I189" i="18"/>
  <c r="M189" i="18"/>
  <c r="J190" i="18"/>
  <c r="N190" i="18"/>
  <c r="K191" i="18"/>
  <c r="H192" i="18"/>
  <c r="L192" i="18"/>
  <c r="I193" i="18"/>
  <c r="M193" i="18"/>
  <c r="J194" i="18"/>
  <c r="I129" i="18"/>
  <c r="M129" i="18"/>
  <c r="J130" i="18"/>
  <c r="N130" i="18"/>
  <c r="K131" i="18"/>
  <c r="H132" i="18"/>
  <c r="L132" i="18"/>
  <c r="I133" i="18"/>
  <c r="M133" i="18"/>
  <c r="J134" i="18"/>
  <c r="N134" i="18"/>
  <c r="K135" i="18"/>
  <c r="H136" i="18"/>
  <c r="L136" i="18"/>
  <c r="I137" i="18"/>
  <c r="M137" i="18"/>
  <c r="J138" i="18"/>
  <c r="N138" i="18"/>
  <c r="K139" i="18"/>
  <c r="H140" i="18"/>
  <c r="L140" i="18"/>
  <c r="I141" i="18"/>
  <c r="M141" i="18"/>
  <c r="J142" i="18"/>
  <c r="N142" i="18"/>
  <c r="K143" i="18"/>
  <c r="H144" i="18"/>
  <c r="L144" i="18"/>
  <c r="I145" i="18"/>
  <c r="M145" i="18"/>
  <c r="J146" i="18"/>
  <c r="N146" i="18"/>
  <c r="K147" i="18"/>
  <c r="H156" i="18"/>
  <c r="L156" i="18"/>
  <c r="J157" i="18"/>
  <c r="H158" i="18"/>
  <c r="L158" i="18"/>
  <c r="J159" i="18"/>
  <c r="H160" i="18"/>
  <c r="L160" i="18"/>
  <c r="J161" i="18"/>
  <c r="H163" i="18"/>
  <c r="L163" i="18"/>
  <c r="I164" i="18"/>
  <c r="M164" i="18"/>
  <c r="J165" i="18"/>
  <c r="N165" i="18"/>
  <c r="K169" i="18"/>
  <c r="H170" i="18"/>
  <c r="L170" i="18"/>
  <c r="K173" i="18"/>
  <c r="H175" i="18"/>
  <c r="L175" i="18"/>
  <c r="I176" i="18"/>
  <c r="M176" i="18"/>
  <c r="J177" i="18"/>
  <c r="N177" i="18"/>
  <c r="K178" i="18"/>
  <c r="H179" i="18"/>
  <c r="L179" i="18"/>
  <c r="I180" i="18"/>
  <c r="M180" i="18"/>
  <c r="J181" i="18"/>
  <c r="N181" i="18"/>
  <c r="K182" i="18"/>
  <c r="H183" i="18"/>
  <c r="L183" i="18"/>
  <c r="I184" i="18"/>
  <c r="M184" i="18"/>
  <c r="J185" i="18"/>
  <c r="N185" i="18"/>
  <c r="K186" i="18"/>
  <c r="H187" i="18"/>
  <c r="L187" i="18"/>
  <c r="I188" i="18"/>
  <c r="M188" i="18"/>
  <c r="J189" i="18"/>
  <c r="N189" i="18"/>
  <c r="K190" i="18"/>
  <c r="H191" i="18"/>
  <c r="L191" i="18"/>
  <c r="I192" i="18"/>
  <c r="M192" i="18"/>
  <c r="J193" i="18"/>
  <c r="N193" i="18"/>
  <c r="L194" i="18"/>
  <c r="N194" i="18"/>
  <c r="M194" i="18"/>
  <c r="J129" i="18"/>
  <c r="H131" i="18"/>
  <c r="I132" i="18"/>
  <c r="J133" i="18"/>
  <c r="H135" i="18"/>
  <c r="I136" i="18"/>
  <c r="J137" i="18"/>
  <c r="H139" i="18"/>
  <c r="I140" i="18"/>
  <c r="J141" i="18"/>
  <c r="H143" i="18"/>
  <c r="I144" i="18"/>
  <c r="J145" i="18"/>
  <c r="H147" i="18"/>
  <c r="I156" i="18"/>
  <c r="M156" i="18"/>
  <c r="K157" i="18"/>
  <c r="I158" i="18"/>
  <c r="M158" i="18"/>
  <c r="K159" i="18"/>
  <c r="I160" i="18"/>
  <c r="M160" i="18"/>
  <c r="K161" i="18"/>
  <c r="I163" i="18"/>
  <c r="J164" i="18"/>
  <c r="H169" i="18"/>
  <c r="I170" i="18"/>
  <c r="H173" i="18"/>
  <c r="I175" i="18"/>
  <c r="J176" i="18"/>
  <c r="H178" i="18"/>
  <c r="I179" i="18"/>
  <c r="J180" i="18"/>
  <c r="H182" i="18"/>
  <c r="I183" i="18"/>
  <c r="J184" i="18"/>
  <c r="H186" i="18"/>
  <c r="I187" i="18"/>
  <c r="J188" i="18"/>
  <c r="H190" i="18"/>
  <c r="I191" i="18"/>
  <c r="J192" i="18"/>
  <c r="H194" i="18"/>
  <c r="M204" i="18"/>
  <c r="H217" i="18"/>
  <c r="L217" i="18"/>
  <c r="I220" i="18"/>
  <c r="M220" i="18"/>
  <c r="K221" i="18"/>
  <c r="I222" i="18"/>
  <c r="M222" i="18"/>
  <c r="K223" i="18"/>
  <c r="L225" i="18"/>
  <c r="I226" i="18"/>
  <c r="M226" i="18"/>
  <c r="J227" i="18"/>
  <c r="N227" i="18"/>
  <c r="K228" i="18"/>
  <c r="K232" i="18"/>
  <c r="I233" i="18"/>
  <c r="M233" i="18"/>
  <c r="K234" i="18"/>
  <c r="I235" i="18"/>
  <c r="M235" i="18"/>
  <c r="K236" i="18"/>
  <c r="AI236" i="18" s="1"/>
  <c r="AS236" i="18" s="1"/>
  <c r="K240" i="18"/>
  <c r="M239" i="18"/>
  <c r="I239" i="18"/>
  <c r="I244" i="18"/>
  <c r="M244" i="18"/>
  <c r="J245" i="18"/>
  <c r="N245" i="18"/>
  <c r="H250" i="18"/>
  <c r="H252" i="18"/>
  <c r="AF252" i="18" s="1"/>
  <c r="AP252" i="18" s="1"/>
  <c r="K252" i="18"/>
  <c r="AI252" i="18" s="1"/>
  <c r="AS252" i="18" s="1"/>
  <c r="M251" i="18"/>
  <c r="I251" i="18"/>
  <c r="K250" i="18"/>
  <c r="M249" i="18"/>
  <c r="I249" i="18"/>
  <c r="J254" i="18"/>
  <c r="N254" i="18"/>
  <c r="K255" i="18"/>
  <c r="H256" i="18"/>
  <c r="L256" i="18"/>
  <c r="I257" i="18"/>
  <c r="M257" i="18"/>
  <c r="J258" i="18"/>
  <c r="N258" i="18"/>
  <c r="K259" i="18"/>
  <c r="H260" i="18"/>
  <c r="L260" i="18"/>
  <c r="I261" i="18"/>
  <c r="M261" i="18"/>
  <c r="J262" i="18"/>
  <c r="N262" i="18"/>
  <c r="K263" i="18"/>
  <c r="H264" i="18"/>
  <c r="L264" i="18"/>
  <c r="I265" i="18"/>
  <c r="M265" i="18"/>
  <c r="J266" i="18"/>
  <c r="N266" i="18"/>
  <c r="K267" i="18"/>
  <c r="H268" i="18"/>
  <c r="L268" i="18"/>
  <c r="I269" i="18"/>
  <c r="M269" i="18"/>
  <c r="J270" i="18"/>
  <c r="N270" i="18"/>
  <c r="K271" i="18"/>
  <c r="H272" i="18"/>
  <c r="L272" i="18"/>
  <c r="I273" i="18"/>
  <c r="M273" i="18"/>
  <c r="J274" i="18"/>
  <c r="N274" i="18"/>
  <c r="M291" i="18"/>
  <c r="J292" i="18"/>
  <c r="N292" i="18"/>
  <c r="K293" i="18"/>
  <c r="H294" i="18"/>
  <c r="I295" i="18"/>
  <c r="N204" i="18"/>
  <c r="I217" i="18"/>
  <c r="M217" i="18"/>
  <c r="J220" i="18"/>
  <c r="N220" i="18"/>
  <c r="L221" i="18"/>
  <c r="J222" i="18"/>
  <c r="N222" i="18"/>
  <c r="L223" i="18"/>
  <c r="M225" i="18"/>
  <c r="J226" i="18"/>
  <c r="N226" i="18"/>
  <c r="K227" i="18"/>
  <c r="H228" i="18"/>
  <c r="L228" i="18"/>
  <c r="H232" i="18"/>
  <c r="H234" i="18"/>
  <c r="H236" i="18"/>
  <c r="AF236" i="18" s="1"/>
  <c r="AP236" i="18" s="1"/>
  <c r="L232" i="18"/>
  <c r="J233" i="18"/>
  <c r="N233" i="18"/>
  <c r="L234" i="18"/>
  <c r="J235" i="18"/>
  <c r="N235" i="18"/>
  <c r="L236" i="18"/>
  <c r="AJ236" i="18" s="1"/>
  <c r="AT236" i="18" s="1"/>
  <c r="L241" i="18"/>
  <c r="N240" i="18"/>
  <c r="J240" i="18"/>
  <c r="L239" i="18"/>
  <c r="I243" i="18"/>
  <c r="M243" i="18"/>
  <c r="J244" i="18"/>
  <c r="N244" i="18"/>
  <c r="K245" i="18"/>
  <c r="N252" i="18"/>
  <c r="AL252" i="18" s="1"/>
  <c r="AV252" i="18" s="1"/>
  <c r="J252" i="18"/>
  <c r="AH252" i="18" s="1"/>
  <c r="AR252" i="18" s="1"/>
  <c r="L251" i="18"/>
  <c r="N250" i="18"/>
  <c r="J250" i="18"/>
  <c r="L249" i="18"/>
  <c r="K254" i="18"/>
  <c r="H255" i="18"/>
  <c r="L255" i="18"/>
  <c r="I256" i="18"/>
  <c r="M256" i="18"/>
  <c r="J257" i="18"/>
  <c r="N257" i="18"/>
  <c r="K258" i="18"/>
  <c r="H259" i="18"/>
  <c r="L259" i="18"/>
  <c r="I260" i="18"/>
  <c r="M260" i="18"/>
  <c r="J261" i="18"/>
  <c r="N261" i="18"/>
  <c r="K262" i="18"/>
  <c r="H263" i="18"/>
  <c r="L263" i="18"/>
  <c r="I264" i="18"/>
  <c r="M264" i="18"/>
  <c r="J265" i="18"/>
  <c r="N265" i="18"/>
  <c r="K266" i="18"/>
  <c r="H267" i="18"/>
  <c r="L267" i="18"/>
  <c r="I268" i="18"/>
  <c r="M268" i="18"/>
  <c r="J269" i="18"/>
  <c r="N269" i="18"/>
  <c r="K270" i="18"/>
  <c r="H271" i="18"/>
  <c r="L271" i="18"/>
  <c r="I272" i="18"/>
  <c r="M272" i="18"/>
  <c r="J273" i="18"/>
  <c r="N273" i="18"/>
  <c r="K274" i="18"/>
  <c r="J291" i="18"/>
  <c r="N291" i="18"/>
  <c r="K292" i="18"/>
  <c r="H293" i="18"/>
  <c r="L293" i="18"/>
  <c r="K204" i="18"/>
  <c r="J217" i="18"/>
  <c r="N217" i="18"/>
  <c r="K220" i="18"/>
  <c r="I221" i="18"/>
  <c r="M221" i="18"/>
  <c r="K222" i="18"/>
  <c r="I223" i="18"/>
  <c r="M223" i="18"/>
  <c r="K226" i="18"/>
  <c r="H227" i="18"/>
  <c r="L227" i="18"/>
  <c r="I228" i="18"/>
  <c r="M228" i="18"/>
  <c r="I232" i="18"/>
  <c r="M232" i="18"/>
  <c r="K233" i="18"/>
  <c r="I234" i="18"/>
  <c r="M234" i="18"/>
  <c r="K235" i="18"/>
  <c r="I236" i="18"/>
  <c r="AG236" i="18" s="1"/>
  <c r="AQ236" i="18" s="1"/>
  <c r="M236" i="18"/>
  <c r="AK236" i="18" s="1"/>
  <c r="AU236" i="18" s="1"/>
  <c r="M240" i="18"/>
  <c r="I240" i="18"/>
  <c r="K239" i="18"/>
  <c r="K244" i="18"/>
  <c r="H245" i="18"/>
  <c r="L245" i="18"/>
  <c r="M252" i="18"/>
  <c r="AK252" i="18" s="1"/>
  <c r="AU252" i="18" s="1"/>
  <c r="I252" i="18"/>
  <c r="AG252" i="18" s="1"/>
  <c r="AQ252" i="18" s="1"/>
  <c r="K251" i="18"/>
  <c r="M250" i="18"/>
  <c r="I250" i="18"/>
  <c r="K249" i="18"/>
  <c r="H254" i="18"/>
  <c r="L254" i="18"/>
  <c r="I255" i="18"/>
  <c r="M255" i="18"/>
  <c r="J256" i="18"/>
  <c r="N256" i="18"/>
  <c r="K257" i="18"/>
  <c r="H258" i="18"/>
  <c r="L258" i="18"/>
  <c r="I259" i="18"/>
  <c r="M259" i="18"/>
  <c r="J260" i="18"/>
  <c r="N260" i="18"/>
  <c r="K261" i="18"/>
  <c r="H262" i="18"/>
  <c r="L262" i="18"/>
  <c r="I263" i="18"/>
  <c r="M263" i="18"/>
  <c r="J264" i="18"/>
  <c r="N264" i="18"/>
  <c r="K265" i="18"/>
  <c r="H266" i="18"/>
  <c r="L266" i="18"/>
  <c r="I267" i="18"/>
  <c r="M267" i="18"/>
  <c r="J268" i="18"/>
  <c r="N268" i="18"/>
  <c r="K269" i="18"/>
  <c r="H270" i="18"/>
  <c r="L270" i="18"/>
  <c r="I271" i="18"/>
  <c r="M271" i="18"/>
  <c r="J272" i="18"/>
  <c r="N272" i="18"/>
  <c r="K273" i="18"/>
  <c r="H274" i="18"/>
  <c r="L274" i="18"/>
  <c r="N294" i="18"/>
  <c r="M294" i="18"/>
  <c r="I294" i="18"/>
  <c r="K291" i="18"/>
  <c r="H292" i="18"/>
  <c r="L292" i="18"/>
  <c r="I293" i="18"/>
  <c r="M293" i="18"/>
  <c r="K294" i="18"/>
  <c r="J221" i="18"/>
  <c r="J223" i="18"/>
  <c r="H226" i="18"/>
  <c r="I227" i="18"/>
  <c r="J228" i="18"/>
  <c r="H233" i="18"/>
  <c r="H235" i="18"/>
  <c r="J232" i="18"/>
  <c r="J234" i="18"/>
  <c r="J236" i="18"/>
  <c r="AH236" i="18" s="1"/>
  <c r="AR236" i="18" s="1"/>
  <c r="N236" i="18"/>
  <c r="AL236" i="18" s="1"/>
  <c r="AV236" i="18" s="1"/>
  <c r="N239" i="18"/>
  <c r="H244" i="18"/>
  <c r="I245" i="18"/>
  <c r="L252" i="18"/>
  <c r="AJ252" i="18" s="1"/>
  <c r="AT252" i="18" s="1"/>
  <c r="N251" i="18"/>
  <c r="N249" i="18"/>
  <c r="I254" i="18"/>
  <c r="J255" i="18"/>
  <c r="H257" i="18"/>
  <c r="I258" i="18"/>
  <c r="J259" i="18"/>
  <c r="H261" i="18"/>
  <c r="I262" i="18"/>
  <c r="J263" i="18"/>
  <c r="H265" i="18"/>
  <c r="I266" i="18"/>
  <c r="J267" i="18"/>
  <c r="H269" i="18"/>
  <c r="I270" i="18"/>
  <c r="J271" i="18"/>
  <c r="H273" i="18"/>
  <c r="I274" i="18"/>
  <c r="H291" i="18"/>
  <c r="L295" i="18"/>
  <c r="H295" i="18"/>
  <c r="K295" i="18"/>
  <c r="N295" i="18"/>
  <c r="J295" i="18"/>
  <c r="I292" i="18"/>
  <c r="J293" i="18"/>
  <c r="L294" i="18"/>
  <c r="K298" i="18"/>
  <c r="K307" i="18"/>
  <c r="M306" i="18"/>
  <c r="I306" i="18"/>
  <c r="K305" i="18"/>
  <c r="M304" i="18"/>
  <c r="I304" i="18"/>
  <c r="K303" i="18"/>
  <c r="J310" i="18"/>
  <c r="N310" i="18"/>
  <c r="H312" i="18"/>
  <c r="L312" i="18"/>
  <c r="I313" i="18"/>
  <c r="M313" i="18"/>
  <c r="J314" i="18"/>
  <c r="N314" i="18"/>
  <c r="K315" i="18"/>
  <c r="H316" i="18"/>
  <c r="L316" i="18"/>
  <c r="I317" i="18"/>
  <c r="M317" i="18"/>
  <c r="J318" i="18"/>
  <c r="N318" i="18"/>
  <c r="K319" i="18"/>
  <c r="H320" i="18"/>
  <c r="L320" i="18"/>
  <c r="I321" i="18"/>
  <c r="M321" i="18"/>
  <c r="J322" i="18"/>
  <c r="N322" i="18"/>
  <c r="K323" i="18"/>
  <c r="H324" i="18"/>
  <c r="L324" i="18"/>
  <c r="I325" i="18"/>
  <c r="M325" i="18"/>
  <c r="J326" i="18"/>
  <c r="N326" i="18"/>
  <c r="K327" i="18"/>
  <c r="H328" i="18"/>
  <c r="L328" i="18"/>
  <c r="K338" i="18"/>
  <c r="J345" i="18"/>
  <c r="N345" i="18"/>
  <c r="K346" i="18"/>
  <c r="J349" i="18"/>
  <c r="N349" i="18"/>
  <c r="K350" i="18"/>
  <c r="H351" i="18"/>
  <c r="L351" i="18"/>
  <c r="I352" i="18"/>
  <c r="M352" i="18"/>
  <c r="J353" i="18"/>
  <c r="N353" i="18"/>
  <c r="K354" i="18"/>
  <c r="H355" i="18"/>
  <c r="L355" i="18"/>
  <c r="I356" i="18"/>
  <c r="M356" i="18"/>
  <c r="J357" i="18"/>
  <c r="N357" i="18"/>
  <c r="K358" i="18"/>
  <c r="H359" i="18"/>
  <c r="L359" i="18"/>
  <c r="I360" i="18"/>
  <c r="M360" i="18"/>
  <c r="J361" i="18"/>
  <c r="N361" i="18"/>
  <c r="K297" i="18"/>
  <c r="H298" i="18"/>
  <c r="L298" i="18"/>
  <c r="I299" i="18"/>
  <c r="M299" i="18"/>
  <c r="L308" i="18"/>
  <c r="AJ308" i="18" s="1"/>
  <c r="AT308" i="18" s="1"/>
  <c r="N307" i="18"/>
  <c r="J307" i="18"/>
  <c r="L306" i="18"/>
  <c r="N305" i="18"/>
  <c r="J305" i="18"/>
  <c r="L304" i="18"/>
  <c r="N303" i="18"/>
  <c r="J303" i="18"/>
  <c r="K310" i="18"/>
  <c r="H311" i="18"/>
  <c r="L311" i="18"/>
  <c r="I312" i="18"/>
  <c r="M312" i="18"/>
  <c r="J313" i="18"/>
  <c r="N313" i="18"/>
  <c r="K314" i="18"/>
  <c r="H315" i="18"/>
  <c r="L315" i="18"/>
  <c r="I316" i="18"/>
  <c r="M316" i="18"/>
  <c r="J317" i="18"/>
  <c r="N317" i="18"/>
  <c r="K318" i="18"/>
  <c r="H319" i="18"/>
  <c r="L319" i="18"/>
  <c r="I320" i="18"/>
  <c r="M320" i="18"/>
  <c r="J321" i="18"/>
  <c r="N321" i="18"/>
  <c r="K322" i="18"/>
  <c r="H323" i="18"/>
  <c r="L323" i="18"/>
  <c r="I324" i="18"/>
  <c r="M324" i="18"/>
  <c r="J325" i="18"/>
  <c r="N325" i="18"/>
  <c r="K326" i="18"/>
  <c r="H327" i="18"/>
  <c r="L327" i="18"/>
  <c r="I328" i="18"/>
  <c r="M328" i="18"/>
  <c r="H338" i="18"/>
  <c r="L338" i="18"/>
  <c r="J344" i="18"/>
  <c r="N344" i="18"/>
  <c r="K345" i="18"/>
  <c r="H346" i="18"/>
  <c r="L346" i="18"/>
  <c r="I347" i="18"/>
  <c r="M347" i="18"/>
  <c r="J348" i="18"/>
  <c r="N348" i="18"/>
  <c r="K349" i="18"/>
  <c r="H350" i="18"/>
  <c r="L350" i="18"/>
  <c r="I351" i="18"/>
  <c r="M351" i="18"/>
  <c r="J352" i="18"/>
  <c r="N352" i="18"/>
  <c r="K353" i="18"/>
  <c r="H354" i="18"/>
  <c r="L354" i="18"/>
  <c r="I355" i="18"/>
  <c r="M355" i="18"/>
  <c r="J356" i="18"/>
  <c r="N356" i="18"/>
  <c r="K357" i="18"/>
  <c r="H358" i="18"/>
  <c r="L358" i="18"/>
  <c r="I359" i="18"/>
  <c r="M359" i="18"/>
  <c r="J360" i="18"/>
  <c r="N360" i="18"/>
  <c r="K361" i="18"/>
  <c r="H297" i="18"/>
  <c r="L297" i="18"/>
  <c r="I298" i="18"/>
  <c r="M298" i="18"/>
  <c r="J299" i="18"/>
  <c r="N299" i="18"/>
  <c r="K308" i="18"/>
  <c r="AI308" i="18" s="1"/>
  <c r="AS308" i="18" s="1"/>
  <c r="M307" i="18"/>
  <c r="I307" i="18"/>
  <c r="K306" i="18"/>
  <c r="M305" i="18"/>
  <c r="I305" i="18"/>
  <c r="K304" i="18"/>
  <c r="M303" i="18"/>
  <c r="I303" i="18"/>
  <c r="L310" i="18"/>
  <c r="I311" i="18"/>
  <c r="M311" i="18"/>
  <c r="J312" i="18"/>
  <c r="N312" i="18"/>
  <c r="K313" i="18"/>
  <c r="H314" i="18"/>
  <c r="L314" i="18"/>
  <c r="I315" i="18"/>
  <c r="M315" i="18"/>
  <c r="J316" i="18"/>
  <c r="N316" i="18"/>
  <c r="K317" i="18"/>
  <c r="H318" i="18"/>
  <c r="L318" i="18"/>
  <c r="I319" i="18"/>
  <c r="M319" i="18"/>
  <c r="J320" i="18"/>
  <c r="N320" i="18"/>
  <c r="K321" i="18"/>
  <c r="H322" i="18"/>
  <c r="L322" i="18"/>
  <c r="I323" i="18"/>
  <c r="M323" i="18"/>
  <c r="J324" i="18"/>
  <c r="N324" i="18"/>
  <c r="K325" i="18"/>
  <c r="H326" i="18"/>
  <c r="L326" i="18"/>
  <c r="I327" i="18"/>
  <c r="M327" i="18"/>
  <c r="J328" i="18"/>
  <c r="N328" i="18"/>
  <c r="I338" i="18"/>
  <c r="M338" i="18"/>
  <c r="H345" i="18"/>
  <c r="L345" i="18"/>
  <c r="I346" i="18"/>
  <c r="M346" i="18"/>
  <c r="J347" i="18"/>
  <c r="H349" i="18"/>
  <c r="L349" i="18"/>
  <c r="I350" i="18"/>
  <c r="M350" i="18"/>
  <c r="J351" i="18"/>
  <c r="N351" i="18"/>
  <c r="K352" i="18"/>
  <c r="H353" i="18"/>
  <c r="L353" i="18"/>
  <c r="I354" i="18"/>
  <c r="M354" i="18"/>
  <c r="J355" i="18"/>
  <c r="N355" i="18"/>
  <c r="K356" i="18"/>
  <c r="H357" i="18"/>
  <c r="L357" i="18"/>
  <c r="I358" i="18"/>
  <c r="M358" i="18"/>
  <c r="J359" i="18"/>
  <c r="N359" i="18"/>
  <c r="K360" i="18"/>
  <c r="H361" i="18"/>
  <c r="L361" i="18"/>
  <c r="I297" i="18"/>
  <c r="J298" i="18"/>
  <c r="N306" i="18"/>
  <c r="N304" i="18"/>
  <c r="I310" i="18"/>
  <c r="H313" i="18"/>
  <c r="I314" i="18"/>
  <c r="J315" i="18"/>
  <c r="H317" i="18"/>
  <c r="I318" i="18"/>
  <c r="J319" i="18"/>
  <c r="H321" i="18"/>
  <c r="I322" i="18"/>
  <c r="J323" i="18"/>
  <c r="H325" i="18"/>
  <c r="I326" i="18"/>
  <c r="J327" i="18"/>
  <c r="J338" i="18"/>
  <c r="I345" i="18"/>
  <c r="J346" i="18"/>
  <c r="I349" i="18"/>
  <c r="J350" i="18"/>
  <c r="H352" i="18"/>
  <c r="I353" i="18"/>
  <c r="J354" i="18"/>
  <c r="H356" i="18"/>
  <c r="I357" i="18"/>
  <c r="J358" i="18"/>
  <c r="H360" i="18"/>
  <c r="I361" i="18"/>
  <c r="I48" i="18"/>
  <c r="M48" i="18"/>
  <c r="H48" i="18"/>
  <c r="L48" i="18"/>
  <c r="G151" i="18"/>
  <c r="J106" i="18"/>
  <c r="N106" i="18"/>
  <c r="F208" i="18"/>
  <c r="G285" i="18"/>
  <c r="G331" i="18"/>
  <c r="G371" i="18"/>
  <c r="F52" i="18"/>
  <c r="G59" i="18"/>
  <c r="G52" i="18"/>
  <c r="F75" i="18"/>
  <c r="F109" i="18"/>
  <c r="K106" i="18"/>
  <c r="F198" i="18"/>
  <c r="G208" i="18"/>
  <c r="F277" i="18"/>
  <c r="G42" i="18"/>
  <c r="G75" i="18"/>
  <c r="G109" i="18"/>
  <c r="J48" i="18"/>
  <c r="N48" i="18"/>
  <c r="H106" i="18"/>
  <c r="L106" i="18"/>
  <c r="G198" i="18"/>
  <c r="G277" i="18"/>
  <c r="F42" i="18"/>
  <c r="G13" i="18"/>
  <c r="F59" i="18"/>
  <c r="G119" i="18"/>
  <c r="F119" i="18"/>
  <c r="K48" i="18"/>
  <c r="F151" i="18"/>
  <c r="I106" i="18"/>
  <c r="M106" i="18"/>
  <c r="F285" i="18"/>
  <c r="F331" i="18"/>
  <c r="F371" i="18"/>
  <c r="I65" i="16"/>
  <c r="H65" i="16"/>
  <c r="M65" i="16"/>
  <c r="J65" i="16"/>
  <c r="N65" i="16"/>
  <c r="K65" i="16"/>
  <c r="O65" i="16"/>
  <c r="L65" i="16"/>
  <c r="P65" i="16"/>
  <c r="H371" i="18"/>
  <c r="L371" i="18"/>
  <c r="I371" i="18"/>
  <c r="M371" i="18"/>
  <c r="J371" i="18"/>
  <c r="N371" i="18"/>
  <c r="K371" i="18"/>
  <c r="H285" i="18"/>
  <c r="L285" i="18"/>
  <c r="I285" i="18"/>
  <c r="M285" i="18"/>
  <c r="J285" i="18"/>
  <c r="N285" i="18"/>
  <c r="K285" i="18"/>
  <c r="L126" i="18"/>
  <c r="J126" i="18"/>
  <c r="N126" i="18"/>
  <c r="K213" i="18"/>
  <c r="K126" i="18"/>
  <c r="H213" i="18"/>
  <c r="L213" i="18"/>
  <c r="I213" i="18"/>
  <c r="M213" i="18"/>
  <c r="H126" i="18"/>
  <c r="I126" i="18"/>
  <c r="M126" i="18"/>
  <c r="J213" i="18"/>
  <c r="N213" i="18"/>
  <c r="H59" i="18"/>
  <c r="L59" i="18"/>
  <c r="I59" i="18"/>
  <c r="M59" i="18"/>
  <c r="J59" i="18"/>
  <c r="N59" i="18"/>
  <c r="K59" i="18"/>
  <c r="L52" i="18"/>
  <c r="J119" i="18"/>
  <c r="N119" i="18"/>
  <c r="H208" i="18"/>
  <c r="L208" i="18"/>
  <c r="I52" i="18"/>
  <c r="M52" i="18"/>
  <c r="K119" i="18"/>
  <c r="I208" i="18"/>
  <c r="M208" i="18"/>
  <c r="K52" i="18"/>
  <c r="I119" i="18"/>
  <c r="M119" i="18"/>
  <c r="K208" i="18"/>
  <c r="J52" i="18"/>
  <c r="N52" i="18"/>
  <c r="H119" i="18"/>
  <c r="L119" i="18"/>
  <c r="J208" i="18"/>
  <c r="N208" i="18"/>
  <c r="H52" i="18"/>
  <c r="K277" i="18"/>
  <c r="I331" i="18"/>
  <c r="M331" i="18"/>
  <c r="J277" i="18"/>
  <c r="N277" i="18"/>
  <c r="H331" i="18"/>
  <c r="L331" i="18"/>
  <c r="L277" i="18"/>
  <c r="J331" i="18"/>
  <c r="N331" i="18"/>
  <c r="I277" i="18"/>
  <c r="M277" i="18"/>
  <c r="K331" i="18"/>
  <c r="H277" i="18"/>
  <c r="H42" i="18"/>
  <c r="L42" i="18"/>
  <c r="J42" i="18"/>
  <c r="N42" i="18"/>
  <c r="J109" i="18"/>
  <c r="N109" i="18"/>
  <c r="J198" i="18"/>
  <c r="N198" i="18"/>
  <c r="K42" i="18"/>
  <c r="K109" i="18"/>
  <c r="K198" i="18"/>
  <c r="H109" i="18"/>
  <c r="L109" i="18"/>
  <c r="H198" i="18"/>
  <c r="L198" i="18"/>
  <c r="I42" i="18"/>
  <c r="M42" i="18"/>
  <c r="I109" i="18"/>
  <c r="M109" i="18"/>
  <c r="I198" i="18"/>
  <c r="M198" i="18"/>
  <c r="J13" i="18"/>
  <c r="N13" i="18"/>
  <c r="K75" i="18"/>
  <c r="I151" i="18"/>
  <c r="M151" i="18"/>
  <c r="H166" i="18"/>
  <c r="L166" i="18"/>
  <c r="I229" i="18"/>
  <c r="M229" i="18"/>
  <c r="H246" i="18"/>
  <c r="L246" i="18"/>
  <c r="J300" i="18"/>
  <c r="N300" i="18"/>
  <c r="L72" i="18"/>
  <c r="J151" i="18"/>
  <c r="M166" i="18"/>
  <c r="J229" i="18"/>
  <c r="M246" i="18"/>
  <c r="K13" i="18"/>
  <c r="H72" i="18"/>
  <c r="N151" i="18"/>
  <c r="I166" i="18"/>
  <c r="N229" i="18"/>
  <c r="I246" i="18"/>
  <c r="K300" i="18"/>
  <c r="L13" i="18"/>
  <c r="I72" i="18"/>
  <c r="M72" i="18"/>
  <c r="K152" i="18"/>
  <c r="J166" i="18"/>
  <c r="N166" i="18"/>
  <c r="K229" i="18"/>
  <c r="J246" i="18"/>
  <c r="N246" i="18"/>
  <c r="H300" i="18"/>
  <c r="L300" i="18"/>
  <c r="I13" i="18"/>
  <c r="M13" i="18"/>
  <c r="J72" i="18"/>
  <c r="N72" i="18"/>
  <c r="H152" i="18"/>
  <c r="L152" i="18"/>
  <c r="K166" i="18"/>
  <c r="H229" i="18"/>
  <c r="L229" i="18"/>
  <c r="K246" i="18"/>
  <c r="I300" i="18"/>
  <c r="M300" i="18"/>
  <c r="H13" i="18"/>
  <c r="K72" i="18"/>
  <c r="K151" i="18"/>
  <c r="H75" i="18"/>
  <c r="L75" i="18"/>
  <c r="I75" i="18"/>
  <c r="M75" i="18"/>
  <c r="H151" i="18"/>
  <c r="L151" i="18"/>
  <c r="I152" i="18"/>
  <c r="M152" i="18"/>
  <c r="J75" i="18"/>
  <c r="N75" i="18"/>
  <c r="J152" i="18"/>
  <c r="N152" i="18"/>
  <c r="E93" i="13"/>
  <c r="F93" i="13" s="1"/>
  <c r="G93" i="13" s="1"/>
  <c r="H93" i="13" s="1"/>
  <c r="I93" i="13" s="1"/>
  <c r="J93" i="13" s="1"/>
  <c r="K93" i="13" s="1"/>
  <c r="L93" i="13" s="1"/>
  <c r="E138" i="13"/>
  <c r="F138" i="13" s="1"/>
  <c r="G138" i="13" s="1"/>
  <c r="H138" i="13" s="1"/>
  <c r="I138" i="13" s="1"/>
  <c r="J138" i="13" s="1"/>
  <c r="K138" i="13" s="1"/>
  <c r="L138" i="13" s="1"/>
  <c r="E82" i="13"/>
  <c r="F82" i="13" s="1"/>
  <c r="G82" i="13" s="1"/>
  <c r="H82" i="13" s="1"/>
  <c r="I82" i="13" s="1"/>
  <c r="J82" i="13" s="1"/>
  <c r="K82" i="13" s="1"/>
  <c r="L82" i="13" s="1"/>
  <c r="E130" i="13"/>
  <c r="F130" i="13" s="1"/>
  <c r="G130" i="13" s="1"/>
  <c r="H130" i="13" s="1"/>
  <c r="I130" i="13" s="1"/>
  <c r="J130" i="13" s="1"/>
  <c r="K130" i="13" s="1"/>
  <c r="L130" i="13" s="1"/>
  <c r="E71" i="13"/>
  <c r="F71" i="13" s="1"/>
  <c r="G71" i="13" s="1"/>
  <c r="H71" i="13" s="1"/>
  <c r="I71" i="13" s="1"/>
  <c r="J71" i="13" s="1"/>
  <c r="K71" i="13" s="1"/>
  <c r="L71" i="13" s="1"/>
  <c r="E122" i="13"/>
  <c r="F122" i="13" s="1"/>
  <c r="G122" i="13" s="1"/>
  <c r="H122" i="13" s="1"/>
  <c r="I122" i="13" s="1"/>
  <c r="J122" i="13" s="1"/>
  <c r="K122" i="13" s="1"/>
  <c r="L122" i="13" s="1"/>
  <c r="E59" i="13"/>
  <c r="F59" i="13" s="1"/>
  <c r="G59" i="13" s="1"/>
  <c r="H59" i="13" s="1"/>
  <c r="I59" i="13" s="1"/>
  <c r="J59" i="13" s="1"/>
  <c r="K59" i="13" s="1"/>
  <c r="L59" i="13" s="1"/>
  <c r="E114" i="13"/>
  <c r="F114" i="13" s="1"/>
  <c r="G114" i="13" s="1"/>
  <c r="H114" i="13" s="1"/>
  <c r="I114" i="13" s="1"/>
  <c r="J114" i="13" s="1"/>
  <c r="K114" i="13" s="1"/>
  <c r="L114" i="13" s="1"/>
  <c r="E106" i="13"/>
  <c r="F106" i="13" s="1"/>
  <c r="G106" i="13" s="1"/>
  <c r="H106" i="13" s="1"/>
  <c r="I106" i="13" s="1"/>
  <c r="J106" i="13" s="1"/>
  <c r="K106" i="13" s="1"/>
  <c r="L106" i="13" s="1"/>
  <c r="E48" i="13"/>
  <c r="F48" i="13" s="1"/>
  <c r="G48" i="13" s="1"/>
  <c r="H48" i="13" s="1"/>
  <c r="I48" i="13" s="1"/>
  <c r="J48" i="13" s="1"/>
  <c r="K48" i="13" s="1"/>
  <c r="L48" i="13" s="1"/>
  <c r="E37" i="13"/>
  <c r="F37" i="13" s="1"/>
  <c r="G37" i="13" s="1"/>
  <c r="H37" i="13" s="1"/>
  <c r="I37" i="13" s="1"/>
  <c r="J37" i="13" s="1"/>
  <c r="K37" i="13" s="1"/>
  <c r="L37" i="13" s="1"/>
  <c r="E27" i="13"/>
  <c r="F27" i="13" s="1"/>
  <c r="G27" i="13" s="1"/>
  <c r="H27" i="13" s="1"/>
  <c r="I27" i="13" s="1"/>
  <c r="J27" i="13" s="1"/>
  <c r="K27" i="13" s="1"/>
  <c r="L27" i="13" s="1"/>
  <c r="E12" i="13"/>
  <c r="F12" i="13" s="1"/>
  <c r="G12" i="13" s="1"/>
  <c r="H12" i="13" s="1"/>
  <c r="I12" i="13" s="1"/>
  <c r="J12" i="13" s="1"/>
  <c r="K12" i="13" s="1"/>
  <c r="L12" i="13" s="1"/>
  <c r="F60" i="18" l="1"/>
  <c r="F372" i="18"/>
  <c r="F286" i="18"/>
  <c r="G60" i="18"/>
  <c r="G372" i="18"/>
  <c r="G286" i="18"/>
  <c r="N372" i="18"/>
  <c r="M372" i="18"/>
  <c r="L372" i="18"/>
  <c r="K372" i="18"/>
  <c r="J372" i="18"/>
  <c r="I372" i="18"/>
  <c r="H372" i="18"/>
  <c r="N286" i="18"/>
  <c r="M286" i="18"/>
  <c r="L286" i="18"/>
  <c r="K286" i="18"/>
  <c r="J286" i="18"/>
  <c r="I286" i="18"/>
  <c r="H286" i="18"/>
  <c r="N214" i="18"/>
  <c r="M127" i="18"/>
  <c r="H127" i="18"/>
  <c r="I214" i="18"/>
  <c r="H214" i="18"/>
  <c r="N127" i="18"/>
  <c r="J214" i="18"/>
  <c r="I127" i="18"/>
  <c r="M214" i="18"/>
  <c r="L214" i="18"/>
  <c r="K127" i="18"/>
  <c r="K214" i="18"/>
  <c r="J127" i="18"/>
  <c r="L127" i="18"/>
  <c r="N60" i="18"/>
  <c r="M60" i="18"/>
  <c r="L60" i="18"/>
  <c r="K60" i="18"/>
  <c r="J60" i="18"/>
  <c r="I60" i="18"/>
  <c r="H60" i="18"/>
  <c r="N153" i="18"/>
  <c r="M153" i="18"/>
  <c r="J153" i="18"/>
  <c r="I153" i="18"/>
  <c r="K73" i="18"/>
  <c r="M301" i="18"/>
  <c r="K247" i="18"/>
  <c r="H230" i="18"/>
  <c r="L153" i="18"/>
  <c r="N73" i="18"/>
  <c r="M14" i="18"/>
  <c r="L301" i="18"/>
  <c r="N247" i="18"/>
  <c r="K230" i="18"/>
  <c r="J167" i="18"/>
  <c r="M73" i="18"/>
  <c r="L14" i="18"/>
  <c r="I247" i="18"/>
  <c r="I167" i="18"/>
  <c r="H73" i="18"/>
  <c r="M247" i="18"/>
  <c r="M167" i="18"/>
  <c r="L73" i="18"/>
  <c r="J301" i="18"/>
  <c r="H247" i="18"/>
  <c r="I230" i="18"/>
  <c r="H167" i="18"/>
  <c r="N14" i="18"/>
  <c r="I301" i="18"/>
  <c r="L230" i="18"/>
  <c r="K167" i="18"/>
  <c r="H153" i="18"/>
  <c r="J73" i="18"/>
  <c r="I14" i="18"/>
  <c r="H301" i="18"/>
  <c r="J247" i="18"/>
  <c r="N167" i="18"/>
  <c r="K153" i="18"/>
  <c r="I73" i="18"/>
  <c r="K301" i="18"/>
  <c r="N230" i="18"/>
  <c r="K14" i="18"/>
  <c r="J230" i="18"/>
  <c r="N301" i="18"/>
  <c r="L247" i="18"/>
  <c r="M230" i="18"/>
  <c r="L167" i="18"/>
  <c r="J14" i="18"/>
  <c r="H14" i="18"/>
  <c r="M154" i="18" l="1"/>
  <c r="I231" i="18"/>
  <c r="M168" i="18"/>
  <c r="I248" i="18"/>
  <c r="K231" i="18"/>
  <c r="L302" i="18"/>
  <c r="M231" i="18"/>
  <c r="N302" i="18"/>
  <c r="I15" i="18"/>
  <c r="L231" i="18"/>
  <c r="H168" i="18"/>
  <c r="H248" i="18"/>
  <c r="L74" i="18"/>
  <c r="M248" i="18"/>
  <c r="I168" i="18"/>
  <c r="L15" i="18"/>
  <c r="J168" i="18"/>
  <c r="N248" i="18"/>
  <c r="M15" i="18"/>
  <c r="L154" i="18"/>
  <c r="K248" i="18"/>
  <c r="K74" i="18"/>
  <c r="J154" i="18"/>
  <c r="N15" i="18"/>
  <c r="J302" i="18"/>
  <c r="H74" i="18"/>
  <c r="M74" i="18"/>
  <c r="N74" i="18"/>
  <c r="H231" i="18"/>
  <c r="M302" i="18"/>
  <c r="I154" i="18"/>
  <c r="J15" i="18"/>
  <c r="K15" i="18"/>
  <c r="K302" i="18"/>
  <c r="K154" i="18"/>
  <c r="J248" i="18"/>
  <c r="H154" i="18"/>
  <c r="L168" i="18"/>
  <c r="L248" i="18"/>
  <c r="J231" i="18"/>
  <c r="N231" i="18"/>
  <c r="I74" i="18"/>
  <c r="N168" i="18"/>
  <c r="H302" i="18"/>
  <c r="J74" i="18"/>
  <c r="K168" i="18"/>
  <c r="I302" i="18"/>
  <c r="N154" i="18"/>
  <c r="H15" i="18"/>
  <c r="J16" i="18" l="1"/>
  <c r="N16" i="18"/>
  <c r="L16" i="18"/>
  <c r="K16" i="18"/>
  <c r="M16" i="18"/>
  <c r="I16" i="18"/>
  <c r="H16" i="18"/>
  <c r="AO362" i="18" l="1"/>
  <c r="AN362" i="18"/>
  <c r="AO343" i="18"/>
  <c r="AN343" i="18"/>
  <c r="AO337" i="18"/>
  <c r="AN337" i="18"/>
  <c r="AO336" i="18"/>
  <c r="AN336" i="18"/>
  <c r="AO329" i="18"/>
  <c r="AN329" i="18"/>
  <c r="AO309" i="18"/>
  <c r="AN309" i="18"/>
  <c r="AO290" i="18"/>
  <c r="AN290" i="18"/>
  <c r="AO289" i="18"/>
  <c r="AN289" i="18"/>
  <c r="AO282" i="18"/>
  <c r="AN282" i="18"/>
  <c r="AO275" i="18"/>
  <c r="AN275" i="18"/>
  <c r="AO253" i="18"/>
  <c r="AN253" i="18"/>
  <c r="AO238" i="18"/>
  <c r="AN238" i="18"/>
  <c r="AO237" i="18"/>
  <c r="AN237" i="18"/>
  <c r="AO219" i="18"/>
  <c r="AO218" i="18"/>
  <c r="AO203" i="18"/>
  <c r="AN203" i="18"/>
  <c r="AO155" i="18"/>
  <c r="AN155" i="18"/>
  <c r="Q372" i="18"/>
  <c r="S372" i="18" s="1"/>
  <c r="Q371" i="18"/>
  <c r="S371" i="18" s="1"/>
  <c r="Q370" i="18"/>
  <c r="S370" i="18" s="1"/>
  <c r="Q369" i="18"/>
  <c r="S369" i="18" s="1"/>
  <c r="Q368" i="18"/>
  <c r="S368" i="18" s="1"/>
  <c r="Q367" i="18"/>
  <c r="S367" i="18" s="1"/>
  <c r="Q366" i="18"/>
  <c r="S366" i="18" s="1"/>
  <c r="Q365" i="18"/>
  <c r="S365" i="18" s="1"/>
  <c r="Q364" i="18"/>
  <c r="S364" i="18" s="1"/>
  <c r="Q363" i="18"/>
  <c r="S363" i="18" s="1"/>
  <c r="Q335" i="18"/>
  <c r="S335" i="18" s="1"/>
  <c r="Q334" i="18"/>
  <c r="S334" i="18" s="1"/>
  <c r="Q333" i="18"/>
  <c r="S333" i="18" s="1"/>
  <c r="Q332" i="18"/>
  <c r="S332" i="18" s="1"/>
  <c r="Q331" i="18"/>
  <c r="S331" i="18" s="1"/>
  <c r="Q330" i="18"/>
  <c r="S330" i="18" s="1"/>
  <c r="Q328" i="18"/>
  <c r="S328" i="18" s="1"/>
  <c r="Q327" i="18"/>
  <c r="S327" i="18" s="1"/>
  <c r="Q326" i="18"/>
  <c r="S326" i="18" s="1"/>
  <c r="Q325" i="18"/>
  <c r="S325" i="18" s="1"/>
  <c r="Q324" i="18"/>
  <c r="S324" i="18" s="1"/>
  <c r="Q323" i="18"/>
  <c r="S323" i="18" s="1"/>
  <c r="Q322" i="18"/>
  <c r="S322" i="18" s="1"/>
  <c r="Q321" i="18"/>
  <c r="S321" i="18" s="1"/>
  <c r="Q320" i="18"/>
  <c r="S320" i="18" s="1"/>
  <c r="Q319" i="18"/>
  <c r="S319" i="18" s="1"/>
  <c r="Q318" i="18"/>
  <c r="S318" i="18" s="1"/>
  <c r="Q317" i="18"/>
  <c r="S317" i="18" s="1"/>
  <c r="Q316" i="18"/>
  <c r="S316" i="18" s="1"/>
  <c r="Q315" i="18"/>
  <c r="S315" i="18" s="1"/>
  <c r="Q314" i="18"/>
  <c r="S314" i="18" s="1"/>
  <c r="Q313" i="18"/>
  <c r="S313" i="18" s="1"/>
  <c r="Q312" i="18"/>
  <c r="S312" i="18" s="1"/>
  <c r="Q311" i="18"/>
  <c r="S311" i="18" s="1"/>
  <c r="Q310" i="18"/>
  <c r="S310" i="18" s="1"/>
  <c r="Q308" i="18"/>
  <c r="S308" i="18" s="1"/>
  <c r="Q307" i="18"/>
  <c r="S307" i="18" s="1"/>
  <c r="Q306" i="18"/>
  <c r="S306" i="18" s="1"/>
  <c r="Q288" i="18"/>
  <c r="S288" i="18" s="1"/>
  <c r="Q287" i="18"/>
  <c r="S287" i="18" s="1"/>
  <c r="Q286" i="18"/>
  <c r="S286" i="18" s="1"/>
  <c r="Q285" i="18"/>
  <c r="S285" i="18" s="1"/>
  <c r="Q284" i="18"/>
  <c r="S284" i="18" s="1"/>
  <c r="Q283" i="18"/>
  <c r="S283" i="18" s="1"/>
  <c r="Q281" i="18"/>
  <c r="S281" i="18" s="1"/>
  <c r="Q280" i="18"/>
  <c r="S280" i="18" s="1"/>
  <c r="Q279" i="18"/>
  <c r="S279" i="18" s="1"/>
  <c r="Q278" i="18"/>
  <c r="S278" i="18" s="1"/>
  <c r="Q277" i="18"/>
  <c r="S277" i="18" s="1"/>
  <c r="Q276" i="18"/>
  <c r="S276" i="18" s="1"/>
  <c r="Q274" i="18"/>
  <c r="S274" i="18" s="1"/>
  <c r="Q273" i="18"/>
  <c r="S273" i="18" s="1"/>
  <c r="Q272" i="18"/>
  <c r="S272" i="18" s="1"/>
  <c r="Q271" i="18"/>
  <c r="S271" i="18" s="1"/>
  <c r="Q270" i="18"/>
  <c r="S270" i="18" s="1"/>
  <c r="Q269" i="18"/>
  <c r="S269" i="18" s="1"/>
  <c r="Q268" i="18"/>
  <c r="S268" i="18" s="1"/>
  <c r="Q267" i="18"/>
  <c r="S267" i="18" s="1"/>
  <c r="Q266" i="18"/>
  <c r="S266" i="18" s="1"/>
  <c r="Q265" i="18"/>
  <c r="S265" i="18" s="1"/>
  <c r="Q264" i="18"/>
  <c r="S264" i="18" s="1"/>
  <c r="Q263" i="18"/>
  <c r="S263" i="18" s="1"/>
  <c r="Q262" i="18"/>
  <c r="S262" i="18" s="1"/>
  <c r="Q261" i="18"/>
  <c r="S261" i="18" s="1"/>
  <c r="Q260" i="18"/>
  <c r="S260" i="18" s="1"/>
  <c r="Q259" i="18"/>
  <c r="S259" i="18" s="1"/>
  <c r="Q258" i="18"/>
  <c r="S258" i="18" s="1"/>
  <c r="Q257" i="18"/>
  <c r="S257" i="18" s="1"/>
  <c r="Q256" i="18"/>
  <c r="S256" i="18" s="1"/>
  <c r="Q255" i="18"/>
  <c r="S255" i="18" s="1"/>
  <c r="Q254" i="18"/>
  <c r="S254" i="18" s="1"/>
  <c r="Q204" i="18"/>
  <c r="S204" i="18" s="1"/>
  <c r="Q202" i="18"/>
  <c r="S202" i="18" s="1"/>
  <c r="Q201" i="18"/>
  <c r="S201" i="18" s="1"/>
  <c r="Q200" i="18"/>
  <c r="S200" i="18" s="1"/>
  <c r="Q199" i="18"/>
  <c r="S199" i="18" s="1"/>
  <c r="Q198" i="18"/>
  <c r="S198" i="18" s="1"/>
  <c r="Q197" i="18"/>
  <c r="S197" i="18" s="1"/>
  <c r="Q195" i="18"/>
  <c r="S195" i="18" s="1"/>
  <c r="Q194" i="18"/>
  <c r="S194" i="18" s="1"/>
  <c r="Q193" i="18"/>
  <c r="S193" i="18" s="1"/>
  <c r="Q192" i="18"/>
  <c r="S192" i="18" s="1"/>
  <c r="Q191" i="18"/>
  <c r="S191" i="18" s="1"/>
  <c r="Q190" i="18"/>
  <c r="S190" i="18" s="1"/>
  <c r="Q189" i="18"/>
  <c r="S189" i="18" s="1"/>
  <c r="Q188" i="18"/>
  <c r="S188" i="18" s="1"/>
  <c r="Q187" i="18"/>
  <c r="S187" i="18" s="1"/>
  <c r="Q186" i="18"/>
  <c r="S186" i="18" s="1"/>
  <c r="Q185" i="18"/>
  <c r="S185" i="18" s="1"/>
  <c r="Q184" i="18"/>
  <c r="S184" i="18" s="1"/>
  <c r="Q183" i="18"/>
  <c r="S183" i="18" s="1"/>
  <c r="Q182" i="18"/>
  <c r="S182" i="18" s="1"/>
  <c r="Q181" i="18"/>
  <c r="S181" i="18" s="1"/>
  <c r="Q180" i="18"/>
  <c r="S180" i="18" s="1"/>
  <c r="Q179" i="18"/>
  <c r="S179" i="18" s="1"/>
  <c r="Q178" i="18"/>
  <c r="S178" i="18" s="1"/>
  <c r="Q177" i="18"/>
  <c r="S177" i="18" s="1"/>
  <c r="Q176" i="18"/>
  <c r="S176" i="18" s="1"/>
  <c r="Q175" i="18"/>
  <c r="S175" i="18" s="1"/>
  <c r="Q159" i="18"/>
  <c r="S159" i="18" s="1"/>
  <c r="Q158" i="18"/>
  <c r="S158" i="18" s="1"/>
  <c r="Q147" i="18"/>
  <c r="S147" i="18" s="1"/>
  <c r="Q146" i="18"/>
  <c r="S146" i="18" s="1"/>
  <c r="Q145" i="18"/>
  <c r="S145" i="18" s="1"/>
  <c r="Q144" i="18"/>
  <c r="S144" i="18" s="1"/>
  <c r="Q143" i="18"/>
  <c r="S143" i="18" s="1"/>
  <c r="Q142" i="18"/>
  <c r="S142" i="18" s="1"/>
  <c r="Q141" i="18"/>
  <c r="S141" i="18" s="1"/>
  <c r="Q140" i="18"/>
  <c r="S140" i="18" s="1"/>
  <c r="Q139" i="18"/>
  <c r="S139" i="18" s="1"/>
  <c r="Q138" i="18"/>
  <c r="S138" i="18" s="1"/>
  <c r="Q137" i="18"/>
  <c r="S137" i="18" s="1"/>
  <c r="Q136" i="18"/>
  <c r="S136" i="18" s="1"/>
  <c r="Q135" i="18"/>
  <c r="S135" i="18" s="1"/>
  <c r="Q134" i="18"/>
  <c r="S134" i="18" s="1"/>
  <c r="Q133" i="18"/>
  <c r="S133" i="18" s="1"/>
  <c r="Q132" i="18"/>
  <c r="S132" i="18" s="1"/>
  <c r="Q131" i="18"/>
  <c r="S131" i="18" s="1"/>
  <c r="Q130" i="18"/>
  <c r="S130" i="18" s="1"/>
  <c r="Q129" i="18"/>
  <c r="S129" i="18" s="1"/>
  <c r="Q127" i="18"/>
  <c r="S127" i="18" s="1"/>
  <c r="Q126" i="18"/>
  <c r="S126" i="18" s="1"/>
  <c r="Q125" i="18"/>
  <c r="S125" i="18" s="1"/>
  <c r="Q124" i="18"/>
  <c r="S124" i="18" s="1"/>
  <c r="Q123" i="18"/>
  <c r="S123" i="18" s="1"/>
  <c r="Q122" i="18"/>
  <c r="S122" i="18" s="1"/>
  <c r="Q121" i="18"/>
  <c r="S121" i="18" s="1"/>
  <c r="Q120" i="18"/>
  <c r="S120" i="18" s="1"/>
  <c r="Q119" i="18"/>
  <c r="S119" i="18" s="1"/>
  <c r="Q118" i="18"/>
  <c r="S118" i="18" s="1"/>
  <c r="Q116" i="18"/>
  <c r="S116" i="18" s="1"/>
  <c r="Q115" i="18"/>
  <c r="S115" i="18" s="1"/>
  <c r="Q114" i="18"/>
  <c r="S114" i="18" s="1"/>
  <c r="Q113" i="18"/>
  <c r="S113" i="18" s="1"/>
  <c r="Q112" i="18"/>
  <c r="S112" i="18" s="1"/>
  <c r="Q111" i="18"/>
  <c r="S111" i="18" s="1"/>
  <c r="Q110" i="18"/>
  <c r="S110" i="18" s="1"/>
  <c r="Q109" i="18"/>
  <c r="S109" i="18" s="1"/>
  <c r="Q108" i="18"/>
  <c r="S108" i="18" s="1"/>
  <c r="Q107" i="18"/>
  <c r="S107" i="18" s="1"/>
  <c r="Q106" i="18"/>
  <c r="S106" i="18" s="1"/>
  <c r="Q105" i="18"/>
  <c r="S105" i="18" s="1"/>
  <c r="Q103" i="18"/>
  <c r="S103" i="18" s="1"/>
  <c r="Q102" i="18"/>
  <c r="S102" i="18" s="1"/>
  <c r="Q101" i="18"/>
  <c r="S101" i="18" s="1"/>
  <c r="Q100" i="18"/>
  <c r="S100" i="18" s="1"/>
  <c r="Q99" i="18"/>
  <c r="S99" i="18" s="1"/>
  <c r="Q98" i="18"/>
  <c r="S98" i="18" s="1"/>
  <c r="Q97" i="18"/>
  <c r="S97" i="18" s="1"/>
  <c r="Q96" i="18"/>
  <c r="S96" i="18" s="1"/>
  <c r="Q95" i="18"/>
  <c r="S95" i="18" s="1"/>
  <c r="Q94" i="18"/>
  <c r="S94" i="18" s="1"/>
  <c r="Q93" i="18"/>
  <c r="S93" i="18" s="1"/>
  <c r="Q92" i="18"/>
  <c r="S92" i="18" s="1"/>
  <c r="Q91" i="18"/>
  <c r="S91" i="18" s="1"/>
  <c r="Q90" i="18"/>
  <c r="S90" i="18" s="1"/>
  <c r="Q89" i="18"/>
  <c r="S89" i="18" s="1"/>
  <c r="Q88" i="18"/>
  <c r="S88" i="18" s="1"/>
  <c r="Q87" i="18"/>
  <c r="S87" i="18" s="1"/>
  <c r="Q86" i="18"/>
  <c r="S86" i="18" s="1"/>
  <c r="Q85" i="18"/>
  <c r="S85" i="18" s="1"/>
  <c r="Q84" i="18"/>
  <c r="S84" i="18" s="1"/>
  <c r="Q83" i="18"/>
  <c r="S83" i="18" s="1"/>
  <c r="Q82" i="18"/>
  <c r="S82" i="18" s="1"/>
  <c r="Q81" i="18"/>
  <c r="S81" i="18" s="1"/>
  <c r="Q79" i="18"/>
  <c r="S79" i="18" s="1"/>
  <c r="Q78" i="18"/>
  <c r="S78" i="18" s="1"/>
  <c r="Q77" i="18"/>
  <c r="S77" i="18" s="1"/>
  <c r="Q76" i="18"/>
  <c r="S76" i="18" s="1"/>
  <c r="Q75" i="18"/>
  <c r="S75" i="18" s="1"/>
  <c r="Q74" i="18"/>
  <c r="S74" i="18" s="1"/>
  <c r="Q73" i="18"/>
  <c r="S73" i="18" s="1"/>
  <c r="Q72" i="18"/>
  <c r="S72" i="18" s="1"/>
  <c r="Q71" i="18"/>
  <c r="S71" i="18" s="1"/>
  <c r="Q70" i="18"/>
  <c r="S70" i="18" s="1"/>
  <c r="Q69" i="18"/>
  <c r="S69" i="18" s="1"/>
  <c r="Q68" i="18"/>
  <c r="S68" i="18" s="1"/>
  <c r="Q67" i="18"/>
  <c r="S67" i="18" s="1"/>
  <c r="Q66" i="18"/>
  <c r="S66" i="18" s="1"/>
  <c r="Q63" i="18"/>
  <c r="S63" i="18" s="1"/>
  <c r="Q62" i="18"/>
  <c r="S62" i="18" s="1"/>
  <c r="Q61" i="18"/>
  <c r="S61" i="18" s="1"/>
  <c r="Q60" i="18"/>
  <c r="S60" i="18" s="1"/>
  <c r="Q59" i="18"/>
  <c r="S59" i="18" s="1"/>
  <c r="Q58" i="18"/>
  <c r="S58" i="18" s="1"/>
  <c r="Q57" i="18"/>
  <c r="S57" i="18" s="1"/>
  <c r="Q56" i="18"/>
  <c r="S56" i="18" s="1"/>
  <c r="Q55" i="18"/>
  <c r="S55" i="18" s="1"/>
  <c r="Q54" i="18"/>
  <c r="S54" i="18" s="1"/>
  <c r="Q53" i="18"/>
  <c r="S53" i="18" s="1"/>
  <c r="Q52" i="18"/>
  <c r="S52" i="18" s="1"/>
  <c r="Q51" i="18"/>
  <c r="S51" i="18" s="1"/>
  <c r="Q50" i="18"/>
  <c r="S50" i="18" s="1"/>
  <c r="Q49" i="18"/>
  <c r="S49" i="18" s="1"/>
  <c r="Q48" i="18"/>
  <c r="S48" i="18" s="1"/>
  <c r="Q39" i="18"/>
  <c r="S39" i="18" s="1"/>
  <c r="Q38" i="18"/>
  <c r="S38" i="18" s="1"/>
  <c r="Q37" i="18"/>
  <c r="S37" i="18" s="1"/>
  <c r="Q36" i="18"/>
  <c r="S36" i="18" s="1"/>
  <c r="Q35" i="18"/>
  <c r="S35" i="18" s="1"/>
  <c r="Q34" i="18"/>
  <c r="S34" i="18" s="1"/>
  <c r="Q33" i="18"/>
  <c r="S33" i="18" s="1"/>
  <c r="Q32" i="18"/>
  <c r="S32" i="18" s="1"/>
  <c r="Q31" i="18"/>
  <c r="S31" i="18" s="1"/>
  <c r="Q30" i="18"/>
  <c r="S30" i="18" s="1"/>
  <c r="Q29" i="18"/>
  <c r="S29" i="18" s="1"/>
  <c r="Q28" i="18"/>
  <c r="S28" i="18" s="1"/>
  <c r="Q27" i="18"/>
  <c r="S27" i="18" s="1"/>
  <c r="Q26" i="18"/>
  <c r="S26" i="18" s="1"/>
  <c r="Q25" i="18"/>
  <c r="S25" i="18" s="1"/>
  <c r="Q24" i="18"/>
  <c r="S24" i="18" s="1"/>
  <c r="Q23" i="18"/>
  <c r="S23" i="18" s="1"/>
  <c r="Q22" i="18"/>
  <c r="S22" i="18" s="1"/>
  <c r="Q21" i="18"/>
  <c r="S21" i="18" s="1"/>
  <c r="Q20" i="18"/>
  <c r="S20" i="18" s="1"/>
  <c r="Q19" i="18"/>
  <c r="S19" i="18" s="1"/>
  <c r="Q18" i="18"/>
  <c r="S18" i="18" s="1"/>
  <c r="G364" i="18"/>
  <c r="F364" i="18"/>
  <c r="F340" i="18"/>
  <c r="G300" i="18"/>
  <c r="F300" i="18"/>
  <c r="G246" i="18"/>
  <c r="F246" i="18"/>
  <c r="G229" i="18"/>
  <c r="F229" i="18"/>
  <c r="F216" i="18"/>
  <c r="G216" i="18" s="1"/>
  <c r="F215" i="18"/>
  <c r="G215" i="18" s="1"/>
  <c r="G213" i="18"/>
  <c r="F213" i="18"/>
  <c r="F172" i="18"/>
  <c r="G172" i="18" s="1"/>
  <c r="F171" i="18"/>
  <c r="G171" i="18" s="1"/>
  <c r="G152" i="18"/>
  <c r="F152" i="18"/>
  <c r="G126" i="18"/>
  <c r="F126" i="18"/>
  <c r="F78" i="18"/>
  <c r="G78" i="18" s="1"/>
  <c r="F77" i="18"/>
  <c r="G77" i="18" s="1"/>
  <c r="G72" i="18"/>
  <c r="F72" i="18"/>
  <c r="F62" i="18"/>
  <c r="G62" i="18" s="1"/>
  <c r="F61" i="18"/>
  <c r="G61" i="18" s="1"/>
  <c r="G14" i="18"/>
  <c r="F14" i="18"/>
  <c r="AO9" i="18"/>
  <c r="AP9" i="18" s="1"/>
  <c r="AQ9" i="18" s="1"/>
  <c r="AR9" i="18" s="1"/>
  <c r="AS9" i="18" s="1"/>
  <c r="AT9" i="18" s="1"/>
  <c r="AU9" i="18" s="1"/>
  <c r="AV9" i="18" s="1"/>
  <c r="AE9" i="18"/>
  <c r="AF9" i="18" s="1"/>
  <c r="AG9" i="18" s="1"/>
  <c r="AH9" i="18" s="1"/>
  <c r="AI9" i="18" s="1"/>
  <c r="AJ9" i="18" s="1"/>
  <c r="AK9" i="18" s="1"/>
  <c r="AL9" i="18" s="1"/>
  <c r="G8" i="18"/>
  <c r="H8" i="18" s="1"/>
  <c r="I8" i="18" s="1"/>
  <c r="J8" i="18" s="1"/>
  <c r="K8" i="18" s="1"/>
  <c r="L8" i="18" s="1"/>
  <c r="M8" i="18" s="1"/>
  <c r="N8" i="18" s="1"/>
  <c r="AE126" i="18" l="1"/>
  <c r="AO126" i="18" s="1"/>
  <c r="L77" i="18"/>
  <c r="H77" i="18"/>
  <c r="AF77" i="18" s="1"/>
  <c r="AP77" i="18" s="1"/>
  <c r="K77" i="18"/>
  <c r="AI77" i="18" s="1"/>
  <c r="AS77" i="18" s="1"/>
  <c r="N77" i="18"/>
  <c r="AL77" i="18" s="1"/>
  <c r="AV77" i="18" s="1"/>
  <c r="J77" i="18"/>
  <c r="M77" i="18"/>
  <c r="AK77" i="18" s="1"/>
  <c r="AU77" i="18" s="1"/>
  <c r="I77" i="18"/>
  <c r="AG77" i="18" s="1"/>
  <c r="AQ77" i="18" s="1"/>
  <c r="N171" i="18"/>
  <c r="J171" i="18"/>
  <c r="M171" i="18"/>
  <c r="I171" i="18"/>
  <c r="L171" i="18"/>
  <c r="H171" i="18"/>
  <c r="K171" i="18"/>
  <c r="M61" i="18"/>
  <c r="AK61" i="18" s="1"/>
  <c r="AU61" i="18" s="1"/>
  <c r="I61" i="18"/>
  <c r="AG61" i="18" s="1"/>
  <c r="AQ61" i="18" s="1"/>
  <c r="L61" i="18"/>
  <c r="H61" i="18"/>
  <c r="AF61" i="18" s="1"/>
  <c r="AP61" i="18" s="1"/>
  <c r="K61" i="18"/>
  <c r="AI61" i="18" s="1"/>
  <c r="AS61" i="18" s="1"/>
  <c r="N61" i="18"/>
  <c r="AL61" i="18" s="1"/>
  <c r="AV61" i="18" s="1"/>
  <c r="J61" i="18"/>
  <c r="M364" i="18"/>
  <c r="AK364" i="18" s="1"/>
  <c r="AU364" i="18" s="1"/>
  <c r="I364" i="18"/>
  <c r="AG364" i="18" s="1"/>
  <c r="AQ364" i="18" s="1"/>
  <c r="L364" i="18"/>
  <c r="AJ364" i="18" s="1"/>
  <c r="AT364" i="18" s="1"/>
  <c r="H364" i="18"/>
  <c r="K364" i="18"/>
  <c r="AI364" i="18" s="1"/>
  <c r="AS364" i="18" s="1"/>
  <c r="N364" i="18"/>
  <c r="AL364" i="18" s="1"/>
  <c r="AV364" i="18" s="1"/>
  <c r="J364" i="18"/>
  <c r="AH364" i="18" s="1"/>
  <c r="AR364" i="18" s="1"/>
  <c r="N62" i="18"/>
  <c r="J62" i="18"/>
  <c r="AH62" i="18" s="1"/>
  <c r="AR62" i="18" s="1"/>
  <c r="M62" i="18"/>
  <c r="AK62" i="18" s="1"/>
  <c r="AU62" i="18" s="1"/>
  <c r="I62" i="18"/>
  <c r="AG62" i="18" s="1"/>
  <c r="AQ62" i="18" s="1"/>
  <c r="L62" i="18"/>
  <c r="AJ62" i="18" s="1"/>
  <c r="AT62" i="18" s="1"/>
  <c r="H62" i="18"/>
  <c r="AF62" i="18" s="1"/>
  <c r="AP62" i="18" s="1"/>
  <c r="K62" i="18"/>
  <c r="AI62" i="18" s="1"/>
  <c r="AS62" i="18" s="1"/>
  <c r="M78" i="18"/>
  <c r="AK78" i="18" s="1"/>
  <c r="AU78" i="18" s="1"/>
  <c r="I78" i="18"/>
  <c r="L78" i="18"/>
  <c r="AJ78" i="18" s="1"/>
  <c r="AT78" i="18" s="1"/>
  <c r="H78" i="18"/>
  <c r="AF78" i="18" s="1"/>
  <c r="AP78" i="18" s="1"/>
  <c r="K78" i="18"/>
  <c r="AI78" i="18" s="1"/>
  <c r="AS78" i="18" s="1"/>
  <c r="N78" i="18"/>
  <c r="J78" i="18"/>
  <c r="AH78" i="18" s="1"/>
  <c r="AR78" i="18" s="1"/>
  <c r="M215" i="18"/>
  <c r="I215" i="18"/>
  <c r="L215" i="18"/>
  <c r="H215" i="18"/>
  <c r="K215" i="18"/>
  <c r="N215" i="18"/>
  <c r="J215" i="18"/>
  <c r="K172" i="18"/>
  <c r="N172" i="18"/>
  <c r="J172" i="18"/>
  <c r="M172" i="18"/>
  <c r="I172" i="18"/>
  <c r="L172" i="18"/>
  <c r="H172" i="18"/>
  <c r="N216" i="18"/>
  <c r="J216" i="18"/>
  <c r="M216" i="18"/>
  <c r="I216" i="18"/>
  <c r="L216" i="18"/>
  <c r="H216" i="18"/>
  <c r="K216" i="18"/>
  <c r="AD126" i="18"/>
  <c r="AE24" i="18"/>
  <c r="AD24" i="18"/>
  <c r="AN24" i="18" s="1"/>
  <c r="AK24" i="18"/>
  <c r="AU24" i="18" s="1"/>
  <c r="AH24" i="18"/>
  <c r="AR24" i="18" s="1"/>
  <c r="AI24" i="18"/>
  <c r="AS24" i="18" s="1"/>
  <c r="AF24" i="18"/>
  <c r="AP24" i="18" s="1"/>
  <c r="AL24" i="18"/>
  <c r="AV24" i="18" s="1"/>
  <c r="AJ24" i="18"/>
  <c r="AT24" i="18" s="1"/>
  <c r="AG24" i="18"/>
  <c r="AQ24" i="18" s="1"/>
  <c r="AE36" i="18"/>
  <c r="AO36" i="18" s="1"/>
  <c r="AD36" i="18"/>
  <c r="AN36" i="18" s="1"/>
  <c r="AG36" i="18"/>
  <c r="AQ36" i="18" s="1"/>
  <c r="AK36" i="18"/>
  <c r="AU36" i="18" s="1"/>
  <c r="AH36" i="18"/>
  <c r="AR36" i="18" s="1"/>
  <c r="AI36" i="18"/>
  <c r="AS36" i="18" s="1"/>
  <c r="AF36" i="18"/>
  <c r="AP36" i="18" s="1"/>
  <c r="AL36" i="18"/>
  <c r="AV36" i="18" s="1"/>
  <c r="AJ36" i="18"/>
  <c r="AT36" i="18" s="1"/>
  <c r="AE50" i="18"/>
  <c r="AO50" i="18" s="1"/>
  <c r="AF50" i="18"/>
  <c r="AP50" i="18" s="1"/>
  <c r="AJ50" i="18"/>
  <c r="AT50" i="18" s="1"/>
  <c r="AL50" i="18"/>
  <c r="AV50" i="18" s="1"/>
  <c r="AI50" i="18"/>
  <c r="AS50" i="18" s="1"/>
  <c r="AG50" i="18"/>
  <c r="AQ50" i="18" s="1"/>
  <c r="AD50" i="18"/>
  <c r="AK50" i="18"/>
  <c r="AU50" i="18" s="1"/>
  <c r="AH50" i="18"/>
  <c r="AR50" i="18" s="1"/>
  <c r="AD62" i="18"/>
  <c r="AE62" i="18"/>
  <c r="AL62" i="18"/>
  <c r="AV62" i="18" s="1"/>
  <c r="AE76" i="18"/>
  <c r="AO76" i="18" s="1"/>
  <c r="AD76" i="18"/>
  <c r="AN76" i="18" s="1"/>
  <c r="AJ76" i="18"/>
  <c r="AT76" i="18" s="1"/>
  <c r="AK76" i="18"/>
  <c r="AU76" i="18" s="1"/>
  <c r="AI76" i="18"/>
  <c r="AS76" i="18" s="1"/>
  <c r="AL76" i="18"/>
  <c r="AV76" i="18" s="1"/>
  <c r="AG76" i="18"/>
  <c r="AQ76" i="18" s="1"/>
  <c r="AH76" i="18"/>
  <c r="AR76" i="18" s="1"/>
  <c r="AF76" i="18"/>
  <c r="AP76" i="18" s="1"/>
  <c r="AD89" i="18"/>
  <c r="AE89" i="18"/>
  <c r="AO89" i="18" s="1"/>
  <c r="AF89" i="18"/>
  <c r="AP89" i="18" s="1"/>
  <c r="AG89" i="18"/>
  <c r="AQ89" i="18" s="1"/>
  <c r="AJ89" i="18"/>
  <c r="AT89" i="18" s="1"/>
  <c r="AK89" i="18"/>
  <c r="AU89" i="18" s="1"/>
  <c r="AH89" i="18"/>
  <c r="AR89" i="18" s="1"/>
  <c r="AL89" i="18"/>
  <c r="AV89" i="18" s="1"/>
  <c r="AI89" i="18"/>
  <c r="AS89" i="18" s="1"/>
  <c r="AE101" i="18"/>
  <c r="AO101" i="18" s="1"/>
  <c r="AD101" i="18"/>
  <c r="AN101" i="18" s="1"/>
  <c r="AF101" i="18"/>
  <c r="AP101" i="18" s="1"/>
  <c r="AI101" i="18"/>
  <c r="AS101" i="18" s="1"/>
  <c r="AG101" i="18"/>
  <c r="AQ101" i="18" s="1"/>
  <c r="AJ101" i="18"/>
  <c r="AT101" i="18" s="1"/>
  <c r="AK101" i="18"/>
  <c r="AU101" i="18" s="1"/>
  <c r="AH101" i="18"/>
  <c r="AR101" i="18" s="1"/>
  <c r="AL101" i="18"/>
  <c r="AV101" i="18" s="1"/>
  <c r="AJ119" i="18"/>
  <c r="AT119" i="18" s="1"/>
  <c r="AH119" i="18"/>
  <c r="AR119" i="18" s="1"/>
  <c r="AL119" i="18"/>
  <c r="AV119" i="18" s="1"/>
  <c r="AG119" i="18"/>
  <c r="AQ119" i="18" s="1"/>
  <c r="AK119" i="18"/>
  <c r="AU119" i="18" s="1"/>
  <c r="AI119" i="18"/>
  <c r="AS119" i="18" s="1"/>
  <c r="AF119" i="18"/>
  <c r="AP119" i="18" s="1"/>
  <c r="AE119" i="18"/>
  <c r="AD119" i="18"/>
  <c r="AN119" i="18" s="1"/>
  <c r="AL127" i="18"/>
  <c r="AV127" i="18" s="1"/>
  <c r="AH127" i="18"/>
  <c r="AR127" i="18" s="1"/>
  <c r="AG127" i="18"/>
  <c r="AQ127" i="18" s="1"/>
  <c r="AJ127" i="18"/>
  <c r="AT127" i="18" s="1"/>
  <c r="AI127" i="18"/>
  <c r="AS127" i="18" s="1"/>
  <c r="AF127" i="18"/>
  <c r="AP127" i="18" s="1"/>
  <c r="AK127" i="18"/>
  <c r="AU127" i="18" s="1"/>
  <c r="AE140" i="18"/>
  <c r="AO140" i="18" s="1"/>
  <c r="AD140" i="18"/>
  <c r="AN140" i="18" s="1"/>
  <c r="AK140" i="18"/>
  <c r="AU140" i="18" s="1"/>
  <c r="AH140" i="18"/>
  <c r="AR140" i="18" s="1"/>
  <c r="AI140" i="18"/>
  <c r="AS140" i="18" s="1"/>
  <c r="AF140" i="18"/>
  <c r="AP140" i="18" s="1"/>
  <c r="AG140" i="18"/>
  <c r="AQ140" i="18" s="1"/>
  <c r="AL140" i="18"/>
  <c r="AV140" i="18" s="1"/>
  <c r="AJ140" i="18"/>
  <c r="AT140" i="18" s="1"/>
  <c r="AE176" i="18"/>
  <c r="AO176" i="18" s="1"/>
  <c r="AD176" i="18"/>
  <c r="AN176" i="18" s="1"/>
  <c r="AL176" i="18"/>
  <c r="AV176" i="18" s="1"/>
  <c r="AI176" i="18"/>
  <c r="AS176" i="18" s="1"/>
  <c r="AJ176" i="18"/>
  <c r="AT176" i="18" s="1"/>
  <c r="AK176" i="18"/>
  <c r="AU176" i="18" s="1"/>
  <c r="AG176" i="18"/>
  <c r="AQ176" i="18" s="1"/>
  <c r="AH176" i="18"/>
  <c r="AR176" i="18" s="1"/>
  <c r="AF176" i="18"/>
  <c r="AP176" i="18" s="1"/>
  <c r="AE184" i="18"/>
  <c r="AO184" i="18" s="1"/>
  <c r="AD184" i="18"/>
  <c r="AN184" i="18" s="1"/>
  <c r="AF184" i="18"/>
  <c r="AP184" i="18" s="1"/>
  <c r="AL184" i="18"/>
  <c r="AV184" i="18" s="1"/>
  <c r="AH184" i="18"/>
  <c r="AR184" i="18" s="1"/>
  <c r="AI184" i="18"/>
  <c r="AS184" i="18" s="1"/>
  <c r="AJ184" i="18"/>
  <c r="AT184" i="18" s="1"/>
  <c r="AG184" i="18"/>
  <c r="AQ184" i="18" s="1"/>
  <c r="AK184" i="18"/>
  <c r="AU184" i="18" s="1"/>
  <c r="AG201" i="18"/>
  <c r="AQ201" i="18" s="1"/>
  <c r="AL201" i="18"/>
  <c r="AV201" i="18" s="1"/>
  <c r="AK201" i="18"/>
  <c r="AU201" i="18" s="1"/>
  <c r="AE201" i="18"/>
  <c r="AO201" i="18" s="1"/>
  <c r="AJ201" i="18"/>
  <c r="AT201" i="18" s="1"/>
  <c r="AH201" i="18"/>
  <c r="AR201" i="18" s="1"/>
  <c r="AI201" i="18"/>
  <c r="AS201" i="18" s="1"/>
  <c r="AD201" i="18"/>
  <c r="AN201" i="18" s="1"/>
  <c r="AF201" i="18"/>
  <c r="AP201" i="18" s="1"/>
  <c r="AE263" i="18"/>
  <c r="AO263" i="18" s="1"/>
  <c r="AD263" i="18"/>
  <c r="AN263" i="18" s="1"/>
  <c r="AI263" i="18"/>
  <c r="AS263" i="18" s="1"/>
  <c r="AF263" i="18"/>
  <c r="AP263" i="18" s="1"/>
  <c r="AJ263" i="18"/>
  <c r="AT263" i="18" s="1"/>
  <c r="AK263" i="18"/>
  <c r="AU263" i="18" s="1"/>
  <c r="AH263" i="18"/>
  <c r="AR263" i="18" s="1"/>
  <c r="AL263" i="18"/>
  <c r="AV263" i="18" s="1"/>
  <c r="AG263" i="18"/>
  <c r="AQ263" i="18" s="1"/>
  <c r="AE276" i="18"/>
  <c r="AO276" i="18" s="1"/>
  <c r="AI276" i="18"/>
  <c r="AS276" i="18" s="1"/>
  <c r="AL276" i="18"/>
  <c r="AV276" i="18" s="1"/>
  <c r="AG276" i="18"/>
  <c r="AQ276" i="18" s="1"/>
  <c r="AD276" i="18"/>
  <c r="AN276" i="18" s="1"/>
  <c r="AJ276" i="18"/>
  <c r="AT276" i="18" s="1"/>
  <c r="AK276" i="18"/>
  <c r="AU276" i="18" s="1"/>
  <c r="AF276" i="18"/>
  <c r="AP276" i="18" s="1"/>
  <c r="AH276" i="18"/>
  <c r="AR276" i="18" s="1"/>
  <c r="AL285" i="18"/>
  <c r="AV285" i="18" s="1"/>
  <c r="AJ285" i="18"/>
  <c r="AT285" i="18" s="1"/>
  <c r="AH285" i="18"/>
  <c r="AR285" i="18" s="1"/>
  <c r="AF285" i="18"/>
  <c r="AP285" i="18" s="1"/>
  <c r="AD285" i="18"/>
  <c r="AN285" i="18" s="1"/>
  <c r="AK285" i="18"/>
  <c r="AU285" i="18" s="1"/>
  <c r="AI285" i="18"/>
  <c r="AS285" i="18" s="1"/>
  <c r="AG285" i="18"/>
  <c r="AQ285" i="18" s="1"/>
  <c r="AE285" i="18"/>
  <c r="AE321" i="18"/>
  <c r="AO321" i="18" s="1"/>
  <c r="AD321" i="18"/>
  <c r="AN321" i="18" s="1"/>
  <c r="AL321" i="18"/>
  <c r="AV321" i="18" s="1"/>
  <c r="AI321" i="18"/>
  <c r="AS321" i="18" s="1"/>
  <c r="AF321" i="18"/>
  <c r="AP321" i="18" s="1"/>
  <c r="AG321" i="18"/>
  <c r="AQ321" i="18" s="1"/>
  <c r="AJ321" i="18"/>
  <c r="AT321" i="18" s="1"/>
  <c r="AH321" i="18"/>
  <c r="AR321" i="18" s="1"/>
  <c r="AK321" i="18"/>
  <c r="AU321" i="18" s="1"/>
  <c r="AE18" i="18"/>
  <c r="AO18" i="18" s="1"/>
  <c r="AD18" i="18"/>
  <c r="AN18" i="18" s="1"/>
  <c r="AL18" i="18"/>
  <c r="AV18" i="18" s="1"/>
  <c r="AF18" i="18"/>
  <c r="AP18" i="18" s="1"/>
  <c r="AG18" i="18"/>
  <c r="AQ18" i="18" s="1"/>
  <c r="AJ18" i="18"/>
  <c r="AT18" i="18" s="1"/>
  <c r="AI18" i="18"/>
  <c r="AS18" i="18" s="1"/>
  <c r="AH18" i="18"/>
  <c r="AR18" i="18" s="1"/>
  <c r="AK18" i="18"/>
  <c r="AU18" i="18" s="1"/>
  <c r="AE26" i="18"/>
  <c r="AO26" i="18" s="1"/>
  <c r="AD26" i="18"/>
  <c r="AF26" i="18"/>
  <c r="AP26" i="18" s="1"/>
  <c r="AG26" i="18"/>
  <c r="AQ26" i="18" s="1"/>
  <c r="AJ26" i="18"/>
  <c r="AT26" i="18" s="1"/>
  <c r="AK26" i="18"/>
  <c r="AU26" i="18" s="1"/>
  <c r="AH26" i="18"/>
  <c r="AR26" i="18" s="1"/>
  <c r="AI26" i="18"/>
  <c r="AS26" i="18" s="1"/>
  <c r="AL26" i="18"/>
  <c r="AV26" i="18" s="1"/>
  <c r="AE72" i="18"/>
  <c r="AO72" i="18" s="1"/>
  <c r="AE19" i="18"/>
  <c r="AO19" i="18" s="1"/>
  <c r="AD19" i="18"/>
  <c r="AN19" i="18" s="1"/>
  <c r="AG19" i="18"/>
  <c r="AQ19" i="18" s="1"/>
  <c r="AH19" i="18"/>
  <c r="AR19" i="18" s="1"/>
  <c r="AF19" i="18"/>
  <c r="AP19" i="18" s="1"/>
  <c r="AK19" i="18"/>
  <c r="AU19" i="18" s="1"/>
  <c r="AL19" i="18"/>
  <c r="AV19" i="18" s="1"/>
  <c r="AI19" i="18"/>
  <c r="AS19" i="18" s="1"/>
  <c r="AJ19" i="18"/>
  <c r="AT19" i="18" s="1"/>
  <c r="AE23" i="18"/>
  <c r="AO23" i="18" s="1"/>
  <c r="AD23" i="18"/>
  <c r="AN23" i="18" s="1"/>
  <c r="AK23" i="18"/>
  <c r="AU23" i="18" s="1"/>
  <c r="AL23" i="18"/>
  <c r="AV23" i="18" s="1"/>
  <c r="AI23" i="18"/>
  <c r="AS23" i="18" s="1"/>
  <c r="AF23" i="18"/>
  <c r="AP23" i="18" s="1"/>
  <c r="AH23" i="18"/>
  <c r="AR23" i="18" s="1"/>
  <c r="AJ23" i="18"/>
  <c r="AT23" i="18" s="1"/>
  <c r="AG23" i="18"/>
  <c r="AQ23" i="18" s="1"/>
  <c r="AE27" i="18"/>
  <c r="AO27" i="18" s="1"/>
  <c r="AD27" i="18"/>
  <c r="AN27" i="18" s="1"/>
  <c r="AF27" i="18"/>
  <c r="AP27" i="18" s="1"/>
  <c r="AG27" i="18"/>
  <c r="AQ27" i="18" s="1"/>
  <c r="AH27" i="18"/>
  <c r="AR27" i="18" s="1"/>
  <c r="AJ27" i="18"/>
  <c r="AT27" i="18" s="1"/>
  <c r="AK27" i="18"/>
  <c r="AU27" i="18" s="1"/>
  <c r="AL27" i="18"/>
  <c r="AV27" i="18" s="1"/>
  <c r="AI27" i="18"/>
  <c r="AS27" i="18" s="1"/>
  <c r="AE31" i="18"/>
  <c r="AO31" i="18" s="1"/>
  <c r="AD31" i="18"/>
  <c r="AN31" i="18" s="1"/>
  <c r="AF31" i="18"/>
  <c r="AP31" i="18" s="1"/>
  <c r="AG31" i="18"/>
  <c r="AQ31" i="18" s="1"/>
  <c r="AH31" i="18"/>
  <c r="AR31" i="18" s="1"/>
  <c r="AK31" i="18"/>
  <c r="AU31" i="18" s="1"/>
  <c r="AL31" i="18"/>
  <c r="AV31" i="18" s="1"/>
  <c r="AI31" i="18"/>
  <c r="AS31" i="18" s="1"/>
  <c r="AJ31" i="18"/>
  <c r="AT31" i="18" s="1"/>
  <c r="AE35" i="18"/>
  <c r="AO35" i="18" s="1"/>
  <c r="AD35" i="18"/>
  <c r="AN35" i="18" s="1"/>
  <c r="AF35" i="18"/>
  <c r="AP35" i="18" s="1"/>
  <c r="AG35" i="18"/>
  <c r="AQ35" i="18" s="1"/>
  <c r="AH35" i="18"/>
  <c r="AR35" i="18" s="1"/>
  <c r="AK35" i="18"/>
  <c r="AU35" i="18" s="1"/>
  <c r="AL35" i="18"/>
  <c r="AV35" i="18" s="1"/>
  <c r="AI35" i="18"/>
  <c r="AS35" i="18" s="1"/>
  <c r="AJ35" i="18"/>
  <c r="AT35" i="18" s="1"/>
  <c r="AE39" i="18"/>
  <c r="AO39" i="18" s="1"/>
  <c r="AD39" i="18"/>
  <c r="AN39" i="18" s="1"/>
  <c r="AK39" i="18"/>
  <c r="AU39" i="18" s="1"/>
  <c r="AL39" i="18"/>
  <c r="AV39" i="18" s="1"/>
  <c r="AF39" i="18"/>
  <c r="AP39" i="18" s="1"/>
  <c r="AH39" i="18"/>
  <c r="AR39" i="18" s="1"/>
  <c r="AI39" i="18"/>
  <c r="AS39" i="18" s="1"/>
  <c r="AJ39" i="18"/>
  <c r="AT39" i="18" s="1"/>
  <c r="AG39" i="18"/>
  <c r="AQ39" i="18" s="1"/>
  <c r="AK49" i="18"/>
  <c r="AU49" i="18" s="1"/>
  <c r="AD49" i="18"/>
  <c r="AN49" i="18" s="1"/>
  <c r="AL49" i="18"/>
  <c r="AV49" i="18" s="1"/>
  <c r="AE49" i="18"/>
  <c r="AO49" i="18" s="1"/>
  <c r="AJ49" i="18"/>
  <c r="AT49" i="18" s="1"/>
  <c r="AI49" i="18"/>
  <c r="AS49" i="18" s="1"/>
  <c r="AF49" i="18"/>
  <c r="AP49" i="18" s="1"/>
  <c r="AH49" i="18"/>
  <c r="AR49" i="18" s="1"/>
  <c r="AG49" i="18"/>
  <c r="AQ49" i="18" s="1"/>
  <c r="AG53" i="18"/>
  <c r="AQ53" i="18" s="1"/>
  <c r="AK53" i="18"/>
  <c r="AU53" i="18" s="1"/>
  <c r="AH53" i="18"/>
  <c r="AR53" i="18" s="1"/>
  <c r="AF53" i="18"/>
  <c r="AP53" i="18" s="1"/>
  <c r="AL53" i="18"/>
  <c r="AV53" i="18" s="1"/>
  <c r="AJ53" i="18"/>
  <c r="AT53" i="18" s="1"/>
  <c r="AE53" i="18"/>
  <c r="AO53" i="18" s="1"/>
  <c r="AI53" i="18"/>
  <c r="AS53" i="18" s="1"/>
  <c r="AD53" i="18"/>
  <c r="AN53" i="18" s="1"/>
  <c r="AD57" i="18"/>
  <c r="AN57" i="18" s="1"/>
  <c r="AI57" i="18"/>
  <c r="AS57" i="18" s="1"/>
  <c r="AH57" i="18"/>
  <c r="AR57" i="18" s="1"/>
  <c r="AE57" i="18"/>
  <c r="AF57" i="18"/>
  <c r="AP57" i="18" s="1"/>
  <c r="AK57" i="18"/>
  <c r="AU57" i="18" s="1"/>
  <c r="AL57" i="18"/>
  <c r="AV57" i="18" s="1"/>
  <c r="AJ57" i="18"/>
  <c r="AT57" i="18" s="1"/>
  <c r="AG57" i="18"/>
  <c r="AQ57" i="18" s="1"/>
  <c r="AE61" i="18"/>
  <c r="AO61" i="18" s="1"/>
  <c r="AD61" i="18"/>
  <c r="AN61" i="18" s="1"/>
  <c r="AH61" i="18"/>
  <c r="AR61" i="18" s="1"/>
  <c r="AJ61" i="18"/>
  <c r="AT61" i="18" s="1"/>
  <c r="AE67" i="18"/>
  <c r="AO67" i="18" s="1"/>
  <c r="AD67" i="18"/>
  <c r="AN67" i="18" s="1"/>
  <c r="AF67" i="18"/>
  <c r="AP67" i="18" s="1"/>
  <c r="AG67" i="18"/>
  <c r="AQ67" i="18" s="1"/>
  <c r="AI67" i="18"/>
  <c r="AS67" i="18" s="1"/>
  <c r="AJ67" i="18"/>
  <c r="AT67" i="18" s="1"/>
  <c r="AK67" i="18"/>
  <c r="AU67" i="18" s="1"/>
  <c r="AH67" i="18"/>
  <c r="AR67" i="18" s="1"/>
  <c r="AL67" i="18"/>
  <c r="AV67" i="18" s="1"/>
  <c r="AD71" i="18"/>
  <c r="AN71" i="18" s="1"/>
  <c r="AE71" i="18"/>
  <c r="AO71" i="18" s="1"/>
  <c r="AF71" i="18"/>
  <c r="AP71" i="18" s="1"/>
  <c r="AL71" i="18"/>
  <c r="AV71" i="18" s="1"/>
  <c r="AI71" i="18"/>
  <c r="AS71" i="18" s="1"/>
  <c r="AJ71" i="18"/>
  <c r="AT71" i="18" s="1"/>
  <c r="AG71" i="18"/>
  <c r="AQ71" i="18" s="1"/>
  <c r="AH71" i="18"/>
  <c r="AR71" i="18" s="1"/>
  <c r="AK71" i="18"/>
  <c r="AU71" i="18" s="1"/>
  <c r="AK75" i="18"/>
  <c r="AU75" i="18" s="1"/>
  <c r="M36" i="6" s="1"/>
  <c r="AE75" i="18"/>
  <c r="AO75" i="18" s="1"/>
  <c r="G36" i="6" s="1"/>
  <c r="AH75" i="18"/>
  <c r="AR75" i="18" s="1"/>
  <c r="J36" i="6" s="1"/>
  <c r="AL75" i="18"/>
  <c r="AV75" i="18" s="1"/>
  <c r="N36" i="6" s="1"/>
  <c r="AF75" i="18"/>
  <c r="AP75" i="18" s="1"/>
  <c r="H36" i="6" s="1"/>
  <c r="AI75" i="18"/>
  <c r="AS75" i="18" s="1"/>
  <c r="K36" i="6" s="1"/>
  <c r="AD75" i="18"/>
  <c r="AN75" i="18" s="1"/>
  <c r="F36" i="6" s="1"/>
  <c r="AJ75" i="18"/>
  <c r="AT75" i="18" s="1"/>
  <c r="L36" i="6" s="1"/>
  <c r="AG75" i="18"/>
  <c r="AQ75" i="18" s="1"/>
  <c r="I36" i="6" s="1"/>
  <c r="AD79" i="18"/>
  <c r="AN79" i="18" s="1"/>
  <c r="AE79" i="18"/>
  <c r="AO79" i="18" s="1"/>
  <c r="AF79" i="18"/>
  <c r="AP79" i="18" s="1"/>
  <c r="AI79" i="18"/>
  <c r="AS79" i="18" s="1"/>
  <c r="AJ79" i="18"/>
  <c r="AT79" i="18" s="1"/>
  <c r="AH79" i="18"/>
  <c r="AR79" i="18" s="1"/>
  <c r="AG79" i="18"/>
  <c r="AQ79" i="18" s="1"/>
  <c r="AK79" i="18"/>
  <c r="AU79" i="18" s="1"/>
  <c r="AL79" i="18"/>
  <c r="AV79" i="18" s="1"/>
  <c r="AE84" i="18"/>
  <c r="AO84" i="18" s="1"/>
  <c r="AD84" i="18"/>
  <c r="AN84" i="18" s="1"/>
  <c r="AI84" i="18"/>
  <c r="AS84" i="18" s="1"/>
  <c r="AJ84" i="18"/>
  <c r="AT84" i="18" s="1"/>
  <c r="AH84" i="18"/>
  <c r="AR84" i="18" s="1"/>
  <c r="AK84" i="18"/>
  <c r="AU84" i="18" s="1"/>
  <c r="AL84" i="18"/>
  <c r="AV84" i="18" s="1"/>
  <c r="AG84" i="18"/>
  <c r="AQ84" i="18" s="1"/>
  <c r="AF84" i="18"/>
  <c r="AP84" i="18" s="1"/>
  <c r="AE88" i="18"/>
  <c r="AO88" i="18" s="1"/>
  <c r="AD88" i="18"/>
  <c r="AN88" i="18" s="1"/>
  <c r="AL88" i="18"/>
  <c r="AV88" i="18" s="1"/>
  <c r="AH88" i="18"/>
  <c r="AR88" i="18" s="1"/>
  <c r="AF88" i="18"/>
  <c r="AP88" i="18" s="1"/>
  <c r="AJ88" i="18"/>
  <c r="AT88" i="18" s="1"/>
  <c r="AG88" i="18"/>
  <c r="AQ88" i="18" s="1"/>
  <c r="AK88" i="18"/>
  <c r="AU88" i="18" s="1"/>
  <c r="AI88" i="18"/>
  <c r="AS88" i="18" s="1"/>
  <c r="AD92" i="18"/>
  <c r="AN92" i="18" s="1"/>
  <c r="AE92" i="18"/>
  <c r="AO92" i="18" s="1"/>
  <c r="AH92" i="18"/>
  <c r="AR92" i="18" s="1"/>
  <c r="AF92" i="18"/>
  <c r="AP92" i="18" s="1"/>
  <c r="AL92" i="18"/>
  <c r="AV92" i="18" s="1"/>
  <c r="AI92" i="18"/>
  <c r="AS92" i="18" s="1"/>
  <c r="AJ92" i="18"/>
  <c r="AT92" i="18" s="1"/>
  <c r="AG92" i="18"/>
  <c r="AQ92" i="18" s="1"/>
  <c r="AK92" i="18"/>
  <c r="AU92" i="18" s="1"/>
  <c r="AD96" i="18"/>
  <c r="AN96" i="18" s="1"/>
  <c r="AE96" i="18"/>
  <c r="AO96" i="18" s="1"/>
  <c r="AF96" i="18"/>
  <c r="AP96" i="18" s="1"/>
  <c r="AL96" i="18"/>
  <c r="AV96" i="18" s="1"/>
  <c r="AI96" i="18"/>
  <c r="AS96" i="18" s="1"/>
  <c r="AJ96" i="18"/>
  <c r="AT96" i="18" s="1"/>
  <c r="AG96" i="18"/>
  <c r="AQ96" i="18" s="1"/>
  <c r="AH96" i="18"/>
  <c r="AR96" i="18" s="1"/>
  <c r="AK96" i="18"/>
  <c r="AU96" i="18" s="1"/>
  <c r="AD100" i="18"/>
  <c r="AN100" i="18" s="1"/>
  <c r="AE100" i="18"/>
  <c r="AO100" i="18" s="1"/>
  <c r="AI100" i="18"/>
  <c r="AS100" i="18" s="1"/>
  <c r="AJ100" i="18"/>
  <c r="AT100" i="18" s="1"/>
  <c r="AH100" i="18"/>
  <c r="AR100" i="18" s="1"/>
  <c r="AK100" i="18"/>
  <c r="AU100" i="18" s="1"/>
  <c r="AL100" i="18"/>
  <c r="AV100" i="18" s="1"/>
  <c r="AG100" i="18"/>
  <c r="AQ100" i="18" s="1"/>
  <c r="AF100" i="18"/>
  <c r="AP100" i="18" s="1"/>
  <c r="AE105" i="18"/>
  <c r="AO105" i="18" s="1"/>
  <c r="AJ105" i="18"/>
  <c r="AT105" i="18" s="1"/>
  <c r="AH105" i="18"/>
  <c r="AR105" i="18" s="1"/>
  <c r="AG105" i="18"/>
  <c r="AQ105" i="18" s="1"/>
  <c r="AL105" i="18"/>
  <c r="AV105" i="18" s="1"/>
  <c r="AK105" i="18"/>
  <c r="AU105" i="18" s="1"/>
  <c r="AI105" i="18"/>
  <c r="AS105" i="18" s="1"/>
  <c r="AD105" i="18"/>
  <c r="AN105" i="18" s="1"/>
  <c r="AF105" i="18"/>
  <c r="AP105" i="18" s="1"/>
  <c r="AK109" i="18"/>
  <c r="AU109" i="18" s="1"/>
  <c r="AH109" i="18"/>
  <c r="AR109" i="18" s="1"/>
  <c r="AE109" i="18"/>
  <c r="AO109" i="18" s="1"/>
  <c r="AI109" i="18"/>
  <c r="AS109" i="18" s="1"/>
  <c r="AL109" i="18"/>
  <c r="AV109" i="18" s="1"/>
  <c r="AJ109" i="18"/>
  <c r="AT109" i="18" s="1"/>
  <c r="AD109" i="18"/>
  <c r="AN109" i="18" s="1"/>
  <c r="AF109" i="18"/>
  <c r="AP109" i="18" s="1"/>
  <c r="AG109" i="18"/>
  <c r="AQ109" i="18" s="1"/>
  <c r="AL113" i="18"/>
  <c r="AV113" i="18" s="1"/>
  <c r="AE113" i="18"/>
  <c r="AO113" i="18" s="1"/>
  <c r="AH113" i="18"/>
  <c r="AR113" i="18" s="1"/>
  <c r="AD113" i="18"/>
  <c r="AN113" i="18" s="1"/>
  <c r="AI113" i="18"/>
  <c r="AS113" i="18" s="1"/>
  <c r="AF113" i="18"/>
  <c r="AP113" i="18" s="1"/>
  <c r="AG113" i="18"/>
  <c r="AQ113" i="18" s="1"/>
  <c r="AK113" i="18"/>
  <c r="AU113" i="18" s="1"/>
  <c r="AJ113" i="18"/>
  <c r="AT113" i="18" s="1"/>
  <c r="AD118" i="18"/>
  <c r="AN118" i="18" s="1"/>
  <c r="AE118" i="18"/>
  <c r="AO118" i="18" s="1"/>
  <c r="AH118" i="18"/>
  <c r="AR118" i="18" s="1"/>
  <c r="AI118" i="18"/>
  <c r="AS118" i="18" s="1"/>
  <c r="AG118" i="18"/>
  <c r="AQ118" i="18" s="1"/>
  <c r="AJ118" i="18"/>
  <c r="AT118" i="18" s="1"/>
  <c r="AL118" i="18"/>
  <c r="AV118" i="18" s="1"/>
  <c r="AK118" i="18"/>
  <c r="AU118" i="18" s="1"/>
  <c r="AF118" i="18"/>
  <c r="AP118" i="18" s="1"/>
  <c r="AI122" i="18"/>
  <c r="AS122" i="18" s="1"/>
  <c r="AL122" i="18"/>
  <c r="AV122" i="18" s="1"/>
  <c r="AF122" i="18"/>
  <c r="AP122" i="18" s="1"/>
  <c r="AG122" i="18"/>
  <c r="AQ122" i="18" s="1"/>
  <c r="AD122" i="18"/>
  <c r="AN122" i="18" s="1"/>
  <c r="AJ122" i="18"/>
  <c r="AT122" i="18" s="1"/>
  <c r="AK122" i="18"/>
  <c r="AU122" i="18" s="1"/>
  <c r="AH122" i="18"/>
  <c r="AR122" i="18" s="1"/>
  <c r="AE122" i="18"/>
  <c r="AO122" i="18" s="1"/>
  <c r="AK126" i="18"/>
  <c r="AU126" i="18" s="1"/>
  <c r="AL126" i="18"/>
  <c r="AV126" i="18" s="1"/>
  <c r="AG126" i="18"/>
  <c r="AQ126" i="18" s="1"/>
  <c r="AJ126" i="18"/>
  <c r="AT126" i="18" s="1"/>
  <c r="AF126" i="18"/>
  <c r="AP126" i="18" s="1"/>
  <c r="AI126" i="18"/>
  <c r="AS126" i="18" s="1"/>
  <c r="AH126" i="18"/>
  <c r="AR126" i="18" s="1"/>
  <c r="AE131" i="18"/>
  <c r="AO131" i="18" s="1"/>
  <c r="AD131" i="18"/>
  <c r="AJ131" i="18"/>
  <c r="AT131" i="18" s="1"/>
  <c r="AG131" i="18"/>
  <c r="AQ131" i="18" s="1"/>
  <c r="AH131" i="18"/>
  <c r="AR131" i="18" s="1"/>
  <c r="AK131" i="18"/>
  <c r="AU131" i="18" s="1"/>
  <c r="AL131" i="18"/>
  <c r="AV131" i="18" s="1"/>
  <c r="AI131" i="18"/>
  <c r="AS131" i="18" s="1"/>
  <c r="AF131" i="18"/>
  <c r="AP131" i="18" s="1"/>
  <c r="AE135" i="18"/>
  <c r="AO135" i="18" s="1"/>
  <c r="AD135" i="18"/>
  <c r="AN135" i="18" s="1"/>
  <c r="AG135" i="18"/>
  <c r="AQ135" i="18" s="1"/>
  <c r="AH135" i="18"/>
  <c r="AR135" i="18" s="1"/>
  <c r="AK135" i="18"/>
  <c r="AU135" i="18" s="1"/>
  <c r="AL135" i="18"/>
  <c r="AV135" i="18" s="1"/>
  <c r="AI135" i="18"/>
  <c r="AS135" i="18" s="1"/>
  <c r="AJ135" i="18"/>
  <c r="AT135" i="18" s="1"/>
  <c r="AF135" i="18"/>
  <c r="AP135" i="18" s="1"/>
  <c r="AE139" i="18"/>
  <c r="AO139" i="18" s="1"/>
  <c r="AD139" i="18"/>
  <c r="AN139" i="18" s="1"/>
  <c r="AJ139" i="18"/>
  <c r="AT139" i="18" s="1"/>
  <c r="AK139" i="18"/>
  <c r="AU139" i="18" s="1"/>
  <c r="AL139" i="18"/>
  <c r="AV139" i="18" s="1"/>
  <c r="AF139" i="18"/>
  <c r="AP139" i="18" s="1"/>
  <c r="AG139" i="18"/>
  <c r="AQ139" i="18" s="1"/>
  <c r="AI139" i="18"/>
  <c r="AS139" i="18" s="1"/>
  <c r="AH139" i="18"/>
  <c r="AR139" i="18" s="1"/>
  <c r="AE143" i="18"/>
  <c r="AO143" i="18" s="1"/>
  <c r="AD143" i="18"/>
  <c r="AN143" i="18" s="1"/>
  <c r="AG143" i="18"/>
  <c r="AQ143" i="18" s="1"/>
  <c r="AH143" i="18"/>
  <c r="AR143" i="18" s="1"/>
  <c r="AF143" i="18"/>
  <c r="AP143" i="18" s="1"/>
  <c r="AK143" i="18"/>
  <c r="AU143" i="18" s="1"/>
  <c r="AL143" i="18"/>
  <c r="AV143" i="18" s="1"/>
  <c r="AJ143" i="18"/>
  <c r="AT143" i="18" s="1"/>
  <c r="AI143" i="18"/>
  <c r="AS143" i="18" s="1"/>
  <c r="AE147" i="18"/>
  <c r="AO147" i="18" s="1"/>
  <c r="AD147" i="18"/>
  <c r="AN147" i="18" s="1"/>
  <c r="AF147" i="18"/>
  <c r="AP147" i="18" s="1"/>
  <c r="AG147" i="18"/>
  <c r="AQ147" i="18" s="1"/>
  <c r="AH147" i="18"/>
  <c r="AR147" i="18" s="1"/>
  <c r="AJ147" i="18"/>
  <c r="AT147" i="18" s="1"/>
  <c r="AK147" i="18"/>
  <c r="AU147" i="18" s="1"/>
  <c r="AL147" i="18"/>
  <c r="AV147" i="18" s="1"/>
  <c r="AI147" i="18"/>
  <c r="AS147" i="18" s="1"/>
  <c r="AE158" i="18"/>
  <c r="AO158" i="18" s="1"/>
  <c r="AD158" i="18"/>
  <c r="AN158" i="18" s="1"/>
  <c r="AL158" i="18"/>
  <c r="AV158" i="18" s="1"/>
  <c r="AK158" i="18"/>
  <c r="AU158" i="18" s="1"/>
  <c r="AH158" i="18"/>
  <c r="AR158" i="18" s="1"/>
  <c r="AI158" i="18"/>
  <c r="AS158" i="18" s="1"/>
  <c r="AF158" i="18"/>
  <c r="AP158" i="18" s="1"/>
  <c r="AG158" i="18"/>
  <c r="AQ158" i="18" s="1"/>
  <c r="AJ158" i="18"/>
  <c r="AT158" i="18" s="1"/>
  <c r="AE175" i="18"/>
  <c r="AO175" i="18" s="1"/>
  <c r="AD175" i="18"/>
  <c r="AN175" i="18" s="1"/>
  <c r="AG175" i="18"/>
  <c r="AQ175" i="18" s="1"/>
  <c r="AH175" i="18"/>
  <c r="AR175" i="18" s="1"/>
  <c r="AI175" i="18"/>
  <c r="AS175" i="18" s="1"/>
  <c r="AF175" i="18"/>
  <c r="AP175" i="18" s="1"/>
  <c r="AK175" i="18"/>
  <c r="AU175" i="18" s="1"/>
  <c r="AL175" i="18"/>
  <c r="AV175" i="18" s="1"/>
  <c r="AJ175" i="18"/>
  <c r="AT175" i="18" s="1"/>
  <c r="AE179" i="18"/>
  <c r="AO179" i="18" s="1"/>
  <c r="AD179" i="18"/>
  <c r="AN179" i="18" s="1"/>
  <c r="AG179" i="18"/>
  <c r="AQ179" i="18" s="1"/>
  <c r="AH179" i="18"/>
  <c r="AR179" i="18" s="1"/>
  <c r="AI179" i="18"/>
  <c r="AS179" i="18" s="1"/>
  <c r="AF179" i="18"/>
  <c r="AP179" i="18" s="1"/>
  <c r="AK179" i="18"/>
  <c r="AU179" i="18" s="1"/>
  <c r="AL179" i="18"/>
  <c r="AV179" i="18" s="1"/>
  <c r="AJ179" i="18"/>
  <c r="AT179" i="18" s="1"/>
  <c r="AD183" i="18"/>
  <c r="AN183" i="18" s="1"/>
  <c r="AE183" i="18"/>
  <c r="AO183" i="18" s="1"/>
  <c r="AH183" i="18"/>
  <c r="AR183" i="18" s="1"/>
  <c r="AI183" i="18"/>
  <c r="AS183" i="18" s="1"/>
  <c r="AK183" i="18"/>
  <c r="AU183" i="18" s="1"/>
  <c r="AG183" i="18"/>
  <c r="AQ183" i="18" s="1"/>
  <c r="AL183" i="18"/>
  <c r="AV183" i="18" s="1"/>
  <c r="AJ183" i="18"/>
  <c r="AT183" i="18" s="1"/>
  <c r="AF183" i="18"/>
  <c r="AP183" i="18" s="1"/>
  <c r="AE187" i="18"/>
  <c r="AO187" i="18" s="1"/>
  <c r="AD187" i="18"/>
  <c r="AN187" i="18" s="1"/>
  <c r="AK187" i="18"/>
  <c r="AU187" i="18" s="1"/>
  <c r="AL187" i="18"/>
  <c r="AV187" i="18" s="1"/>
  <c r="AG187" i="18"/>
  <c r="AQ187" i="18" s="1"/>
  <c r="AI187" i="18"/>
  <c r="AS187" i="18" s="1"/>
  <c r="AF187" i="18"/>
  <c r="AP187" i="18" s="1"/>
  <c r="AJ187" i="18"/>
  <c r="AT187" i="18" s="1"/>
  <c r="AH187" i="18"/>
  <c r="AR187" i="18" s="1"/>
  <c r="AE191" i="18"/>
  <c r="AO191" i="18" s="1"/>
  <c r="AD191" i="18"/>
  <c r="AN191" i="18" s="1"/>
  <c r="AG191" i="18"/>
  <c r="AQ191" i="18" s="1"/>
  <c r="AH191" i="18"/>
  <c r="AR191" i="18" s="1"/>
  <c r="AI191" i="18"/>
  <c r="AS191" i="18" s="1"/>
  <c r="AF191" i="18"/>
  <c r="AP191" i="18" s="1"/>
  <c r="AK191" i="18"/>
  <c r="AU191" i="18" s="1"/>
  <c r="AL191" i="18"/>
  <c r="AV191" i="18" s="1"/>
  <c r="AJ191" i="18"/>
  <c r="AT191" i="18" s="1"/>
  <c r="AE195" i="18"/>
  <c r="AO195" i="18" s="1"/>
  <c r="AD195" i="18"/>
  <c r="AN195" i="18" s="1"/>
  <c r="AH195" i="18"/>
  <c r="AR195" i="18" s="1"/>
  <c r="AI195" i="18"/>
  <c r="AS195" i="18" s="1"/>
  <c r="AL195" i="18"/>
  <c r="AV195" i="18" s="1"/>
  <c r="AG195" i="18"/>
  <c r="AQ195" i="18" s="1"/>
  <c r="AF195" i="18"/>
  <c r="AP195" i="18" s="1"/>
  <c r="AK195" i="18"/>
  <c r="AU195" i="18" s="1"/>
  <c r="AJ195" i="18"/>
  <c r="AT195" i="18" s="1"/>
  <c r="AH200" i="18"/>
  <c r="AR200" i="18" s="1"/>
  <c r="AG200" i="18"/>
  <c r="AQ200" i="18" s="1"/>
  <c r="AL200" i="18"/>
  <c r="AV200" i="18" s="1"/>
  <c r="AK200" i="18"/>
  <c r="AU200" i="18" s="1"/>
  <c r="AF200" i="18"/>
  <c r="AP200" i="18" s="1"/>
  <c r="AE200" i="18"/>
  <c r="AO200" i="18" s="1"/>
  <c r="AD200" i="18"/>
  <c r="AN200" i="18" s="1"/>
  <c r="AJ200" i="18"/>
  <c r="AT200" i="18" s="1"/>
  <c r="AI200" i="18"/>
  <c r="AS200" i="18" s="1"/>
  <c r="AE254" i="18"/>
  <c r="AO254" i="18" s="1"/>
  <c r="AD254" i="18"/>
  <c r="AN254" i="18" s="1"/>
  <c r="AH254" i="18"/>
  <c r="AR254" i="18" s="1"/>
  <c r="AL254" i="18"/>
  <c r="AV254" i="18" s="1"/>
  <c r="AI254" i="18"/>
  <c r="AS254" i="18" s="1"/>
  <c r="AJ254" i="18"/>
  <c r="AT254" i="18" s="1"/>
  <c r="AG254" i="18"/>
  <c r="AQ254" i="18" s="1"/>
  <c r="AK254" i="18"/>
  <c r="AU254" i="18" s="1"/>
  <c r="AF254" i="18"/>
  <c r="AP254" i="18" s="1"/>
  <c r="AE258" i="18"/>
  <c r="AO258" i="18" s="1"/>
  <c r="AD258" i="18"/>
  <c r="AN258" i="18" s="1"/>
  <c r="AL258" i="18"/>
  <c r="AV258" i="18" s="1"/>
  <c r="AI258" i="18"/>
  <c r="AS258" i="18" s="1"/>
  <c r="AG258" i="18"/>
  <c r="AQ258" i="18" s="1"/>
  <c r="AH258" i="18"/>
  <c r="AR258" i="18" s="1"/>
  <c r="AK258" i="18"/>
  <c r="AU258" i="18" s="1"/>
  <c r="AF258" i="18"/>
  <c r="AP258" i="18" s="1"/>
  <c r="AJ258" i="18"/>
  <c r="AT258" i="18" s="1"/>
  <c r="AE262" i="18"/>
  <c r="AO262" i="18" s="1"/>
  <c r="AD262" i="18"/>
  <c r="AN262" i="18" s="1"/>
  <c r="AH262" i="18"/>
  <c r="AR262" i="18" s="1"/>
  <c r="AI262" i="18"/>
  <c r="AS262" i="18" s="1"/>
  <c r="AK262" i="18"/>
  <c r="AU262" i="18" s="1"/>
  <c r="AF262" i="18"/>
  <c r="AP262" i="18" s="1"/>
  <c r="AJ262" i="18"/>
  <c r="AT262" i="18" s="1"/>
  <c r="AL262" i="18"/>
  <c r="AV262" i="18" s="1"/>
  <c r="AG262" i="18"/>
  <c r="AQ262" i="18" s="1"/>
  <c r="AE266" i="18"/>
  <c r="AO266" i="18" s="1"/>
  <c r="AD266" i="18"/>
  <c r="AN266" i="18" s="1"/>
  <c r="AH266" i="18"/>
  <c r="AR266" i="18" s="1"/>
  <c r="AL266" i="18"/>
  <c r="AV266" i="18" s="1"/>
  <c r="AF266" i="18"/>
  <c r="AP266" i="18" s="1"/>
  <c r="AJ266" i="18"/>
  <c r="AT266" i="18" s="1"/>
  <c r="AG266" i="18"/>
  <c r="AQ266" i="18" s="1"/>
  <c r="AI266" i="18"/>
  <c r="AS266" i="18" s="1"/>
  <c r="AK266" i="18"/>
  <c r="AU266" i="18" s="1"/>
  <c r="AE270" i="18"/>
  <c r="AO270" i="18" s="1"/>
  <c r="AD270" i="18"/>
  <c r="AN270" i="18" s="1"/>
  <c r="AH270" i="18"/>
  <c r="AR270" i="18" s="1"/>
  <c r="AL270" i="18"/>
  <c r="AV270" i="18" s="1"/>
  <c r="AI270" i="18"/>
  <c r="AS270" i="18" s="1"/>
  <c r="AJ270" i="18"/>
  <c r="AT270" i="18" s="1"/>
  <c r="AG270" i="18"/>
  <c r="AQ270" i="18" s="1"/>
  <c r="AK270" i="18"/>
  <c r="AU270" i="18" s="1"/>
  <c r="AF270" i="18"/>
  <c r="AP270" i="18" s="1"/>
  <c r="AE274" i="18"/>
  <c r="AO274" i="18" s="1"/>
  <c r="AD274" i="18"/>
  <c r="AN274" i="18" s="1"/>
  <c r="AL274" i="18"/>
  <c r="AV274" i="18" s="1"/>
  <c r="AI274" i="18"/>
  <c r="AS274" i="18" s="1"/>
  <c r="AH274" i="18"/>
  <c r="AR274" i="18" s="1"/>
  <c r="AG274" i="18"/>
  <c r="AQ274" i="18" s="1"/>
  <c r="AK274" i="18"/>
  <c r="AU274" i="18" s="1"/>
  <c r="AF274" i="18"/>
  <c r="AP274" i="18" s="1"/>
  <c r="AJ274" i="18"/>
  <c r="AT274" i="18" s="1"/>
  <c r="AG279" i="18"/>
  <c r="AQ279" i="18" s="1"/>
  <c r="AK279" i="18"/>
  <c r="AU279" i="18" s="1"/>
  <c r="AH279" i="18"/>
  <c r="AR279" i="18" s="1"/>
  <c r="AL279" i="18"/>
  <c r="AV279" i="18" s="1"/>
  <c r="AI279" i="18"/>
  <c r="AS279" i="18" s="1"/>
  <c r="AF279" i="18"/>
  <c r="AP279" i="18" s="1"/>
  <c r="AD279" i="18"/>
  <c r="AN279" i="18" s="1"/>
  <c r="AJ279" i="18"/>
  <c r="AT279" i="18" s="1"/>
  <c r="AE279" i="18"/>
  <c r="AO279" i="18" s="1"/>
  <c r="AE284" i="18"/>
  <c r="AO284" i="18" s="1"/>
  <c r="AD284" i="18"/>
  <c r="AN284" i="18" s="1"/>
  <c r="AJ284" i="18"/>
  <c r="AT284" i="18" s="1"/>
  <c r="AK284" i="18"/>
  <c r="AU284" i="18" s="1"/>
  <c r="AL284" i="18"/>
  <c r="AV284" i="18" s="1"/>
  <c r="AF284" i="18"/>
  <c r="AP284" i="18" s="1"/>
  <c r="AG284" i="18"/>
  <c r="AQ284" i="18" s="1"/>
  <c r="AH284" i="18"/>
  <c r="AR284" i="18" s="1"/>
  <c r="AI284" i="18"/>
  <c r="AS284" i="18" s="1"/>
  <c r="AK288" i="18"/>
  <c r="AU288" i="18" s="1"/>
  <c r="AL288" i="18"/>
  <c r="AV288" i="18" s="1"/>
  <c r="AG288" i="18"/>
  <c r="AQ288" i="18" s="1"/>
  <c r="AJ288" i="18"/>
  <c r="AT288" i="18" s="1"/>
  <c r="AD288" i="18"/>
  <c r="AN288" i="18" s="1"/>
  <c r="AH288" i="18"/>
  <c r="AR288" i="18" s="1"/>
  <c r="AE288" i="18"/>
  <c r="AO288" i="18" s="1"/>
  <c r="AF288" i="18"/>
  <c r="AP288" i="18" s="1"/>
  <c r="AI288" i="18"/>
  <c r="AS288" i="18" s="1"/>
  <c r="AE307" i="18"/>
  <c r="AO307" i="18" s="1"/>
  <c r="AD307" i="18"/>
  <c r="AN307" i="18" s="1"/>
  <c r="AF307" i="18"/>
  <c r="AP307" i="18" s="1"/>
  <c r="AH307" i="18"/>
  <c r="AR307" i="18" s="1"/>
  <c r="AI307" i="18"/>
  <c r="AS307" i="18" s="1"/>
  <c r="AJ307" i="18"/>
  <c r="AT307" i="18" s="1"/>
  <c r="AK307" i="18"/>
  <c r="AU307" i="18" s="1"/>
  <c r="AL307" i="18"/>
  <c r="AV307" i="18" s="1"/>
  <c r="AG307" i="18"/>
  <c r="AQ307" i="18" s="1"/>
  <c r="AE312" i="18"/>
  <c r="AO312" i="18" s="1"/>
  <c r="AD312" i="18"/>
  <c r="AN312" i="18" s="1"/>
  <c r="AF312" i="18"/>
  <c r="AP312" i="18" s="1"/>
  <c r="AJ312" i="18"/>
  <c r="AT312" i="18" s="1"/>
  <c r="AK312" i="18"/>
  <c r="AU312" i="18" s="1"/>
  <c r="AH312" i="18"/>
  <c r="AR312" i="18" s="1"/>
  <c r="AL312" i="18"/>
  <c r="AV312" i="18" s="1"/>
  <c r="AG312" i="18"/>
  <c r="AQ312" i="18" s="1"/>
  <c r="AI312" i="18"/>
  <c r="AS312" i="18" s="1"/>
  <c r="AE316" i="18"/>
  <c r="AO316" i="18" s="1"/>
  <c r="AD316" i="18"/>
  <c r="AN316" i="18" s="1"/>
  <c r="AG316" i="18"/>
  <c r="AQ316" i="18" s="1"/>
  <c r="AH316" i="18"/>
  <c r="AR316" i="18" s="1"/>
  <c r="AL316" i="18"/>
  <c r="AV316" i="18" s="1"/>
  <c r="AF316" i="18"/>
  <c r="AP316" i="18" s="1"/>
  <c r="AI316" i="18"/>
  <c r="AS316" i="18" s="1"/>
  <c r="AJ316" i="18"/>
  <c r="AT316" i="18" s="1"/>
  <c r="AK316" i="18"/>
  <c r="AU316" i="18" s="1"/>
  <c r="AE320" i="18"/>
  <c r="AO320" i="18" s="1"/>
  <c r="AD320" i="18"/>
  <c r="AN320" i="18" s="1"/>
  <c r="AG320" i="18"/>
  <c r="AQ320" i="18" s="1"/>
  <c r="AK320" i="18"/>
  <c r="AU320" i="18" s="1"/>
  <c r="AL320" i="18"/>
  <c r="AV320" i="18" s="1"/>
  <c r="AF320" i="18"/>
  <c r="AP320" i="18" s="1"/>
  <c r="AI320" i="18"/>
  <c r="AS320" i="18" s="1"/>
  <c r="AJ320" i="18"/>
  <c r="AT320" i="18" s="1"/>
  <c r="AH320" i="18"/>
  <c r="AR320" i="18" s="1"/>
  <c r="AE324" i="18"/>
  <c r="AO324" i="18" s="1"/>
  <c r="AD324" i="18"/>
  <c r="AN324" i="18" s="1"/>
  <c r="AK324" i="18"/>
  <c r="AU324" i="18" s="1"/>
  <c r="AI324" i="18"/>
  <c r="AS324" i="18" s="1"/>
  <c r="AJ324" i="18"/>
  <c r="AT324" i="18" s="1"/>
  <c r="AG324" i="18"/>
  <c r="AQ324" i="18" s="1"/>
  <c r="AH324" i="18"/>
  <c r="AR324" i="18" s="1"/>
  <c r="AL324" i="18"/>
  <c r="AV324" i="18" s="1"/>
  <c r="AF324" i="18"/>
  <c r="AP324" i="18" s="1"/>
  <c r="AE328" i="18"/>
  <c r="AO328" i="18" s="1"/>
  <c r="AD328" i="18"/>
  <c r="AN328" i="18" s="1"/>
  <c r="AG328" i="18"/>
  <c r="AQ328" i="18" s="1"/>
  <c r="AH328" i="18"/>
  <c r="AR328" i="18" s="1"/>
  <c r="AK328" i="18"/>
  <c r="AU328" i="18" s="1"/>
  <c r="AL328" i="18"/>
  <c r="AV328" i="18" s="1"/>
  <c r="AF328" i="18"/>
  <c r="AP328" i="18" s="1"/>
  <c r="AJ328" i="18"/>
  <c r="AT328" i="18" s="1"/>
  <c r="AI328" i="18"/>
  <c r="AS328" i="18" s="1"/>
  <c r="AD333" i="18"/>
  <c r="AN333" i="18" s="1"/>
  <c r="AJ333" i="18"/>
  <c r="AT333" i="18" s="1"/>
  <c r="AF333" i="18"/>
  <c r="AP333" i="18" s="1"/>
  <c r="AL333" i="18"/>
  <c r="AV333" i="18" s="1"/>
  <c r="AI333" i="18"/>
  <c r="AS333" i="18" s="1"/>
  <c r="AG333" i="18"/>
  <c r="AQ333" i="18" s="1"/>
  <c r="AH333" i="18"/>
  <c r="AR333" i="18" s="1"/>
  <c r="AK333" i="18"/>
  <c r="AU333" i="18" s="1"/>
  <c r="AE333" i="18"/>
  <c r="AO333" i="18" s="1"/>
  <c r="AD365" i="18"/>
  <c r="AN365" i="18" s="1"/>
  <c r="AG365" i="18"/>
  <c r="AQ365" i="18" s="1"/>
  <c r="AH365" i="18"/>
  <c r="AR365" i="18" s="1"/>
  <c r="AE365" i="18"/>
  <c r="AO365" i="18" s="1"/>
  <c r="AK365" i="18"/>
  <c r="AU365" i="18" s="1"/>
  <c r="AL365" i="18"/>
  <c r="AV365" i="18" s="1"/>
  <c r="AI365" i="18"/>
  <c r="AS365" i="18" s="1"/>
  <c r="AF365" i="18"/>
  <c r="AP365" i="18" s="1"/>
  <c r="AJ365" i="18"/>
  <c r="AT365" i="18" s="1"/>
  <c r="AD369" i="18"/>
  <c r="AN369" i="18" s="1"/>
  <c r="AG369" i="18"/>
  <c r="AQ369" i="18" s="1"/>
  <c r="AH369" i="18"/>
  <c r="AR369" i="18" s="1"/>
  <c r="AE369" i="18"/>
  <c r="AO369" i="18" s="1"/>
  <c r="AK369" i="18"/>
  <c r="AU369" i="18" s="1"/>
  <c r="AL369" i="18"/>
  <c r="AV369" i="18" s="1"/>
  <c r="AI369" i="18"/>
  <c r="AS369" i="18" s="1"/>
  <c r="AF369" i="18"/>
  <c r="AP369" i="18" s="1"/>
  <c r="AJ369" i="18"/>
  <c r="AT369" i="18" s="1"/>
  <c r="AE370" i="18"/>
  <c r="AO370" i="18" s="1"/>
  <c r="AD370" i="18"/>
  <c r="AN370" i="18" s="1"/>
  <c r="AF370" i="18"/>
  <c r="AP370" i="18" s="1"/>
  <c r="AG370" i="18"/>
  <c r="AQ370" i="18" s="1"/>
  <c r="AH370" i="18"/>
  <c r="AR370" i="18" s="1"/>
  <c r="AI370" i="18"/>
  <c r="AS370" i="18" s="1"/>
  <c r="AJ370" i="18"/>
  <c r="AT370" i="18" s="1"/>
  <c r="AK370" i="18"/>
  <c r="AU370" i="18" s="1"/>
  <c r="AL370" i="18"/>
  <c r="AV370" i="18" s="1"/>
  <c r="AE20" i="18"/>
  <c r="AO20" i="18" s="1"/>
  <c r="AD20" i="18"/>
  <c r="AN20" i="18" s="1"/>
  <c r="AG20" i="18"/>
  <c r="AQ20" i="18" s="1"/>
  <c r="AH20" i="18"/>
  <c r="AR20" i="18" s="1"/>
  <c r="AI20" i="18"/>
  <c r="AS20" i="18" s="1"/>
  <c r="AF20" i="18"/>
  <c r="AP20" i="18" s="1"/>
  <c r="AJ20" i="18"/>
  <c r="AT20" i="18" s="1"/>
  <c r="AL20" i="18"/>
  <c r="AV20" i="18" s="1"/>
  <c r="AK20" i="18"/>
  <c r="AU20" i="18" s="1"/>
  <c r="AE32" i="18"/>
  <c r="AO32" i="18" s="1"/>
  <c r="AD32" i="18"/>
  <c r="AN32" i="18" s="1"/>
  <c r="AK32" i="18"/>
  <c r="AU32" i="18" s="1"/>
  <c r="AL32" i="18"/>
  <c r="AV32" i="18" s="1"/>
  <c r="AJ32" i="18"/>
  <c r="AT32" i="18" s="1"/>
  <c r="AG32" i="18"/>
  <c r="AQ32" i="18" s="1"/>
  <c r="AI32" i="18"/>
  <c r="AS32" i="18" s="1"/>
  <c r="AF32" i="18"/>
  <c r="AP32" i="18" s="1"/>
  <c r="AH32" i="18"/>
  <c r="AR32" i="18" s="1"/>
  <c r="AL54" i="18"/>
  <c r="AV54" i="18" s="1"/>
  <c r="AJ54" i="18"/>
  <c r="AT54" i="18" s="1"/>
  <c r="AG54" i="18"/>
  <c r="AQ54" i="18" s="1"/>
  <c r="AE54" i="18"/>
  <c r="AO54" i="18" s="1"/>
  <c r="AF54" i="18"/>
  <c r="AP54" i="18" s="1"/>
  <c r="AK54" i="18"/>
  <c r="AU54" i="18" s="1"/>
  <c r="AH54" i="18"/>
  <c r="AR54" i="18" s="1"/>
  <c r="AD54" i="18"/>
  <c r="AN54" i="18" s="1"/>
  <c r="AI54" i="18"/>
  <c r="AS54" i="18" s="1"/>
  <c r="AD68" i="18"/>
  <c r="AN68" i="18" s="1"/>
  <c r="AE68" i="18"/>
  <c r="AO68" i="18" s="1"/>
  <c r="AF68" i="18"/>
  <c r="AP68" i="18" s="1"/>
  <c r="AG68" i="18"/>
  <c r="AQ68" i="18" s="1"/>
  <c r="AH68" i="18"/>
  <c r="AR68" i="18" s="1"/>
  <c r="AJ68" i="18"/>
  <c r="AT68" i="18" s="1"/>
  <c r="AK68" i="18"/>
  <c r="AU68" i="18" s="1"/>
  <c r="AI68" i="18"/>
  <c r="AS68" i="18" s="1"/>
  <c r="AL68" i="18"/>
  <c r="AV68" i="18" s="1"/>
  <c r="AD81" i="18"/>
  <c r="AN81" i="18" s="1"/>
  <c r="AE81" i="18"/>
  <c r="AO81" i="18" s="1"/>
  <c r="AF81" i="18"/>
  <c r="AP81" i="18" s="1"/>
  <c r="AG81" i="18"/>
  <c r="AQ81" i="18" s="1"/>
  <c r="AI81" i="18"/>
  <c r="AS81" i="18" s="1"/>
  <c r="AJ81" i="18"/>
  <c r="AT81" i="18" s="1"/>
  <c r="AL81" i="18"/>
  <c r="AV81" i="18" s="1"/>
  <c r="AK81" i="18"/>
  <c r="AU81" i="18" s="1"/>
  <c r="AH81" i="18"/>
  <c r="AR81" i="18" s="1"/>
  <c r="AE93" i="18"/>
  <c r="AO93" i="18" s="1"/>
  <c r="AD93" i="18"/>
  <c r="AN93" i="18" s="1"/>
  <c r="AJ93" i="18"/>
  <c r="AT93" i="18" s="1"/>
  <c r="AK93" i="18"/>
  <c r="AU93" i="18" s="1"/>
  <c r="AI93" i="18"/>
  <c r="AS93" i="18" s="1"/>
  <c r="AL93" i="18"/>
  <c r="AV93" i="18" s="1"/>
  <c r="AF93" i="18"/>
  <c r="AP93" i="18" s="1"/>
  <c r="AH93" i="18"/>
  <c r="AR93" i="18" s="1"/>
  <c r="AG93" i="18"/>
  <c r="AQ93" i="18" s="1"/>
  <c r="AD106" i="18"/>
  <c r="AN106" i="18" s="1"/>
  <c r="AE106" i="18"/>
  <c r="AO106" i="18" s="1"/>
  <c r="AK106" i="18"/>
  <c r="AU106" i="18" s="1"/>
  <c r="AJ106" i="18"/>
  <c r="AT106" i="18" s="1"/>
  <c r="AG106" i="18"/>
  <c r="AQ106" i="18" s="1"/>
  <c r="AI106" i="18"/>
  <c r="AS106" i="18" s="1"/>
  <c r="AL106" i="18"/>
  <c r="AV106" i="18" s="1"/>
  <c r="AH106" i="18"/>
  <c r="AR106" i="18" s="1"/>
  <c r="AF106" i="18"/>
  <c r="AP106" i="18" s="1"/>
  <c r="AD114" i="18"/>
  <c r="AN114" i="18" s="1"/>
  <c r="AE114" i="18"/>
  <c r="AO114" i="18" s="1"/>
  <c r="AI114" i="18"/>
  <c r="AS114" i="18" s="1"/>
  <c r="AF114" i="18"/>
  <c r="AP114" i="18" s="1"/>
  <c r="AG114" i="18"/>
  <c r="AQ114" i="18" s="1"/>
  <c r="AJ114" i="18"/>
  <c r="AT114" i="18" s="1"/>
  <c r="AK114" i="18"/>
  <c r="AU114" i="18" s="1"/>
  <c r="AH114" i="18"/>
  <c r="AR114" i="18" s="1"/>
  <c r="AL114" i="18"/>
  <c r="AV114" i="18" s="1"/>
  <c r="AH123" i="18"/>
  <c r="AR123" i="18" s="1"/>
  <c r="AK123" i="18"/>
  <c r="AU123" i="18" s="1"/>
  <c r="AE123" i="18"/>
  <c r="AO123" i="18" s="1"/>
  <c r="AL123" i="18"/>
  <c r="AV123" i="18" s="1"/>
  <c r="AI123" i="18"/>
  <c r="AS123" i="18" s="1"/>
  <c r="AD123" i="18"/>
  <c r="AN123" i="18" s="1"/>
  <c r="AJ123" i="18"/>
  <c r="AT123" i="18" s="1"/>
  <c r="AF123" i="18"/>
  <c r="AP123" i="18" s="1"/>
  <c r="AG123" i="18"/>
  <c r="AQ123" i="18" s="1"/>
  <c r="AE136" i="18"/>
  <c r="AO136" i="18" s="1"/>
  <c r="AD136" i="18"/>
  <c r="AN136" i="18" s="1"/>
  <c r="AK136" i="18"/>
  <c r="AU136" i="18" s="1"/>
  <c r="AH136" i="18"/>
  <c r="AR136" i="18" s="1"/>
  <c r="AI136" i="18"/>
  <c r="AS136" i="18" s="1"/>
  <c r="AF136" i="18"/>
  <c r="AP136" i="18" s="1"/>
  <c r="AG136" i="18"/>
  <c r="AQ136" i="18" s="1"/>
  <c r="AJ136" i="18"/>
  <c r="AT136" i="18" s="1"/>
  <c r="AL136" i="18"/>
  <c r="AV136" i="18" s="1"/>
  <c r="AE159" i="18"/>
  <c r="AO159" i="18" s="1"/>
  <c r="AD159" i="18"/>
  <c r="AN159" i="18" s="1"/>
  <c r="AL159" i="18"/>
  <c r="AV159" i="18" s="1"/>
  <c r="AJ159" i="18"/>
  <c r="AT159" i="18" s="1"/>
  <c r="AK159" i="18"/>
  <c r="AU159" i="18" s="1"/>
  <c r="AF159" i="18"/>
  <c r="AP159" i="18" s="1"/>
  <c r="AG159" i="18"/>
  <c r="AQ159" i="18" s="1"/>
  <c r="AH159" i="18"/>
  <c r="AR159" i="18" s="1"/>
  <c r="AI159" i="18"/>
  <c r="AS159" i="18" s="1"/>
  <c r="AE188" i="18"/>
  <c r="AO188" i="18" s="1"/>
  <c r="AD188" i="18"/>
  <c r="AN188" i="18" s="1"/>
  <c r="AF188" i="18"/>
  <c r="AP188" i="18" s="1"/>
  <c r="AL188" i="18"/>
  <c r="AV188" i="18" s="1"/>
  <c r="AI188" i="18"/>
  <c r="AS188" i="18" s="1"/>
  <c r="AJ188" i="18"/>
  <c r="AT188" i="18" s="1"/>
  <c r="AG188" i="18"/>
  <c r="AQ188" i="18" s="1"/>
  <c r="AH188" i="18"/>
  <c r="AR188" i="18" s="1"/>
  <c r="AK188" i="18"/>
  <c r="AU188" i="18" s="1"/>
  <c r="AE197" i="18"/>
  <c r="AO197" i="18" s="1"/>
  <c r="AH197" i="18"/>
  <c r="AR197" i="18" s="1"/>
  <c r="AI197" i="18"/>
  <c r="AS197" i="18" s="1"/>
  <c r="AJ197" i="18"/>
  <c r="AT197" i="18" s="1"/>
  <c r="AK197" i="18"/>
  <c r="AU197" i="18" s="1"/>
  <c r="AD197" i="18"/>
  <c r="AN197" i="18" s="1"/>
  <c r="AL197" i="18"/>
  <c r="AV197" i="18" s="1"/>
  <c r="AF197" i="18"/>
  <c r="AP197" i="18" s="1"/>
  <c r="AG197" i="18"/>
  <c r="AQ197" i="18" s="1"/>
  <c r="AE255" i="18"/>
  <c r="AO255" i="18" s="1"/>
  <c r="AD255" i="18"/>
  <c r="AN255" i="18" s="1"/>
  <c r="AI255" i="18"/>
  <c r="AS255" i="18" s="1"/>
  <c r="AL255" i="18"/>
  <c r="AV255" i="18" s="1"/>
  <c r="AF255" i="18"/>
  <c r="AP255" i="18" s="1"/>
  <c r="AG255" i="18"/>
  <c r="AQ255" i="18" s="1"/>
  <c r="AJ255" i="18"/>
  <c r="AT255" i="18" s="1"/>
  <c r="AK255" i="18"/>
  <c r="AU255" i="18" s="1"/>
  <c r="AH255" i="18"/>
  <c r="AR255" i="18" s="1"/>
  <c r="AE267" i="18"/>
  <c r="AO267" i="18" s="1"/>
  <c r="AD267" i="18"/>
  <c r="AN267" i="18" s="1"/>
  <c r="AJ267" i="18"/>
  <c r="AT267" i="18" s="1"/>
  <c r="AF267" i="18"/>
  <c r="AP267" i="18" s="1"/>
  <c r="AH267" i="18"/>
  <c r="AR267" i="18" s="1"/>
  <c r="AI267" i="18"/>
  <c r="AS267" i="18" s="1"/>
  <c r="AL267" i="18"/>
  <c r="AV267" i="18" s="1"/>
  <c r="AG267" i="18"/>
  <c r="AQ267" i="18" s="1"/>
  <c r="AK267" i="18"/>
  <c r="AU267" i="18" s="1"/>
  <c r="AD280" i="18"/>
  <c r="AN280" i="18" s="1"/>
  <c r="AG280" i="18"/>
  <c r="AQ280" i="18" s="1"/>
  <c r="AJ280" i="18"/>
  <c r="AT280" i="18" s="1"/>
  <c r="AH280" i="18"/>
  <c r="AR280" i="18" s="1"/>
  <c r="AE280" i="18"/>
  <c r="AO280" i="18" s="1"/>
  <c r="AK280" i="18"/>
  <c r="AU280" i="18" s="1"/>
  <c r="AL280" i="18"/>
  <c r="AV280" i="18" s="1"/>
  <c r="AI280" i="18"/>
  <c r="AS280" i="18" s="1"/>
  <c r="AF280" i="18"/>
  <c r="AP280" i="18" s="1"/>
  <c r="AE313" i="18"/>
  <c r="AO313" i="18" s="1"/>
  <c r="AD313" i="18"/>
  <c r="AN313" i="18" s="1"/>
  <c r="AK313" i="18"/>
  <c r="AU313" i="18" s="1"/>
  <c r="AH313" i="18"/>
  <c r="AR313" i="18" s="1"/>
  <c r="AL313" i="18"/>
  <c r="AV313" i="18" s="1"/>
  <c r="AG313" i="18"/>
  <c r="AQ313" i="18" s="1"/>
  <c r="AF313" i="18"/>
  <c r="AP313" i="18" s="1"/>
  <c r="AJ313" i="18"/>
  <c r="AT313" i="18" s="1"/>
  <c r="AI313" i="18"/>
  <c r="AS313" i="18" s="1"/>
  <c r="AE325" i="18"/>
  <c r="AO325" i="18" s="1"/>
  <c r="AD325" i="18"/>
  <c r="AN325" i="18" s="1"/>
  <c r="AH325" i="18"/>
  <c r="AR325" i="18" s="1"/>
  <c r="AI325" i="18"/>
  <c r="AS325" i="18" s="1"/>
  <c r="AF325" i="18"/>
  <c r="AP325" i="18" s="1"/>
  <c r="AG325" i="18"/>
  <c r="AQ325" i="18" s="1"/>
  <c r="AJ325" i="18"/>
  <c r="AT325" i="18" s="1"/>
  <c r="AK325" i="18"/>
  <c r="AU325" i="18" s="1"/>
  <c r="AL325" i="18"/>
  <c r="AV325" i="18" s="1"/>
  <c r="AE330" i="18"/>
  <c r="AO330" i="18" s="1"/>
  <c r="AD330" i="18"/>
  <c r="AN330" i="18" s="1"/>
  <c r="AK330" i="18"/>
  <c r="AU330" i="18" s="1"/>
  <c r="AJ330" i="18"/>
  <c r="AT330" i="18" s="1"/>
  <c r="AH330" i="18"/>
  <c r="AR330" i="18" s="1"/>
  <c r="AI330" i="18"/>
  <c r="AS330" i="18" s="1"/>
  <c r="AG330" i="18"/>
  <c r="AQ330" i="18" s="1"/>
  <c r="AF330" i="18"/>
  <c r="AP330" i="18" s="1"/>
  <c r="AL330" i="18"/>
  <c r="AV330" i="18" s="1"/>
  <c r="AF334" i="18"/>
  <c r="AP334" i="18" s="1"/>
  <c r="AG334" i="18"/>
  <c r="AQ334" i="18" s="1"/>
  <c r="AJ334" i="18"/>
  <c r="AT334" i="18" s="1"/>
  <c r="AK334" i="18"/>
  <c r="AU334" i="18" s="1"/>
  <c r="AH334" i="18"/>
  <c r="AR334" i="18" s="1"/>
  <c r="AE334" i="18"/>
  <c r="AO334" i="18" s="1"/>
  <c r="AL334" i="18"/>
  <c r="AV334" i="18" s="1"/>
  <c r="AI334" i="18"/>
  <c r="AS334" i="18" s="1"/>
  <c r="AD334" i="18"/>
  <c r="AN334" i="18" s="1"/>
  <c r="AG366" i="18"/>
  <c r="AQ366" i="18" s="1"/>
  <c r="AK366" i="18"/>
  <c r="AU366" i="18" s="1"/>
  <c r="AD366" i="18"/>
  <c r="AN366" i="18" s="1"/>
  <c r="AL366" i="18"/>
  <c r="AV366" i="18" s="1"/>
  <c r="AI366" i="18"/>
  <c r="AS366" i="18" s="1"/>
  <c r="AF366" i="18"/>
  <c r="AP366" i="18" s="1"/>
  <c r="AJ366" i="18"/>
  <c r="AT366" i="18" s="1"/>
  <c r="AH366" i="18"/>
  <c r="AR366" i="18" s="1"/>
  <c r="AE366" i="18"/>
  <c r="AO366" i="18" s="1"/>
  <c r="AE21" i="18"/>
  <c r="AO21" i="18" s="1"/>
  <c r="AD21" i="18"/>
  <c r="AN21" i="18" s="1"/>
  <c r="AI21" i="18"/>
  <c r="AS21" i="18" s="1"/>
  <c r="AJ21" i="18"/>
  <c r="AT21" i="18" s="1"/>
  <c r="AG21" i="18"/>
  <c r="AQ21" i="18" s="1"/>
  <c r="AH21" i="18"/>
  <c r="AR21" i="18" s="1"/>
  <c r="AK21" i="18"/>
  <c r="AU21" i="18" s="1"/>
  <c r="AL21" i="18"/>
  <c r="AV21" i="18" s="1"/>
  <c r="AF21" i="18"/>
  <c r="AP21" i="18" s="1"/>
  <c r="AE25" i="18"/>
  <c r="AO25" i="18" s="1"/>
  <c r="AD25" i="18"/>
  <c r="AN25" i="18" s="1"/>
  <c r="AH25" i="18"/>
  <c r="AR25" i="18" s="1"/>
  <c r="AL25" i="18"/>
  <c r="AV25" i="18" s="1"/>
  <c r="AK25" i="18"/>
  <c r="AU25" i="18" s="1"/>
  <c r="AF25" i="18"/>
  <c r="AP25" i="18" s="1"/>
  <c r="AI25" i="18"/>
  <c r="AS25" i="18" s="1"/>
  <c r="AJ25" i="18"/>
  <c r="AT25" i="18" s="1"/>
  <c r="AG25" i="18"/>
  <c r="AQ25" i="18" s="1"/>
  <c r="AE29" i="18"/>
  <c r="AO29" i="18" s="1"/>
  <c r="AD29" i="18"/>
  <c r="AN29" i="18" s="1"/>
  <c r="AH29" i="18"/>
  <c r="AR29" i="18" s="1"/>
  <c r="AF29" i="18"/>
  <c r="AP29" i="18" s="1"/>
  <c r="AL29" i="18"/>
  <c r="AV29" i="18" s="1"/>
  <c r="AI29" i="18"/>
  <c r="AS29" i="18" s="1"/>
  <c r="AJ29" i="18"/>
  <c r="AT29" i="18" s="1"/>
  <c r="AG29" i="18"/>
  <c r="AQ29" i="18" s="1"/>
  <c r="AK29" i="18"/>
  <c r="AU29" i="18" s="1"/>
  <c r="AE33" i="18"/>
  <c r="AO33" i="18" s="1"/>
  <c r="AD33" i="18"/>
  <c r="AN33" i="18" s="1"/>
  <c r="AH33" i="18"/>
  <c r="AR33" i="18" s="1"/>
  <c r="AF33" i="18"/>
  <c r="AP33" i="18" s="1"/>
  <c r="AI33" i="18"/>
  <c r="AS33" i="18" s="1"/>
  <c r="AJ33" i="18"/>
  <c r="AT33" i="18" s="1"/>
  <c r="AG33" i="18"/>
  <c r="AQ33" i="18" s="1"/>
  <c r="AK33" i="18"/>
  <c r="AU33" i="18" s="1"/>
  <c r="AL33" i="18"/>
  <c r="AV33" i="18" s="1"/>
  <c r="AE37" i="18"/>
  <c r="AO37" i="18" s="1"/>
  <c r="AD37" i="18"/>
  <c r="AN37" i="18" s="1"/>
  <c r="AI37" i="18"/>
  <c r="AS37" i="18" s="1"/>
  <c r="AJ37" i="18"/>
  <c r="AT37" i="18" s="1"/>
  <c r="AG37" i="18"/>
  <c r="AQ37" i="18" s="1"/>
  <c r="AK37" i="18"/>
  <c r="AU37" i="18" s="1"/>
  <c r="AL37" i="18"/>
  <c r="AV37" i="18" s="1"/>
  <c r="AH37" i="18"/>
  <c r="AR37" i="18" s="1"/>
  <c r="AF37" i="18"/>
  <c r="AP37" i="18" s="1"/>
  <c r="AD51" i="18"/>
  <c r="AN51" i="18" s="1"/>
  <c r="AG51" i="18"/>
  <c r="AQ51" i="18" s="1"/>
  <c r="AL51" i="18"/>
  <c r="AV51" i="18" s="1"/>
  <c r="AE51" i="18"/>
  <c r="AO51" i="18" s="1"/>
  <c r="AJ51" i="18"/>
  <c r="AT51" i="18" s="1"/>
  <c r="AK51" i="18"/>
  <c r="AU51" i="18" s="1"/>
  <c r="AI51" i="18"/>
  <c r="AS51" i="18" s="1"/>
  <c r="AH51" i="18"/>
  <c r="AR51" i="18" s="1"/>
  <c r="AF51" i="18"/>
  <c r="AP51" i="18" s="1"/>
  <c r="AE55" i="18"/>
  <c r="AO55" i="18" s="1"/>
  <c r="AF55" i="18"/>
  <c r="AP55" i="18" s="1"/>
  <c r="AG55" i="18"/>
  <c r="AQ55" i="18" s="1"/>
  <c r="AD55" i="18"/>
  <c r="AN55" i="18" s="1"/>
  <c r="AI55" i="18"/>
  <c r="AS55" i="18" s="1"/>
  <c r="AJ55" i="18"/>
  <c r="AT55" i="18" s="1"/>
  <c r="AK55" i="18"/>
  <c r="AU55" i="18" s="1"/>
  <c r="AH55" i="18"/>
  <c r="AR55" i="18" s="1"/>
  <c r="AL55" i="18"/>
  <c r="AV55" i="18" s="1"/>
  <c r="AD59" i="18"/>
  <c r="AN59" i="18" s="1"/>
  <c r="AK59" i="18"/>
  <c r="AU59" i="18" s="1"/>
  <c r="AI59" i="18"/>
  <c r="AS59" i="18" s="1"/>
  <c r="AG59" i="18"/>
  <c r="AQ59" i="18" s="1"/>
  <c r="AE59" i="18"/>
  <c r="AO59" i="18" s="1"/>
  <c r="AL59" i="18"/>
  <c r="AV59" i="18" s="1"/>
  <c r="AJ59" i="18"/>
  <c r="AT59" i="18" s="1"/>
  <c r="AH59" i="18"/>
  <c r="AR59" i="18" s="1"/>
  <c r="AF59" i="18"/>
  <c r="AP59" i="18" s="1"/>
  <c r="AE63" i="18"/>
  <c r="AO63" i="18" s="1"/>
  <c r="AD63" i="18"/>
  <c r="AN63" i="18" s="1"/>
  <c r="AI63" i="18"/>
  <c r="AS63" i="18" s="1"/>
  <c r="AF63" i="18"/>
  <c r="AP63" i="18" s="1"/>
  <c r="AG63" i="18"/>
  <c r="AQ63" i="18" s="1"/>
  <c r="AJ63" i="18"/>
  <c r="AT63" i="18" s="1"/>
  <c r="AK63" i="18"/>
  <c r="AU63" i="18" s="1"/>
  <c r="AH63" i="18"/>
  <c r="AR63" i="18" s="1"/>
  <c r="AL63" i="18"/>
  <c r="AV63" i="18" s="1"/>
  <c r="AE69" i="18"/>
  <c r="AO69" i="18" s="1"/>
  <c r="AD69" i="18"/>
  <c r="AN69" i="18" s="1"/>
  <c r="AH69" i="18"/>
  <c r="AR69" i="18" s="1"/>
  <c r="AK69" i="18"/>
  <c r="AU69" i="18" s="1"/>
  <c r="AI69" i="18"/>
  <c r="AS69" i="18" s="1"/>
  <c r="AG69" i="18"/>
  <c r="AQ69" i="18" s="1"/>
  <c r="AL69" i="18"/>
  <c r="AV69" i="18" s="1"/>
  <c r="AJ69" i="18"/>
  <c r="AT69" i="18" s="1"/>
  <c r="AF69" i="18"/>
  <c r="AP69" i="18" s="1"/>
  <c r="AI73" i="18"/>
  <c r="AS73" i="18" s="1"/>
  <c r="AF73" i="18"/>
  <c r="AP73" i="18" s="1"/>
  <c r="AL73" i="18"/>
  <c r="AV73" i="18" s="1"/>
  <c r="AG73" i="18"/>
  <c r="AQ73" i="18" s="1"/>
  <c r="AJ73" i="18"/>
  <c r="AT73" i="18" s="1"/>
  <c r="AK73" i="18"/>
  <c r="AU73" i="18" s="1"/>
  <c r="AH73" i="18"/>
  <c r="AR73" i="18" s="1"/>
  <c r="AD77" i="18"/>
  <c r="AN77" i="18" s="1"/>
  <c r="AE77" i="18"/>
  <c r="AO77" i="18" s="1"/>
  <c r="AJ77" i="18"/>
  <c r="AT77" i="18" s="1"/>
  <c r="AH77" i="18"/>
  <c r="AR77" i="18" s="1"/>
  <c r="AE82" i="18"/>
  <c r="AO82" i="18" s="1"/>
  <c r="AD82" i="18"/>
  <c r="AN82" i="18" s="1"/>
  <c r="AG82" i="18"/>
  <c r="AQ82" i="18" s="1"/>
  <c r="AH82" i="18"/>
  <c r="AR82" i="18" s="1"/>
  <c r="AF82" i="18"/>
  <c r="AP82" i="18" s="1"/>
  <c r="AK82" i="18"/>
  <c r="AU82" i="18" s="1"/>
  <c r="AL82" i="18"/>
  <c r="AV82" i="18" s="1"/>
  <c r="AI82" i="18"/>
  <c r="AS82" i="18" s="1"/>
  <c r="AJ82" i="18"/>
  <c r="AT82" i="18" s="1"/>
  <c r="AE86" i="18"/>
  <c r="AO86" i="18" s="1"/>
  <c r="AD86" i="18"/>
  <c r="AN86" i="18" s="1"/>
  <c r="AJ86" i="18"/>
  <c r="AT86" i="18" s="1"/>
  <c r="AK86" i="18"/>
  <c r="AU86" i="18" s="1"/>
  <c r="AL86" i="18"/>
  <c r="AV86" i="18" s="1"/>
  <c r="AF86" i="18"/>
  <c r="AP86" i="18" s="1"/>
  <c r="AH86" i="18"/>
  <c r="AR86" i="18" s="1"/>
  <c r="AI86" i="18"/>
  <c r="AS86" i="18" s="1"/>
  <c r="AG86" i="18"/>
  <c r="AQ86" i="18" s="1"/>
  <c r="AE90" i="18"/>
  <c r="AO90" i="18" s="1"/>
  <c r="AD90" i="18"/>
  <c r="AN90" i="18" s="1"/>
  <c r="AG90" i="18"/>
  <c r="AQ90" i="18" s="1"/>
  <c r="AH90" i="18"/>
  <c r="AR90" i="18" s="1"/>
  <c r="AK90" i="18"/>
  <c r="AU90" i="18" s="1"/>
  <c r="AJ90" i="18"/>
  <c r="AT90" i="18" s="1"/>
  <c r="AF90" i="18"/>
  <c r="AP90" i="18" s="1"/>
  <c r="AL90" i="18"/>
  <c r="AV90" i="18" s="1"/>
  <c r="AI90" i="18"/>
  <c r="AS90" i="18" s="1"/>
  <c r="AD94" i="18"/>
  <c r="AN94" i="18" s="1"/>
  <c r="AE94" i="18"/>
  <c r="AO94" i="18" s="1"/>
  <c r="AG94" i="18"/>
  <c r="AQ94" i="18" s="1"/>
  <c r="AJ94" i="18"/>
  <c r="AT94" i="18" s="1"/>
  <c r="AH94" i="18"/>
  <c r="AR94" i="18" s="1"/>
  <c r="AK94" i="18"/>
  <c r="AU94" i="18" s="1"/>
  <c r="AL94" i="18"/>
  <c r="AV94" i="18" s="1"/>
  <c r="AF94" i="18"/>
  <c r="AP94" i="18" s="1"/>
  <c r="AI94" i="18"/>
  <c r="AS94" i="18" s="1"/>
  <c r="AD98" i="18"/>
  <c r="AN98" i="18" s="1"/>
  <c r="AE98" i="18"/>
  <c r="AO98" i="18" s="1"/>
  <c r="AJ98" i="18"/>
  <c r="AT98" i="18" s="1"/>
  <c r="AG98" i="18"/>
  <c r="AQ98" i="18" s="1"/>
  <c r="AH98" i="18"/>
  <c r="AR98" i="18" s="1"/>
  <c r="AK98" i="18"/>
  <c r="AU98" i="18" s="1"/>
  <c r="AL98" i="18"/>
  <c r="AV98" i="18" s="1"/>
  <c r="AI98" i="18"/>
  <c r="AS98" i="18" s="1"/>
  <c r="AF98" i="18"/>
  <c r="AP98" i="18" s="1"/>
  <c r="AD102" i="18"/>
  <c r="AN102" i="18" s="1"/>
  <c r="AE102" i="18"/>
  <c r="AO102" i="18" s="1"/>
  <c r="AK102" i="18"/>
  <c r="AU102" i="18" s="1"/>
  <c r="AL102" i="18"/>
  <c r="AV102" i="18" s="1"/>
  <c r="AF102" i="18"/>
  <c r="AP102" i="18" s="1"/>
  <c r="AG102" i="18"/>
  <c r="AQ102" i="18" s="1"/>
  <c r="AJ102" i="18"/>
  <c r="AT102" i="18" s="1"/>
  <c r="AH102" i="18"/>
  <c r="AR102" i="18" s="1"/>
  <c r="AI102" i="18"/>
  <c r="AS102" i="18" s="1"/>
  <c r="AE107" i="18"/>
  <c r="AO107" i="18" s="1"/>
  <c r="AD107" i="18"/>
  <c r="AN107" i="18" s="1"/>
  <c r="AL107" i="18"/>
  <c r="AV107" i="18" s="1"/>
  <c r="N58" i="6" s="1"/>
  <c r="AH107" i="18"/>
  <c r="AR107" i="18" s="1"/>
  <c r="J58" i="6" s="1"/>
  <c r="AF107" i="18"/>
  <c r="AP107" i="18" s="1"/>
  <c r="H58" i="6" s="1"/>
  <c r="AK107" i="18"/>
  <c r="AU107" i="18" s="1"/>
  <c r="M58" i="6" s="1"/>
  <c r="AI107" i="18"/>
  <c r="AS107" i="18" s="1"/>
  <c r="K58" i="6" s="1"/>
  <c r="AG107" i="18"/>
  <c r="AQ107" i="18" s="1"/>
  <c r="I58" i="6" s="1"/>
  <c r="AJ107" i="18"/>
  <c r="AT107" i="18" s="1"/>
  <c r="L58" i="6" s="1"/>
  <c r="AL111" i="18"/>
  <c r="AV111" i="18" s="1"/>
  <c r="AE111" i="18"/>
  <c r="AO111" i="18" s="1"/>
  <c r="AJ111" i="18"/>
  <c r="AT111" i="18" s="1"/>
  <c r="AF111" i="18"/>
  <c r="AP111" i="18" s="1"/>
  <c r="AI111" i="18"/>
  <c r="AS111" i="18" s="1"/>
  <c r="AG111" i="18"/>
  <c r="AQ111" i="18" s="1"/>
  <c r="AH111" i="18"/>
  <c r="AR111" i="18" s="1"/>
  <c r="AD111" i="18"/>
  <c r="AN111" i="18" s="1"/>
  <c r="AK111" i="18"/>
  <c r="AU111" i="18" s="1"/>
  <c r="AE115" i="18"/>
  <c r="AO115" i="18" s="1"/>
  <c r="AD115" i="18"/>
  <c r="AN115" i="18" s="1"/>
  <c r="AG115" i="18"/>
  <c r="AQ115" i="18" s="1"/>
  <c r="AJ115" i="18"/>
  <c r="AT115" i="18" s="1"/>
  <c r="AH115" i="18"/>
  <c r="AR115" i="18" s="1"/>
  <c r="AF115" i="18"/>
  <c r="AP115" i="18" s="1"/>
  <c r="AL115" i="18"/>
  <c r="AV115" i="18" s="1"/>
  <c r="AI115" i="18"/>
  <c r="AS115" i="18" s="1"/>
  <c r="AK115" i="18"/>
  <c r="AU115" i="18" s="1"/>
  <c r="AI120" i="18"/>
  <c r="AS120" i="18" s="1"/>
  <c r="AF120" i="18"/>
  <c r="AP120" i="18" s="1"/>
  <c r="AG120" i="18"/>
  <c r="AQ120" i="18" s="1"/>
  <c r="AH120" i="18"/>
  <c r="AR120" i="18" s="1"/>
  <c r="AL120" i="18"/>
  <c r="AV120" i="18" s="1"/>
  <c r="AK120" i="18"/>
  <c r="AU120" i="18" s="1"/>
  <c r="AD120" i="18"/>
  <c r="AN120" i="18" s="1"/>
  <c r="AJ120" i="18"/>
  <c r="AT120" i="18" s="1"/>
  <c r="AE120" i="18"/>
  <c r="AO120" i="18" s="1"/>
  <c r="AH124" i="18"/>
  <c r="AR124" i="18" s="1"/>
  <c r="AI124" i="18"/>
  <c r="AS124" i="18" s="1"/>
  <c r="AF124" i="18"/>
  <c r="AP124" i="18" s="1"/>
  <c r="AD124" i="18"/>
  <c r="AN124" i="18" s="1"/>
  <c r="AL124" i="18"/>
  <c r="AV124" i="18" s="1"/>
  <c r="AJ124" i="18"/>
  <c r="AT124" i="18" s="1"/>
  <c r="AG124" i="18"/>
  <c r="AQ124" i="18" s="1"/>
  <c r="AK124" i="18"/>
  <c r="AU124" i="18" s="1"/>
  <c r="AE124" i="18"/>
  <c r="AO124" i="18" s="1"/>
  <c r="AE129" i="18"/>
  <c r="AO129" i="18" s="1"/>
  <c r="AD129" i="18"/>
  <c r="AN129" i="18" s="1"/>
  <c r="AF129" i="18"/>
  <c r="AP129" i="18" s="1"/>
  <c r="AH129" i="18"/>
  <c r="AR129" i="18" s="1"/>
  <c r="AI129" i="18"/>
  <c r="AS129" i="18" s="1"/>
  <c r="AJ129" i="18"/>
  <c r="AT129" i="18" s="1"/>
  <c r="AG129" i="18"/>
  <c r="AQ129" i="18" s="1"/>
  <c r="AL129" i="18"/>
  <c r="AV129" i="18" s="1"/>
  <c r="AK129" i="18"/>
  <c r="AU129" i="18" s="1"/>
  <c r="AE133" i="18"/>
  <c r="AO133" i="18" s="1"/>
  <c r="AD133" i="18"/>
  <c r="AN133" i="18" s="1"/>
  <c r="AH133" i="18"/>
  <c r="AR133" i="18" s="1"/>
  <c r="AF133" i="18"/>
  <c r="AP133" i="18" s="1"/>
  <c r="AI133" i="18"/>
  <c r="AS133" i="18" s="1"/>
  <c r="AJ133" i="18"/>
  <c r="AT133" i="18" s="1"/>
  <c r="AG133" i="18"/>
  <c r="AQ133" i="18" s="1"/>
  <c r="AK133" i="18"/>
  <c r="AU133" i="18" s="1"/>
  <c r="AL133" i="18"/>
  <c r="AV133" i="18" s="1"/>
  <c r="AE137" i="18"/>
  <c r="AO137" i="18" s="1"/>
  <c r="AD137" i="18"/>
  <c r="AN137" i="18" s="1"/>
  <c r="AH137" i="18"/>
  <c r="AR137" i="18" s="1"/>
  <c r="AI137" i="18"/>
  <c r="AS137" i="18" s="1"/>
  <c r="AJ137" i="18"/>
  <c r="AT137" i="18" s="1"/>
  <c r="AK137" i="18"/>
  <c r="AU137" i="18" s="1"/>
  <c r="AF137" i="18"/>
  <c r="AP137" i="18" s="1"/>
  <c r="AL137" i="18"/>
  <c r="AV137" i="18" s="1"/>
  <c r="AG137" i="18"/>
  <c r="AQ137" i="18" s="1"/>
  <c r="AE141" i="18"/>
  <c r="AO141" i="18" s="1"/>
  <c r="AD141" i="18"/>
  <c r="AN141" i="18" s="1"/>
  <c r="AL141" i="18"/>
  <c r="AV141" i="18" s="1"/>
  <c r="AH141" i="18"/>
  <c r="AR141" i="18" s="1"/>
  <c r="AF141" i="18"/>
  <c r="AP141" i="18" s="1"/>
  <c r="AI141" i="18"/>
  <c r="AS141" i="18" s="1"/>
  <c r="AG141" i="18"/>
  <c r="AQ141" i="18" s="1"/>
  <c r="AJ141" i="18"/>
  <c r="AT141" i="18" s="1"/>
  <c r="AK141" i="18"/>
  <c r="AU141" i="18" s="1"/>
  <c r="AE145" i="18"/>
  <c r="AO145" i="18" s="1"/>
  <c r="AD145" i="18"/>
  <c r="AN145" i="18" s="1"/>
  <c r="AH145" i="18"/>
  <c r="AR145" i="18" s="1"/>
  <c r="AL145" i="18"/>
  <c r="AV145" i="18" s="1"/>
  <c r="AF145" i="18"/>
  <c r="AP145" i="18" s="1"/>
  <c r="AI145" i="18"/>
  <c r="AS145" i="18" s="1"/>
  <c r="AJ145" i="18"/>
  <c r="AT145" i="18" s="1"/>
  <c r="AG145" i="18"/>
  <c r="AQ145" i="18" s="1"/>
  <c r="AK145" i="18"/>
  <c r="AU145" i="18" s="1"/>
  <c r="AE177" i="18"/>
  <c r="AO177" i="18" s="1"/>
  <c r="AD177" i="18"/>
  <c r="AN177" i="18" s="1"/>
  <c r="AI177" i="18"/>
  <c r="AS177" i="18" s="1"/>
  <c r="AF177" i="18"/>
  <c r="AP177" i="18" s="1"/>
  <c r="AG177" i="18"/>
  <c r="AQ177" i="18" s="1"/>
  <c r="AJ177" i="18"/>
  <c r="AT177" i="18" s="1"/>
  <c r="AK177" i="18"/>
  <c r="AU177" i="18" s="1"/>
  <c r="AH177" i="18"/>
  <c r="AR177" i="18" s="1"/>
  <c r="AL177" i="18"/>
  <c r="AV177" i="18" s="1"/>
  <c r="AE181" i="18"/>
  <c r="AO181" i="18" s="1"/>
  <c r="AD181" i="18"/>
  <c r="AN181" i="18" s="1"/>
  <c r="AF181" i="18"/>
  <c r="AP181" i="18" s="1"/>
  <c r="AG181" i="18"/>
  <c r="AQ181" i="18" s="1"/>
  <c r="AJ181" i="18"/>
  <c r="AT181" i="18" s="1"/>
  <c r="AK181" i="18"/>
  <c r="AU181" i="18" s="1"/>
  <c r="AH181" i="18"/>
  <c r="AR181" i="18" s="1"/>
  <c r="AL181" i="18"/>
  <c r="AV181" i="18" s="1"/>
  <c r="AI181" i="18"/>
  <c r="AS181" i="18" s="1"/>
  <c r="AE185" i="18"/>
  <c r="AO185" i="18" s="1"/>
  <c r="AD185" i="18"/>
  <c r="AN185" i="18" s="1"/>
  <c r="AJ185" i="18"/>
  <c r="AT185" i="18" s="1"/>
  <c r="AK185" i="18"/>
  <c r="AU185" i="18" s="1"/>
  <c r="AL185" i="18"/>
  <c r="AV185" i="18" s="1"/>
  <c r="AH185" i="18"/>
  <c r="AR185" i="18" s="1"/>
  <c r="AI185" i="18"/>
  <c r="AS185" i="18" s="1"/>
  <c r="AF185" i="18"/>
  <c r="AP185" i="18" s="1"/>
  <c r="AG185" i="18"/>
  <c r="AQ185" i="18" s="1"/>
  <c r="AE189" i="18"/>
  <c r="AO189" i="18" s="1"/>
  <c r="AD189" i="18"/>
  <c r="AN189" i="18" s="1"/>
  <c r="AI189" i="18"/>
  <c r="AS189" i="18" s="1"/>
  <c r="AF189" i="18"/>
  <c r="AP189" i="18" s="1"/>
  <c r="AG189" i="18"/>
  <c r="AQ189" i="18" s="1"/>
  <c r="AJ189" i="18"/>
  <c r="AT189" i="18" s="1"/>
  <c r="AL189" i="18"/>
  <c r="AV189" i="18" s="1"/>
  <c r="AK189" i="18"/>
  <c r="AU189" i="18" s="1"/>
  <c r="AH189" i="18"/>
  <c r="AR189" i="18" s="1"/>
  <c r="AE193" i="18"/>
  <c r="AO193" i="18" s="1"/>
  <c r="AD193" i="18"/>
  <c r="AN193" i="18" s="1"/>
  <c r="AF193" i="18"/>
  <c r="AP193" i="18" s="1"/>
  <c r="AG193" i="18"/>
  <c r="AQ193" i="18" s="1"/>
  <c r="AJ193" i="18"/>
  <c r="AT193" i="18" s="1"/>
  <c r="AK193" i="18"/>
  <c r="AU193" i="18" s="1"/>
  <c r="AI193" i="18"/>
  <c r="AS193" i="18" s="1"/>
  <c r="AH193" i="18"/>
  <c r="AR193" i="18" s="1"/>
  <c r="AL193" i="18"/>
  <c r="AV193" i="18" s="1"/>
  <c r="AH198" i="18"/>
  <c r="AR198" i="18" s="1"/>
  <c r="AG198" i="18"/>
  <c r="AQ198" i="18" s="1"/>
  <c r="AL198" i="18"/>
  <c r="AV198" i="18" s="1"/>
  <c r="AI198" i="18"/>
  <c r="AS198" i="18" s="1"/>
  <c r="AK198" i="18"/>
  <c r="AU198" i="18" s="1"/>
  <c r="AE198" i="18"/>
  <c r="AO198" i="18" s="1"/>
  <c r="AF198" i="18"/>
  <c r="AP198" i="18" s="1"/>
  <c r="AJ198" i="18"/>
  <c r="AT198" i="18" s="1"/>
  <c r="AD198" i="18"/>
  <c r="AN198" i="18" s="1"/>
  <c r="AH202" i="18"/>
  <c r="AR202" i="18" s="1"/>
  <c r="AG202" i="18"/>
  <c r="AQ202" i="18" s="1"/>
  <c r="AD202" i="18"/>
  <c r="AN202" i="18" s="1"/>
  <c r="AL202" i="18"/>
  <c r="AV202" i="18" s="1"/>
  <c r="AK202" i="18"/>
  <c r="AU202" i="18" s="1"/>
  <c r="AF202" i="18"/>
  <c r="AP202" i="18" s="1"/>
  <c r="AE202" i="18"/>
  <c r="AO202" i="18" s="1"/>
  <c r="AJ202" i="18"/>
  <c r="AT202" i="18" s="1"/>
  <c r="AI202" i="18"/>
  <c r="AS202" i="18" s="1"/>
  <c r="AE256" i="18"/>
  <c r="AO256" i="18" s="1"/>
  <c r="AD256" i="18"/>
  <c r="AN256" i="18" s="1"/>
  <c r="AJ256" i="18"/>
  <c r="AT256" i="18" s="1"/>
  <c r="AG256" i="18"/>
  <c r="AQ256" i="18" s="1"/>
  <c r="AK256" i="18"/>
  <c r="AU256" i="18" s="1"/>
  <c r="AF256" i="18"/>
  <c r="AP256" i="18" s="1"/>
  <c r="AL256" i="18"/>
  <c r="AV256" i="18" s="1"/>
  <c r="AI256" i="18"/>
  <c r="AS256" i="18" s="1"/>
  <c r="AH256" i="18"/>
  <c r="AR256" i="18" s="1"/>
  <c r="AE260" i="18"/>
  <c r="AO260" i="18" s="1"/>
  <c r="AD260" i="18"/>
  <c r="AN260" i="18" s="1"/>
  <c r="AK260" i="18"/>
  <c r="AU260" i="18" s="1"/>
  <c r="AF260" i="18"/>
  <c r="AP260" i="18" s="1"/>
  <c r="AI260" i="18"/>
  <c r="AS260" i="18" s="1"/>
  <c r="AJ260" i="18"/>
  <c r="AT260" i="18" s="1"/>
  <c r="AG260" i="18"/>
  <c r="AQ260" i="18" s="1"/>
  <c r="AH260" i="18"/>
  <c r="AR260" i="18" s="1"/>
  <c r="AL260" i="18"/>
  <c r="AV260" i="18" s="1"/>
  <c r="AE264" i="18"/>
  <c r="AO264" i="18" s="1"/>
  <c r="AD264" i="18"/>
  <c r="AN264" i="18" s="1"/>
  <c r="AF264" i="18"/>
  <c r="AP264" i="18" s="1"/>
  <c r="AJ264" i="18"/>
  <c r="AT264" i="18" s="1"/>
  <c r="AG264" i="18"/>
  <c r="AQ264" i="18" s="1"/>
  <c r="AH264" i="18"/>
  <c r="AR264" i="18" s="1"/>
  <c r="AK264" i="18"/>
  <c r="AU264" i="18" s="1"/>
  <c r="AL264" i="18"/>
  <c r="AV264" i="18" s="1"/>
  <c r="AI264" i="18"/>
  <c r="AS264" i="18" s="1"/>
  <c r="AE268" i="18"/>
  <c r="AO268" i="18" s="1"/>
  <c r="AD268" i="18"/>
  <c r="AN268" i="18" s="1"/>
  <c r="AF268" i="18"/>
  <c r="AP268" i="18" s="1"/>
  <c r="AJ268" i="18"/>
  <c r="AT268" i="18" s="1"/>
  <c r="AG268" i="18"/>
  <c r="AQ268" i="18" s="1"/>
  <c r="AH268" i="18"/>
  <c r="AR268" i="18" s="1"/>
  <c r="AK268" i="18"/>
  <c r="AU268" i="18" s="1"/>
  <c r="AL268" i="18"/>
  <c r="AV268" i="18" s="1"/>
  <c r="AI268" i="18"/>
  <c r="AS268" i="18" s="1"/>
  <c r="AE272" i="18"/>
  <c r="AO272" i="18" s="1"/>
  <c r="AD272" i="18"/>
  <c r="AN272" i="18" s="1"/>
  <c r="AJ272" i="18"/>
  <c r="AT272" i="18" s="1"/>
  <c r="AG272" i="18"/>
  <c r="AQ272" i="18" s="1"/>
  <c r="AK272" i="18"/>
  <c r="AU272" i="18" s="1"/>
  <c r="AL272" i="18"/>
  <c r="AV272" i="18" s="1"/>
  <c r="AI272" i="18"/>
  <c r="AS272" i="18" s="1"/>
  <c r="AH272" i="18"/>
  <c r="AR272" i="18" s="1"/>
  <c r="AF272" i="18"/>
  <c r="AP272" i="18" s="1"/>
  <c r="AF277" i="18"/>
  <c r="AP277" i="18" s="1"/>
  <c r="AJ277" i="18"/>
  <c r="AT277" i="18" s="1"/>
  <c r="AL277" i="18"/>
  <c r="AV277" i="18" s="1"/>
  <c r="AD277" i="18"/>
  <c r="AN277" i="18" s="1"/>
  <c r="AK277" i="18"/>
  <c r="AU277" i="18" s="1"/>
  <c r="AH277" i="18"/>
  <c r="AR277" i="18" s="1"/>
  <c r="AI277" i="18"/>
  <c r="AS277" i="18" s="1"/>
  <c r="AG277" i="18"/>
  <c r="AQ277" i="18" s="1"/>
  <c r="AE277" i="18"/>
  <c r="AO277" i="18" s="1"/>
  <c r="AG281" i="18"/>
  <c r="AQ281" i="18" s="1"/>
  <c r="AK281" i="18"/>
  <c r="AU281" i="18" s="1"/>
  <c r="AH281" i="18"/>
  <c r="AR281" i="18" s="1"/>
  <c r="AD281" i="18"/>
  <c r="AN281" i="18" s="1"/>
  <c r="AL281" i="18"/>
  <c r="AV281" i="18" s="1"/>
  <c r="AI281" i="18"/>
  <c r="AS281" i="18" s="1"/>
  <c r="AF281" i="18"/>
  <c r="AP281" i="18" s="1"/>
  <c r="AJ281" i="18"/>
  <c r="AT281" i="18" s="1"/>
  <c r="AE281" i="18"/>
  <c r="AO281" i="18" s="1"/>
  <c r="AJ286" i="18"/>
  <c r="AT286" i="18" s="1"/>
  <c r="AL286" i="18"/>
  <c r="AV286" i="18" s="1"/>
  <c r="AG286" i="18"/>
  <c r="AQ286" i="18" s="1"/>
  <c r="AD286" i="18"/>
  <c r="AN286" i="18" s="1"/>
  <c r="AI286" i="18"/>
  <c r="AS286" i="18" s="1"/>
  <c r="AE286" i="18"/>
  <c r="AO286" i="18" s="1"/>
  <c r="AK286" i="18"/>
  <c r="AU286" i="18" s="1"/>
  <c r="AF286" i="18"/>
  <c r="AP286" i="18" s="1"/>
  <c r="AH286" i="18"/>
  <c r="AR286" i="18" s="1"/>
  <c r="AE310" i="18"/>
  <c r="AO310" i="18" s="1"/>
  <c r="AD310" i="18"/>
  <c r="AN310" i="18" s="1"/>
  <c r="AF310" i="18"/>
  <c r="AP310" i="18" s="1"/>
  <c r="AH310" i="18"/>
  <c r="AR310" i="18" s="1"/>
  <c r="AK310" i="18"/>
  <c r="AU310" i="18" s="1"/>
  <c r="AJ310" i="18"/>
  <c r="AT310" i="18" s="1"/>
  <c r="AI310" i="18"/>
  <c r="AS310" i="18" s="1"/>
  <c r="AL310" i="18"/>
  <c r="AV310" i="18" s="1"/>
  <c r="AG310" i="18"/>
  <c r="AQ310" i="18" s="1"/>
  <c r="AE314" i="18"/>
  <c r="AO314" i="18" s="1"/>
  <c r="AD314" i="18"/>
  <c r="AN314" i="18" s="1"/>
  <c r="AH314" i="18"/>
  <c r="AR314" i="18" s="1"/>
  <c r="AJ314" i="18"/>
  <c r="AT314" i="18" s="1"/>
  <c r="AI314" i="18"/>
  <c r="AS314" i="18" s="1"/>
  <c r="AG314" i="18"/>
  <c r="AQ314" i="18" s="1"/>
  <c r="AK314" i="18"/>
  <c r="AU314" i="18" s="1"/>
  <c r="AF314" i="18"/>
  <c r="AP314" i="18" s="1"/>
  <c r="AL314" i="18"/>
  <c r="AV314" i="18" s="1"/>
  <c r="AE318" i="18"/>
  <c r="AO318" i="18" s="1"/>
  <c r="AD318" i="18"/>
  <c r="AN318" i="18" s="1"/>
  <c r="AI318" i="18"/>
  <c r="AS318" i="18" s="1"/>
  <c r="AJ318" i="18"/>
  <c r="AT318" i="18" s="1"/>
  <c r="AG318" i="18"/>
  <c r="AQ318" i="18" s="1"/>
  <c r="AH318" i="18"/>
  <c r="AR318" i="18" s="1"/>
  <c r="AK318" i="18"/>
  <c r="AU318" i="18" s="1"/>
  <c r="AL318" i="18"/>
  <c r="AV318" i="18" s="1"/>
  <c r="AF318" i="18"/>
  <c r="AP318" i="18" s="1"/>
  <c r="AE322" i="18"/>
  <c r="AO322" i="18" s="1"/>
  <c r="AD322" i="18"/>
  <c r="AN322" i="18" s="1"/>
  <c r="AI322" i="18"/>
  <c r="AS322" i="18" s="1"/>
  <c r="AG322" i="18"/>
  <c r="AQ322" i="18" s="1"/>
  <c r="AH322" i="18"/>
  <c r="AR322" i="18" s="1"/>
  <c r="AK322" i="18"/>
  <c r="AU322" i="18" s="1"/>
  <c r="AL322" i="18"/>
  <c r="AV322" i="18" s="1"/>
  <c r="AF322" i="18"/>
  <c r="AP322" i="18" s="1"/>
  <c r="AJ322" i="18"/>
  <c r="AT322" i="18" s="1"/>
  <c r="AE326" i="18"/>
  <c r="AO326" i="18" s="1"/>
  <c r="AD326" i="18"/>
  <c r="AN326" i="18" s="1"/>
  <c r="AI326" i="18"/>
  <c r="AS326" i="18" s="1"/>
  <c r="AK326" i="18"/>
  <c r="AU326" i="18" s="1"/>
  <c r="AL326" i="18"/>
  <c r="AV326" i="18" s="1"/>
  <c r="AF326" i="18"/>
  <c r="AP326" i="18" s="1"/>
  <c r="AJ326" i="18"/>
  <c r="AT326" i="18" s="1"/>
  <c r="AH326" i="18"/>
  <c r="AR326" i="18" s="1"/>
  <c r="AG326" i="18"/>
  <c r="AQ326" i="18" s="1"/>
  <c r="AJ331" i="18"/>
  <c r="AT331" i="18" s="1"/>
  <c r="AD331" i="18"/>
  <c r="AN331" i="18" s="1"/>
  <c r="AE331" i="18"/>
  <c r="AO331" i="18" s="1"/>
  <c r="AF331" i="18"/>
  <c r="AP331" i="18" s="1"/>
  <c r="AK331" i="18"/>
  <c r="AU331" i="18" s="1"/>
  <c r="AI331" i="18"/>
  <c r="AS331" i="18" s="1"/>
  <c r="AL331" i="18"/>
  <c r="AV331" i="18" s="1"/>
  <c r="AG331" i="18"/>
  <c r="AQ331" i="18" s="1"/>
  <c r="AH331" i="18"/>
  <c r="AR331" i="18" s="1"/>
  <c r="AJ335" i="18"/>
  <c r="AT335" i="18" s="1"/>
  <c r="AD335" i="18"/>
  <c r="AN335" i="18" s="1"/>
  <c r="AL335" i="18"/>
  <c r="AV335" i="18" s="1"/>
  <c r="AI335" i="18"/>
  <c r="AS335" i="18" s="1"/>
  <c r="AF335" i="18"/>
  <c r="AP335" i="18" s="1"/>
  <c r="AG335" i="18"/>
  <c r="AQ335" i="18" s="1"/>
  <c r="AH335" i="18"/>
  <c r="AR335" i="18" s="1"/>
  <c r="AK335" i="18"/>
  <c r="AU335" i="18" s="1"/>
  <c r="AE335" i="18"/>
  <c r="AO335" i="18" s="1"/>
  <c r="AE363" i="18"/>
  <c r="AO363" i="18" s="1"/>
  <c r="AD363" i="18"/>
  <c r="AN363" i="18" s="1"/>
  <c r="AL363" i="18"/>
  <c r="AV363" i="18" s="1"/>
  <c r="AJ363" i="18"/>
  <c r="AT363" i="18" s="1"/>
  <c r="AG363" i="18"/>
  <c r="AQ363" i="18" s="1"/>
  <c r="AK363" i="18"/>
  <c r="AU363" i="18" s="1"/>
  <c r="AF363" i="18"/>
  <c r="AP363" i="18" s="1"/>
  <c r="AH363" i="18"/>
  <c r="AR363" i="18" s="1"/>
  <c r="AI363" i="18"/>
  <c r="AS363" i="18" s="1"/>
  <c r="AK367" i="18"/>
  <c r="AU367" i="18" s="1"/>
  <c r="AD367" i="18"/>
  <c r="AN367" i="18" s="1"/>
  <c r="AH367" i="18"/>
  <c r="AR367" i="18" s="1"/>
  <c r="AE367" i="18"/>
  <c r="AO367" i="18" s="1"/>
  <c r="AL367" i="18"/>
  <c r="AV367" i="18" s="1"/>
  <c r="AI367" i="18"/>
  <c r="AS367" i="18" s="1"/>
  <c r="AF367" i="18"/>
  <c r="AP367" i="18" s="1"/>
  <c r="AG367" i="18"/>
  <c r="AQ367" i="18" s="1"/>
  <c r="AJ367" i="18"/>
  <c r="AT367" i="18" s="1"/>
  <c r="AK371" i="18"/>
  <c r="AU371" i="18" s="1"/>
  <c r="AI371" i="18"/>
  <c r="AS371" i="18" s="1"/>
  <c r="AG371" i="18"/>
  <c r="AQ371" i="18" s="1"/>
  <c r="AE371" i="18"/>
  <c r="AO371" i="18" s="1"/>
  <c r="AL371" i="18"/>
  <c r="AV371" i="18" s="1"/>
  <c r="AJ371" i="18"/>
  <c r="AT371" i="18" s="1"/>
  <c r="AH371" i="18"/>
  <c r="AR371" i="18" s="1"/>
  <c r="AF371" i="18"/>
  <c r="AP371" i="18" s="1"/>
  <c r="AD371" i="18"/>
  <c r="AN371" i="18" s="1"/>
  <c r="AE28" i="18"/>
  <c r="AO28" i="18" s="1"/>
  <c r="AD28" i="18"/>
  <c r="AN28" i="18" s="1"/>
  <c r="AH28" i="18"/>
  <c r="AR28" i="18" s="1"/>
  <c r="AI28" i="18"/>
  <c r="AS28" i="18" s="1"/>
  <c r="AF28" i="18"/>
  <c r="AP28" i="18" s="1"/>
  <c r="AG28" i="18"/>
  <c r="AQ28" i="18" s="1"/>
  <c r="AL28" i="18"/>
  <c r="AV28" i="18" s="1"/>
  <c r="AJ28" i="18"/>
  <c r="AT28" i="18" s="1"/>
  <c r="AK28" i="18"/>
  <c r="AU28" i="18" s="1"/>
  <c r="AE58" i="18"/>
  <c r="AO58" i="18" s="1"/>
  <c r="AD58" i="18"/>
  <c r="AN58" i="18" s="1"/>
  <c r="AH58" i="18"/>
  <c r="AR58" i="18" s="1"/>
  <c r="AI58" i="18"/>
  <c r="AS58" i="18" s="1"/>
  <c r="AF58" i="18"/>
  <c r="AP58" i="18" s="1"/>
  <c r="AG58" i="18"/>
  <c r="AQ58" i="18" s="1"/>
  <c r="AL58" i="18"/>
  <c r="AV58" i="18" s="1"/>
  <c r="AJ58" i="18"/>
  <c r="AT58" i="18" s="1"/>
  <c r="AK58" i="18"/>
  <c r="AU58" i="18" s="1"/>
  <c r="AH72" i="18"/>
  <c r="AR72" i="18" s="1"/>
  <c r="AG72" i="18"/>
  <c r="AQ72" i="18" s="1"/>
  <c r="AI72" i="18"/>
  <c r="AS72" i="18" s="1"/>
  <c r="AJ72" i="18"/>
  <c r="AT72" i="18" s="1"/>
  <c r="AL72" i="18"/>
  <c r="AV72" i="18" s="1"/>
  <c r="AK72" i="18"/>
  <c r="AU72" i="18" s="1"/>
  <c r="AF72" i="18"/>
  <c r="AP72" i="18" s="1"/>
  <c r="AD85" i="18"/>
  <c r="AN85" i="18" s="1"/>
  <c r="AE85" i="18"/>
  <c r="AO85" i="18" s="1"/>
  <c r="AF85" i="18"/>
  <c r="AP85" i="18" s="1"/>
  <c r="AI85" i="18"/>
  <c r="AS85" i="18" s="1"/>
  <c r="AG85" i="18"/>
  <c r="AQ85" i="18" s="1"/>
  <c r="AJ85" i="18"/>
  <c r="AT85" i="18" s="1"/>
  <c r="AK85" i="18"/>
  <c r="AU85" i="18" s="1"/>
  <c r="AH85" i="18"/>
  <c r="AR85" i="18" s="1"/>
  <c r="AL85" i="18"/>
  <c r="AV85" i="18" s="1"/>
  <c r="AE97" i="18"/>
  <c r="AO97" i="18" s="1"/>
  <c r="AD97" i="18"/>
  <c r="AN97" i="18" s="1"/>
  <c r="AF97" i="18"/>
  <c r="AP97" i="18" s="1"/>
  <c r="AG97" i="18"/>
  <c r="AQ97" i="18" s="1"/>
  <c r="AK97" i="18"/>
  <c r="AU97" i="18" s="1"/>
  <c r="AH97" i="18"/>
  <c r="AR97" i="18" s="1"/>
  <c r="AL97" i="18"/>
  <c r="AV97" i="18" s="1"/>
  <c r="AJ97" i="18"/>
  <c r="AT97" i="18" s="1"/>
  <c r="AI97" i="18"/>
  <c r="AS97" i="18" s="1"/>
  <c r="AL110" i="18"/>
  <c r="AV110" i="18" s="1"/>
  <c r="AK110" i="18"/>
  <c r="AU110" i="18" s="1"/>
  <c r="AD110" i="18"/>
  <c r="AN110" i="18" s="1"/>
  <c r="AE110" i="18"/>
  <c r="AO110" i="18" s="1"/>
  <c r="AI110" i="18"/>
  <c r="AS110" i="18" s="1"/>
  <c r="AF110" i="18"/>
  <c r="AP110" i="18" s="1"/>
  <c r="AH110" i="18"/>
  <c r="AR110" i="18" s="1"/>
  <c r="AJ110" i="18"/>
  <c r="AT110" i="18" s="1"/>
  <c r="AG110" i="18"/>
  <c r="AQ110" i="18" s="1"/>
  <c r="AE132" i="18"/>
  <c r="AO132" i="18" s="1"/>
  <c r="AD132" i="18"/>
  <c r="AN132" i="18" s="1"/>
  <c r="AL132" i="18"/>
  <c r="AV132" i="18" s="1"/>
  <c r="AK132" i="18"/>
  <c r="AU132" i="18" s="1"/>
  <c r="AG132" i="18"/>
  <c r="AQ132" i="18" s="1"/>
  <c r="AH132" i="18"/>
  <c r="AR132" i="18" s="1"/>
  <c r="AF132" i="18"/>
  <c r="AP132" i="18" s="1"/>
  <c r="AI132" i="18"/>
  <c r="AS132" i="18" s="1"/>
  <c r="AJ132" i="18"/>
  <c r="AT132" i="18" s="1"/>
  <c r="AE144" i="18"/>
  <c r="AO144" i="18" s="1"/>
  <c r="AD144" i="18"/>
  <c r="AN144" i="18" s="1"/>
  <c r="AK144" i="18"/>
  <c r="AU144" i="18" s="1"/>
  <c r="AG144" i="18"/>
  <c r="AQ144" i="18" s="1"/>
  <c r="AH144" i="18"/>
  <c r="AR144" i="18" s="1"/>
  <c r="AI144" i="18"/>
  <c r="AS144" i="18" s="1"/>
  <c r="AL144" i="18"/>
  <c r="AV144" i="18" s="1"/>
  <c r="AJ144" i="18"/>
  <c r="AT144" i="18" s="1"/>
  <c r="AF144" i="18"/>
  <c r="AP144" i="18" s="1"/>
  <c r="AE180" i="18"/>
  <c r="AO180" i="18" s="1"/>
  <c r="AD180" i="18"/>
  <c r="AN180" i="18" s="1"/>
  <c r="AH180" i="18"/>
  <c r="AR180" i="18" s="1"/>
  <c r="AF180" i="18"/>
  <c r="AP180" i="18" s="1"/>
  <c r="AI180" i="18"/>
  <c r="AS180" i="18" s="1"/>
  <c r="AK180" i="18"/>
  <c r="AU180" i="18" s="1"/>
  <c r="AL180" i="18"/>
  <c r="AV180" i="18" s="1"/>
  <c r="AJ180" i="18"/>
  <c r="AT180" i="18" s="1"/>
  <c r="AG180" i="18"/>
  <c r="AQ180" i="18" s="1"/>
  <c r="AE192" i="18"/>
  <c r="AO192" i="18" s="1"/>
  <c r="AD192" i="18"/>
  <c r="AN192" i="18" s="1"/>
  <c r="AL192" i="18"/>
  <c r="AV192" i="18" s="1"/>
  <c r="AI192" i="18"/>
  <c r="AS192" i="18" s="1"/>
  <c r="AJ192" i="18"/>
  <c r="AT192" i="18" s="1"/>
  <c r="AH192" i="18"/>
  <c r="AR192" i="18" s="1"/>
  <c r="AK192" i="18"/>
  <c r="AU192" i="18" s="1"/>
  <c r="AF192" i="18"/>
  <c r="AP192" i="18" s="1"/>
  <c r="AG192" i="18"/>
  <c r="AQ192" i="18" s="1"/>
  <c r="AE259" i="18"/>
  <c r="AO259" i="18" s="1"/>
  <c r="AD259" i="18"/>
  <c r="AN259" i="18" s="1"/>
  <c r="AI259" i="18"/>
  <c r="AS259" i="18" s="1"/>
  <c r="AF259" i="18"/>
  <c r="AP259" i="18" s="1"/>
  <c r="AG259" i="18"/>
  <c r="AQ259" i="18" s="1"/>
  <c r="AJ259" i="18"/>
  <c r="AT259" i="18" s="1"/>
  <c r="AK259" i="18"/>
  <c r="AU259" i="18" s="1"/>
  <c r="AH259" i="18"/>
  <c r="AR259" i="18" s="1"/>
  <c r="AL259" i="18"/>
  <c r="AV259" i="18" s="1"/>
  <c r="AE271" i="18"/>
  <c r="AO271" i="18" s="1"/>
  <c r="AD271" i="18"/>
  <c r="AN271" i="18" s="1"/>
  <c r="AI271" i="18"/>
  <c r="AS271" i="18" s="1"/>
  <c r="AJ271" i="18"/>
  <c r="AT271" i="18" s="1"/>
  <c r="AL271" i="18"/>
  <c r="AV271" i="18" s="1"/>
  <c r="AG271" i="18"/>
  <c r="AQ271" i="18" s="1"/>
  <c r="AK271" i="18"/>
  <c r="AU271" i="18" s="1"/>
  <c r="AH271" i="18"/>
  <c r="AR271" i="18" s="1"/>
  <c r="AF271" i="18"/>
  <c r="AP271" i="18" s="1"/>
  <c r="AE317" i="18"/>
  <c r="AO317" i="18" s="1"/>
  <c r="AD317" i="18"/>
  <c r="AN317" i="18" s="1"/>
  <c r="AL317" i="18"/>
  <c r="AV317" i="18" s="1"/>
  <c r="AH317" i="18"/>
  <c r="AR317" i="18" s="1"/>
  <c r="AJ317" i="18"/>
  <c r="AT317" i="18" s="1"/>
  <c r="AK317" i="18"/>
  <c r="AU317" i="18" s="1"/>
  <c r="AI317" i="18"/>
  <c r="AS317" i="18" s="1"/>
  <c r="AF317" i="18"/>
  <c r="AP317" i="18" s="1"/>
  <c r="AG317" i="18"/>
  <c r="AQ317" i="18" s="1"/>
  <c r="AD72" i="18"/>
  <c r="AN72" i="18" s="1"/>
  <c r="AD22" i="18"/>
  <c r="AN22" i="18" s="1"/>
  <c r="AE22" i="18"/>
  <c r="AO22" i="18" s="1"/>
  <c r="AI22" i="18"/>
  <c r="AS22" i="18" s="1"/>
  <c r="AF22" i="18"/>
  <c r="AP22" i="18" s="1"/>
  <c r="AG22" i="18"/>
  <c r="AQ22" i="18" s="1"/>
  <c r="AJ22" i="18"/>
  <c r="AT22" i="18" s="1"/>
  <c r="AK22" i="18"/>
  <c r="AU22" i="18" s="1"/>
  <c r="AH22" i="18"/>
  <c r="AR22" i="18" s="1"/>
  <c r="AL22" i="18"/>
  <c r="AV22" i="18" s="1"/>
  <c r="AD30" i="18"/>
  <c r="AN30" i="18" s="1"/>
  <c r="AE30" i="18"/>
  <c r="AO30" i="18" s="1"/>
  <c r="AJ30" i="18"/>
  <c r="AT30" i="18" s="1"/>
  <c r="AK30" i="18"/>
  <c r="AU30" i="18" s="1"/>
  <c r="AH30" i="18"/>
  <c r="AR30" i="18" s="1"/>
  <c r="AL30" i="18"/>
  <c r="AV30" i="18" s="1"/>
  <c r="AG30" i="18"/>
  <c r="AQ30" i="18" s="1"/>
  <c r="AI30" i="18"/>
  <c r="AS30" i="18" s="1"/>
  <c r="AF30" i="18"/>
  <c r="AP30" i="18" s="1"/>
  <c r="AE34" i="18"/>
  <c r="AO34" i="18" s="1"/>
  <c r="AD34" i="18"/>
  <c r="AN34" i="18" s="1"/>
  <c r="AL34" i="18"/>
  <c r="AV34" i="18" s="1"/>
  <c r="AI34" i="18"/>
  <c r="AS34" i="18" s="1"/>
  <c r="AF34" i="18"/>
  <c r="AP34" i="18" s="1"/>
  <c r="AG34" i="18"/>
  <c r="AQ34" i="18" s="1"/>
  <c r="AJ34" i="18"/>
  <c r="AT34" i="18" s="1"/>
  <c r="AK34" i="18"/>
  <c r="AU34" i="18" s="1"/>
  <c r="AH34" i="18"/>
  <c r="AR34" i="18" s="1"/>
  <c r="AE38" i="18"/>
  <c r="AO38" i="18" s="1"/>
  <c r="AD38" i="18"/>
  <c r="AN38" i="18" s="1"/>
  <c r="AI38" i="18"/>
  <c r="AS38" i="18" s="1"/>
  <c r="AF38" i="18"/>
  <c r="AP38" i="18" s="1"/>
  <c r="AG38" i="18"/>
  <c r="AQ38" i="18" s="1"/>
  <c r="AJ38" i="18"/>
  <c r="AT38" i="18" s="1"/>
  <c r="AK38" i="18"/>
  <c r="AU38" i="18" s="1"/>
  <c r="AH38" i="18"/>
  <c r="AR38" i="18" s="1"/>
  <c r="AL38" i="18"/>
  <c r="AV38" i="18" s="1"/>
  <c r="AD48" i="18"/>
  <c r="AN48" i="18" s="1"/>
  <c r="AE48" i="18"/>
  <c r="AO48" i="18" s="1"/>
  <c r="G39" i="6" s="1"/>
  <c r="AK48" i="18"/>
  <c r="AU48" i="18" s="1"/>
  <c r="AF48" i="18"/>
  <c r="AP48" i="18" s="1"/>
  <c r="AL48" i="18"/>
  <c r="AV48" i="18" s="1"/>
  <c r="AI48" i="18"/>
  <c r="AS48" i="18" s="1"/>
  <c r="AG48" i="18"/>
  <c r="AQ48" i="18" s="1"/>
  <c r="AH48" i="18"/>
  <c r="AR48" i="18" s="1"/>
  <c r="AJ48" i="18"/>
  <c r="AT48" i="18" s="1"/>
  <c r="AI52" i="18"/>
  <c r="AS52" i="18" s="1"/>
  <c r="AD52" i="18"/>
  <c r="AN52" i="18" s="1"/>
  <c r="AL52" i="18"/>
  <c r="AV52" i="18" s="1"/>
  <c r="AJ52" i="18"/>
  <c r="AT52" i="18" s="1"/>
  <c r="AE52" i="18"/>
  <c r="AO52" i="18" s="1"/>
  <c r="AG52" i="18"/>
  <c r="AQ52" i="18" s="1"/>
  <c r="AH52" i="18"/>
  <c r="AR52" i="18" s="1"/>
  <c r="AK52" i="18"/>
  <c r="AU52" i="18" s="1"/>
  <c r="AF52" i="18"/>
  <c r="AP52" i="18" s="1"/>
  <c r="AK56" i="18"/>
  <c r="AU56" i="18" s="1"/>
  <c r="AH56" i="18"/>
  <c r="AR56" i="18" s="1"/>
  <c r="AL56" i="18"/>
  <c r="AV56" i="18" s="1"/>
  <c r="AD56" i="18"/>
  <c r="AN56" i="18" s="1"/>
  <c r="AE56" i="18"/>
  <c r="AO56" i="18" s="1"/>
  <c r="AF56" i="18"/>
  <c r="AP56" i="18" s="1"/>
  <c r="AJ56" i="18"/>
  <c r="AT56" i="18" s="1"/>
  <c r="AG56" i="18"/>
  <c r="AQ56" i="18" s="1"/>
  <c r="I37" i="6" s="1"/>
  <c r="AI56" i="18"/>
  <c r="AS56" i="18" s="1"/>
  <c r="K37" i="6" s="1"/>
  <c r="AK60" i="18"/>
  <c r="AU60" i="18" s="1"/>
  <c r="AL60" i="18"/>
  <c r="AV60" i="18" s="1"/>
  <c r="AG60" i="18"/>
  <c r="AQ60" i="18" s="1"/>
  <c r="AF60" i="18"/>
  <c r="AP60" i="18" s="1"/>
  <c r="AE60" i="18"/>
  <c r="AI60" i="18"/>
  <c r="AS60" i="18" s="1"/>
  <c r="AH60" i="18"/>
  <c r="AR60" i="18" s="1"/>
  <c r="AD60" i="18"/>
  <c r="AJ60" i="18"/>
  <c r="AT60" i="18" s="1"/>
  <c r="AD66" i="18"/>
  <c r="AN66" i="18" s="1"/>
  <c r="AE66" i="18"/>
  <c r="AO66" i="18" s="1"/>
  <c r="AH66" i="18"/>
  <c r="AR66" i="18" s="1"/>
  <c r="AF66" i="18"/>
  <c r="AP66" i="18" s="1"/>
  <c r="AI66" i="18"/>
  <c r="AS66" i="18" s="1"/>
  <c r="AK66" i="18"/>
  <c r="AU66" i="18" s="1"/>
  <c r="AJ66" i="18"/>
  <c r="AT66" i="18" s="1"/>
  <c r="AL66" i="18"/>
  <c r="AV66" i="18" s="1"/>
  <c r="AG66" i="18"/>
  <c r="AQ66" i="18" s="1"/>
  <c r="AE70" i="18"/>
  <c r="AO70" i="18" s="1"/>
  <c r="AD70" i="18"/>
  <c r="AN70" i="18" s="1"/>
  <c r="AF70" i="18"/>
  <c r="AP70" i="18" s="1"/>
  <c r="AK70" i="18"/>
  <c r="AU70" i="18" s="1"/>
  <c r="AI70" i="18"/>
  <c r="AS70" i="18" s="1"/>
  <c r="AG70" i="18"/>
  <c r="AQ70" i="18" s="1"/>
  <c r="AH70" i="18"/>
  <c r="AR70" i="18" s="1"/>
  <c r="AJ70" i="18"/>
  <c r="AT70" i="18" s="1"/>
  <c r="AL70" i="18"/>
  <c r="AV70" i="18" s="1"/>
  <c r="AH74" i="18"/>
  <c r="AR74" i="18" s="1"/>
  <c r="AK74" i="18"/>
  <c r="AU74" i="18" s="1"/>
  <c r="AI74" i="18"/>
  <c r="AS74" i="18" s="1"/>
  <c r="AG74" i="18"/>
  <c r="AQ74" i="18" s="1"/>
  <c r="AF74" i="18"/>
  <c r="AP74" i="18" s="1"/>
  <c r="AJ74" i="18"/>
  <c r="AT74" i="18" s="1"/>
  <c r="AL74" i="18"/>
  <c r="AV74" i="18" s="1"/>
  <c r="AE78" i="18"/>
  <c r="AO78" i="18" s="1"/>
  <c r="AD78" i="18"/>
  <c r="AN78" i="18" s="1"/>
  <c r="AL78" i="18"/>
  <c r="AV78" i="18" s="1"/>
  <c r="AG78" i="18"/>
  <c r="AQ78" i="18" s="1"/>
  <c r="AD83" i="18"/>
  <c r="AN83" i="18" s="1"/>
  <c r="AE83" i="18"/>
  <c r="AO83" i="18" s="1"/>
  <c r="AK83" i="18"/>
  <c r="AU83" i="18" s="1"/>
  <c r="AG83" i="18"/>
  <c r="AQ83" i="18" s="1"/>
  <c r="AH83" i="18"/>
  <c r="AR83" i="18" s="1"/>
  <c r="AI83" i="18"/>
  <c r="AS83" i="18" s="1"/>
  <c r="AF83" i="18"/>
  <c r="AP83" i="18" s="1"/>
  <c r="AL83" i="18"/>
  <c r="AV83" i="18" s="1"/>
  <c r="AJ83" i="18"/>
  <c r="AT83" i="18" s="1"/>
  <c r="AD87" i="18"/>
  <c r="AN87" i="18" s="1"/>
  <c r="AE87" i="18"/>
  <c r="AO87" i="18" s="1"/>
  <c r="AK87" i="18"/>
  <c r="AU87" i="18" s="1"/>
  <c r="AH87" i="18"/>
  <c r="AR87" i="18" s="1"/>
  <c r="AI87" i="18"/>
  <c r="AS87" i="18" s="1"/>
  <c r="AF87" i="18"/>
  <c r="AP87" i="18" s="1"/>
  <c r="AL87" i="18"/>
  <c r="AV87" i="18" s="1"/>
  <c r="AG87" i="18"/>
  <c r="AQ87" i="18" s="1"/>
  <c r="AJ87" i="18"/>
  <c r="AT87" i="18" s="1"/>
  <c r="AD91" i="18"/>
  <c r="AN91" i="18" s="1"/>
  <c r="AE91" i="18"/>
  <c r="AO91" i="18" s="1"/>
  <c r="AH91" i="18"/>
  <c r="AR91" i="18" s="1"/>
  <c r="AK91" i="18"/>
  <c r="AU91" i="18" s="1"/>
  <c r="AI91" i="18"/>
  <c r="AS91" i="18" s="1"/>
  <c r="AG91" i="18"/>
  <c r="AQ91" i="18" s="1"/>
  <c r="AL91" i="18"/>
  <c r="AV91" i="18" s="1"/>
  <c r="AJ91" i="18"/>
  <c r="AT91" i="18" s="1"/>
  <c r="AF91" i="18"/>
  <c r="AP91" i="18" s="1"/>
  <c r="AE95" i="18"/>
  <c r="AO95" i="18" s="1"/>
  <c r="AD95" i="18"/>
  <c r="AN95" i="18" s="1"/>
  <c r="AL95" i="18"/>
  <c r="AV95" i="18" s="1"/>
  <c r="AK95" i="18"/>
  <c r="AU95" i="18" s="1"/>
  <c r="AI95" i="18"/>
  <c r="AS95" i="18" s="1"/>
  <c r="AJ95" i="18"/>
  <c r="AT95" i="18" s="1"/>
  <c r="AG95" i="18"/>
  <c r="AQ95" i="18" s="1"/>
  <c r="AH95" i="18"/>
  <c r="AR95" i="18" s="1"/>
  <c r="AF95" i="18"/>
  <c r="AP95" i="18" s="1"/>
  <c r="AE99" i="18"/>
  <c r="AO99" i="18" s="1"/>
  <c r="AD99" i="18"/>
  <c r="AN99" i="18" s="1"/>
  <c r="AK99" i="18"/>
  <c r="AU99" i="18" s="1"/>
  <c r="AG99" i="18"/>
  <c r="AQ99" i="18" s="1"/>
  <c r="AH99" i="18"/>
  <c r="AR99" i="18" s="1"/>
  <c r="AI99" i="18"/>
  <c r="AS99" i="18" s="1"/>
  <c r="AF99" i="18"/>
  <c r="AP99" i="18" s="1"/>
  <c r="AL99" i="18"/>
  <c r="AV99" i="18" s="1"/>
  <c r="AJ99" i="18"/>
  <c r="AT99" i="18" s="1"/>
  <c r="AE103" i="18"/>
  <c r="AO103" i="18" s="1"/>
  <c r="AD103" i="18"/>
  <c r="AN103" i="18" s="1"/>
  <c r="AK103" i="18"/>
  <c r="AU103" i="18" s="1"/>
  <c r="AH103" i="18"/>
  <c r="AR103" i="18" s="1"/>
  <c r="AI103" i="18"/>
  <c r="AS103" i="18" s="1"/>
  <c r="AF103" i="18"/>
  <c r="AP103" i="18" s="1"/>
  <c r="AL103" i="18"/>
  <c r="AV103" i="18" s="1"/>
  <c r="AJ103" i="18"/>
  <c r="AT103" i="18" s="1"/>
  <c r="AG103" i="18"/>
  <c r="AQ103" i="18" s="1"/>
  <c r="AD108" i="18"/>
  <c r="AN108" i="18" s="1"/>
  <c r="AE108" i="18"/>
  <c r="AO108" i="18" s="1"/>
  <c r="AH108" i="18"/>
  <c r="AR108" i="18" s="1"/>
  <c r="AJ108" i="18"/>
  <c r="AT108" i="18" s="1"/>
  <c r="AK108" i="18"/>
  <c r="AU108" i="18" s="1"/>
  <c r="AL108" i="18"/>
  <c r="AV108" i="18" s="1"/>
  <c r="AI108" i="18"/>
  <c r="AS108" i="18" s="1"/>
  <c r="AF108" i="18"/>
  <c r="AP108" i="18" s="1"/>
  <c r="AG108" i="18"/>
  <c r="AQ108" i="18" s="1"/>
  <c r="AK112" i="18"/>
  <c r="AU112" i="18" s="1"/>
  <c r="AH112" i="18"/>
  <c r="AR112" i="18" s="1"/>
  <c r="AF112" i="18"/>
  <c r="AP112" i="18" s="1"/>
  <c r="AE112" i="18"/>
  <c r="AO112" i="18" s="1"/>
  <c r="AJ112" i="18"/>
  <c r="AT112" i="18" s="1"/>
  <c r="AD112" i="18"/>
  <c r="AN112" i="18" s="1"/>
  <c r="AL112" i="18"/>
  <c r="AV112" i="18" s="1"/>
  <c r="AI112" i="18"/>
  <c r="AS112" i="18" s="1"/>
  <c r="AG112" i="18"/>
  <c r="AQ112" i="18" s="1"/>
  <c r="AE116" i="18"/>
  <c r="AO116" i="18" s="1"/>
  <c r="AD116" i="18"/>
  <c r="AN116" i="18" s="1"/>
  <c r="AH116" i="18"/>
  <c r="AR116" i="18" s="1"/>
  <c r="AK116" i="18"/>
  <c r="AU116" i="18" s="1"/>
  <c r="AI116" i="18"/>
  <c r="AS116" i="18" s="1"/>
  <c r="AG116" i="18"/>
  <c r="AQ116" i="18" s="1"/>
  <c r="AL116" i="18"/>
  <c r="AV116" i="18" s="1"/>
  <c r="AJ116" i="18"/>
  <c r="AT116" i="18" s="1"/>
  <c r="AF116" i="18"/>
  <c r="AP116" i="18" s="1"/>
  <c r="AH121" i="18"/>
  <c r="AR121" i="18" s="1"/>
  <c r="AJ121" i="18"/>
  <c r="AT121" i="18" s="1"/>
  <c r="AK121" i="18"/>
  <c r="AU121" i="18" s="1"/>
  <c r="AD121" i="18"/>
  <c r="AN121" i="18" s="1"/>
  <c r="AE121" i="18"/>
  <c r="AO121" i="18" s="1"/>
  <c r="AF121" i="18"/>
  <c r="AP121" i="18" s="1"/>
  <c r="AI121" i="18"/>
  <c r="AS121" i="18" s="1"/>
  <c r="AG121" i="18"/>
  <c r="AQ121" i="18" s="1"/>
  <c r="AL121" i="18"/>
  <c r="AV121" i="18" s="1"/>
  <c r="AE125" i="18"/>
  <c r="AO125" i="18" s="1"/>
  <c r="AD125" i="18"/>
  <c r="AN125" i="18" s="1"/>
  <c r="AH125" i="18"/>
  <c r="AR125" i="18" s="1"/>
  <c r="AJ125" i="18"/>
  <c r="AT125" i="18" s="1"/>
  <c r="AF125" i="18"/>
  <c r="AP125" i="18" s="1"/>
  <c r="AK125" i="18"/>
  <c r="AU125" i="18" s="1"/>
  <c r="AL125" i="18"/>
  <c r="AV125" i="18" s="1"/>
  <c r="AI125" i="18"/>
  <c r="AS125" i="18" s="1"/>
  <c r="AG125" i="18"/>
  <c r="AQ125" i="18" s="1"/>
  <c r="AE130" i="18"/>
  <c r="AO130" i="18" s="1"/>
  <c r="AD130" i="18"/>
  <c r="AN130" i="18" s="1"/>
  <c r="AJ130" i="18"/>
  <c r="AT130" i="18" s="1"/>
  <c r="AK130" i="18"/>
  <c r="AU130" i="18" s="1"/>
  <c r="AI130" i="18"/>
  <c r="AS130" i="18" s="1"/>
  <c r="AL130" i="18"/>
  <c r="AV130" i="18" s="1"/>
  <c r="AF130" i="18"/>
  <c r="AP130" i="18" s="1"/>
  <c r="AH130" i="18"/>
  <c r="AR130" i="18" s="1"/>
  <c r="AG130" i="18"/>
  <c r="AQ130" i="18" s="1"/>
  <c r="AE134" i="18"/>
  <c r="AO134" i="18" s="1"/>
  <c r="AD134" i="18"/>
  <c r="AN134" i="18" s="1"/>
  <c r="AI134" i="18"/>
  <c r="AS134" i="18" s="1"/>
  <c r="AF134" i="18"/>
  <c r="AP134" i="18" s="1"/>
  <c r="AG134" i="18"/>
  <c r="AQ134" i="18" s="1"/>
  <c r="AL134" i="18"/>
  <c r="AV134" i="18" s="1"/>
  <c r="AJ134" i="18"/>
  <c r="AT134" i="18" s="1"/>
  <c r="AK134" i="18"/>
  <c r="AU134" i="18" s="1"/>
  <c r="AH134" i="18"/>
  <c r="AR134" i="18" s="1"/>
  <c r="AE138" i="18"/>
  <c r="AO138" i="18" s="1"/>
  <c r="AD138" i="18"/>
  <c r="AN138" i="18" s="1"/>
  <c r="AI138" i="18"/>
  <c r="AS138" i="18" s="1"/>
  <c r="AF138" i="18"/>
  <c r="AP138" i="18" s="1"/>
  <c r="AG138" i="18"/>
  <c r="AQ138" i="18" s="1"/>
  <c r="AJ138" i="18"/>
  <c r="AT138" i="18" s="1"/>
  <c r="AK138" i="18"/>
  <c r="AU138" i="18" s="1"/>
  <c r="AH138" i="18"/>
  <c r="AR138" i="18" s="1"/>
  <c r="AL138" i="18"/>
  <c r="AV138" i="18" s="1"/>
  <c r="AD142" i="18"/>
  <c r="AN142" i="18" s="1"/>
  <c r="AE142" i="18"/>
  <c r="AO142" i="18" s="1"/>
  <c r="AF142" i="18"/>
  <c r="AP142" i="18" s="1"/>
  <c r="AG142" i="18"/>
  <c r="AQ142" i="18" s="1"/>
  <c r="AJ142" i="18"/>
  <c r="AT142" i="18" s="1"/>
  <c r="AK142" i="18"/>
  <c r="AU142" i="18" s="1"/>
  <c r="AH142" i="18"/>
  <c r="AR142" i="18" s="1"/>
  <c r="AL142" i="18"/>
  <c r="AV142" i="18" s="1"/>
  <c r="AI142" i="18"/>
  <c r="AS142" i="18" s="1"/>
  <c r="AE146" i="18"/>
  <c r="AO146" i="18" s="1"/>
  <c r="AD146" i="18"/>
  <c r="AN146" i="18" s="1"/>
  <c r="AJ146" i="18"/>
  <c r="AT146" i="18" s="1"/>
  <c r="AK146" i="18"/>
  <c r="AU146" i="18" s="1"/>
  <c r="AI146" i="18"/>
  <c r="AS146" i="18" s="1"/>
  <c r="AL146" i="18"/>
  <c r="AV146" i="18" s="1"/>
  <c r="AG146" i="18"/>
  <c r="AQ146" i="18" s="1"/>
  <c r="AH146" i="18"/>
  <c r="AR146" i="18" s="1"/>
  <c r="AF146" i="18"/>
  <c r="AP146" i="18" s="1"/>
  <c r="AE178" i="18"/>
  <c r="AO178" i="18" s="1"/>
  <c r="AD178" i="18"/>
  <c r="AN178" i="18" s="1"/>
  <c r="AK178" i="18"/>
  <c r="AU178" i="18" s="1"/>
  <c r="AL178" i="18"/>
  <c r="AV178" i="18" s="1"/>
  <c r="AJ178" i="18"/>
  <c r="AT178" i="18" s="1"/>
  <c r="AF178" i="18"/>
  <c r="AP178" i="18" s="1"/>
  <c r="AH178" i="18"/>
  <c r="AR178" i="18" s="1"/>
  <c r="AI178" i="18"/>
  <c r="AS178" i="18" s="1"/>
  <c r="AG178" i="18"/>
  <c r="AQ178" i="18" s="1"/>
  <c r="AE182" i="18"/>
  <c r="AO182" i="18" s="1"/>
  <c r="AD182" i="18"/>
  <c r="AN182" i="18" s="1"/>
  <c r="AJ182" i="18"/>
  <c r="AT182" i="18" s="1"/>
  <c r="AF182" i="18"/>
  <c r="AP182" i="18" s="1"/>
  <c r="AG182" i="18"/>
  <c r="AQ182" i="18" s="1"/>
  <c r="AH182" i="18"/>
  <c r="AR182" i="18" s="1"/>
  <c r="AK182" i="18"/>
  <c r="AU182" i="18" s="1"/>
  <c r="AI182" i="18"/>
  <c r="AS182" i="18" s="1"/>
  <c r="AL182" i="18"/>
  <c r="AV182" i="18" s="1"/>
  <c r="AE186" i="18"/>
  <c r="AO186" i="18" s="1"/>
  <c r="AD186" i="18"/>
  <c r="AN186" i="18" s="1"/>
  <c r="AJ186" i="18"/>
  <c r="AT186" i="18" s="1"/>
  <c r="AG186" i="18"/>
  <c r="AQ186" i="18" s="1"/>
  <c r="AH186" i="18"/>
  <c r="AR186" i="18" s="1"/>
  <c r="AK186" i="18"/>
  <c r="AU186" i="18" s="1"/>
  <c r="AL186" i="18"/>
  <c r="AV186" i="18" s="1"/>
  <c r="AI186" i="18"/>
  <c r="AS186" i="18" s="1"/>
  <c r="AF186" i="18"/>
  <c r="AP186" i="18" s="1"/>
  <c r="AE190" i="18"/>
  <c r="AO190" i="18" s="1"/>
  <c r="AD190" i="18"/>
  <c r="AN190" i="18" s="1"/>
  <c r="AG190" i="18"/>
  <c r="AQ190" i="18" s="1"/>
  <c r="AH190" i="18"/>
  <c r="AR190" i="18" s="1"/>
  <c r="AK190" i="18"/>
  <c r="AU190" i="18" s="1"/>
  <c r="AL190" i="18"/>
  <c r="AV190" i="18" s="1"/>
  <c r="AI190" i="18"/>
  <c r="AS190" i="18" s="1"/>
  <c r="AJ190" i="18"/>
  <c r="AT190" i="18" s="1"/>
  <c r="AF190" i="18"/>
  <c r="AP190" i="18" s="1"/>
  <c r="AE194" i="18"/>
  <c r="AO194" i="18" s="1"/>
  <c r="AD194" i="18"/>
  <c r="AN194" i="18" s="1"/>
  <c r="AK194" i="18"/>
  <c r="AU194" i="18" s="1"/>
  <c r="AL194" i="18"/>
  <c r="AV194" i="18" s="1"/>
  <c r="AI194" i="18"/>
  <c r="AS194" i="18" s="1"/>
  <c r="AG194" i="18"/>
  <c r="AQ194" i="18" s="1"/>
  <c r="AF194" i="18"/>
  <c r="AP194" i="18" s="1"/>
  <c r="AH194" i="18"/>
  <c r="AR194" i="18" s="1"/>
  <c r="AJ194" i="18"/>
  <c r="AT194" i="18" s="1"/>
  <c r="AG199" i="18"/>
  <c r="AQ199" i="18" s="1"/>
  <c r="AL199" i="18"/>
  <c r="AV199" i="18" s="1"/>
  <c r="AK199" i="18"/>
  <c r="AU199" i="18" s="1"/>
  <c r="AH199" i="18"/>
  <c r="AR199" i="18" s="1"/>
  <c r="AE199" i="18"/>
  <c r="AO199" i="18" s="1"/>
  <c r="AJ199" i="18"/>
  <c r="AT199" i="18" s="1"/>
  <c r="AI199" i="18"/>
  <c r="AS199" i="18" s="1"/>
  <c r="AD199" i="18"/>
  <c r="AN199" i="18" s="1"/>
  <c r="AF199" i="18"/>
  <c r="AP199" i="18" s="1"/>
  <c r="AE204" i="18"/>
  <c r="AO204" i="18" s="1"/>
  <c r="AD204" i="18"/>
  <c r="AN204" i="18" s="1"/>
  <c r="AG204" i="18"/>
  <c r="AQ204" i="18" s="1"/>
  <c r="AL204" i="18"/>
  <c r="AV204" i="18" s="1"/>
  <c r="AK204" i="18"/>
  <c r="AU204" i="18" s="1"/>
  <c r="AI204" i="18"/>
  <c r="AS204" i="18" s="1"/>
  <c r="AJ204" i="18"/>
  <c r="AT204" i="18" s="1"/>
  <c r="AH204" i="18"/>
  <c r="AR204" i="18" s="1"/>
  <c r="AF204" i="18"/>
  <c r="AP204" i="18" s="1"/>
  <c r="AD257" i="18"/>
  <c r="AN257" i="18" s="1"/>
  <c r="AE257" i="18"/>
  <c r="AO257" i="18" s="1"/>
  <c r="AG257" i="18"/>
  <c r="AQ257" i="18" s="1"/>
  <c r="AK257" i="18"/>
  <c r="AU257" i="18" s="1"/>
  <c r="AL257" i="18"/>
  <c r="AV257" i="18" s="1"/>
  <c r="AI257" i="18"/>
  <c r="AS257" i="18" s="1"/>
  <c r="AF257" i="18"/>
  <c r="AP257" i="18" s="1"/>
  <c r="AJ257" i="18"/>
  <c r="AT257" i="18" s="1"/>
  <c r="AH257" i="18"/>
  <c r="AR257" i="18" s="1"/>
  <c r="AE261" i="18"/>
  <c r="AO261" i="18" s="1"/>
  <c r="AD261" i="18"/>
  <c r="AN261" i="18" s="1"/>
  <c r="AG261" i="18"/>
  <c r="AQ261" i="18" s="1"/>
  <c r="AK261" i="18"/>
  <c r="AU261" i="18" s="1"/>
  <c r="AH261" i="18"/>
  <c r="AR261" i="18" s="1"/>
  <c r="AI261" i="18"/>
  <c r="AS261" i="18" s="1"/>
  <c r="AF261" i="18"/>
  <c r="AP261" i="18" s="1"/>
  <c r="AJ261" i="18"/>
  <c r="AT261" i="18" s="1"/>
  <c r="AL261" i="18"/>
  <c r="AV261" i="18" s="1"/>
  <c r="AE265" i="18"/>
  <c r="AO265" i="18" s="1"/>
  <c r="AD265" i="18"/>
  <c r="AN265" i="18" s="1"/>
  <c r="AK265" i="18"/>
  <c r="AU265" i="18" s="1"/>
  <c r="AH265" i="18"/>
  <c r="AR265" i="18" s="1"/>
  <c r="AL265" i="18"/>
  <c r="AV265" i="18" s="1"/>
  <c r="AG265" i="18"/>
  <c r="AQ265" i="18" s="1"/>
  <c r="AF265" i="18"/>
  <c r="AP265" i="18" s="1"/>
  <c r="AJ265" i="18"/>
  <c r="AT265" i="18" s="1"/>
  <c r="AI265" i="18"/>
  <c r="AS265" i="18" s="1"/>
  <c r="AE269" i="18"/>
  <c r="AO269" i="18" s="1"/>
  <c r="AD269" i="18"/>
  <c r="AN269" i="18" s="1"/>
  <c r="AL269" i="18"/>
  <c r="AV269" i="18" s="1"/>
  <c r="AG269" i="18"/>
  <c r="AQ269" i="18" s="1"/>
  <c r="AJ269" i="18"/>
  <c r="AT269" i="18" s="1"/>
  <c r="AK269" i="18"/>
  <c r="AU269" i="18" s="1"/>
  <c r="AH269" i="18"/>
  <c r="AR269" i="18" s="1"/>
  <c r="AI269" i="18"/>
  <c r="AS269" i="18" s="1"/>
  <c r="AF269" i="18"/>
  <c r="AP269" i="18" s="1"/>
  <c r="AD273" i="18"/>
  <c r="AN273" i="18" s="1"/>
  <c r="AE273" i="18"/>
  <c r="AO273" i="18" s="1"/>
  <c r="AG273" i="18"/>
  <c r="AQ273" i="18" s="1"/>
  <c r="AK273" i="18"/>
  <c r="AU273" i="18" s="1"/>
  <c r="AH273" i="18"/>
  <c r="AR273" i="18" s="1"/>
  <c r="AI273" i="18"/>
  <c r="AS273" i="18" s="1"/>
  <c r="AL273" i="18"/>
  <c r="AV273" i="18" s="1"/>
  <c r="AF273" i="18"/>
  <c r="AP273" i="18" s="1"/>
  <c r="AJ273" i="18"/>
  <c r="AT273" i="18" s="1"/>
  <c r="AG278" i="18"/>
  <c r="AQ278" i="18" s="1"/>
  <c r="AL278" i="18"/>
  <c r="AV278" i="18" s="1"/>
  <c r="AD278" i="18"/>
  <c r="AN278" i="18" s="1"/>
  <c r="AJ278" i="18"/>
  <c r="AT278" i="18" s="1"/>
  <c r="AK278" i="18"/>
  <c r="AU278" i="18" s="1"/>
  <c r="AE278" i="18"/>
  <c r="AO278" i="18" s="1"/>
  <c r="AI278" i="18"/>
  <c r="AS278" i="18" s="1"/>
  <c r="AF278" i="18"/>
  <c r="AP278" i="18" s="1"/>
  <c r="AH278" i="18"/>
  <c r="AR278" i="18" s="1"/>
  <c r="AK283" i="18"/>
  <c r="AU283" i="18" s="1"/>
  <c r="AI283" i="18"/>
  <c r="AS283" i="18" s="1"/>
  <c r="AH283" i="18"/>
  <c r="AR283" i="18" s="1"/>
  <c r="AL283" i="18"/>
  <c r="AV283" i="18" s="1"/>
  <c r="AJ283" i="18"/>
  <c r="AT283" i="18" s="1"/>
  <c r="AG283" i="18"/>
  <c r="AQ283" i="18" s="1"/>
  <c r="AD287" i="18"/>
  <c r="AN287" i="18" s="1"/>
  <c r="AH287" i="18"/>
  <c r="AR287" i="18" s="1"/>
  <c r="AE287" i="18"/>
  <c r="AO287" i="18" s="1"/>
  <c r="AL287" i="18"/>
  <c r="AV287" i="18" s="1"/>
  <c r="AI287" i="18"/>
  <c r="AS287" i="18" s="1"/>
  <c r="AF287" i="18"/>
  <c r="AP287" i="18" s="1"/>
  <c r="AJ287" i="18"/>
  <c r="AT287" i="18" s="1"/>
  <c r="AG287" i="18"/>
  <c r="AQ287" i="18" s="1"/>
  <c r="AK287" i="18"/>
  <c r="AU287" i="18" s="1"/>
  <c r="AE306" i="18"/>
  <c r="AO306" i="18" s="1"/>
  <c r="AD306" i="18"/>
  <c r="AN306" i="18" s="1"/>
  <c r="AG306" i="18"/>
  <c r="AQ306" i="18" s="1"/>
  <c r="AJ306" i="18"/>
  <c r="AT306" i="18" s="1"/>
  <c r="AF306" i="18"/>
  <c r="AP306" i="18" s="1"/>
  <c r="AK306" i="18"/>
  <c r="AU306" i="18" s="1"/>
  <c r="AL306" i="18"/>
  <c r="AV306" i="18" s="1"/>
  <c r="AH306" i="18"/>
  <c r="AR306" i="18" s="1"/>
  <c r="AI306" i="18"/>
  <c r="AS306" i="18" s="1"/>
  <c r="AE311" i="18"/>
  <c r="AO311" i="18" s="1"/>
  <c r="AD311" i="18"/>
  <c r="AN311" i="18" s="1"/>
  <c r="AI311" i="18"/>
  <c r="AS311" i="18" s="1"/>
  <c r="AF311" i="18"/>
  <c r="AP311" i="18" s="1"/>
  <c r="AJ311" i="18"/>
  <c r="AT311" i="18" s="1"/>
  <c r="AH311" i="18"/>
  <c r="AR311" i="18" s="1"/>
  <c r="AG311" i="18"/>
  <c r="AQ311" i="18" s="1"/>
  <c r="AL311" i="18"/>
  <c r="AV311" i="18" s="1"/>
  <c r="AK311" i="18"/>
  <c r="AU311" i="18" s="1"/>
  <c r="AE315" i="18"/>
  <c r="AO315" i="18" s="1"/>
  <c r="AD315" i="18"/>
  <c r="AN315" i="18" s="1"/>
  <c r="AJ315" i="18"/>
  <c r="AT315" i="18" s="1"/>
  <c r="AH315" i="18"/>
  <c r="AR315" i="18" s="1"/>
  <c r="AI315" i="18"/>
  <c r="AS315" i="18" s="1"/>
  <c r="AL315" i="18"/>
  <c r="AV315" i="18" s="1"/>
  <c r="AF315" i="18"/>
  <c r="AP315" i="18" s="1"/>
  <c r="AG315" i="18"/>
  <c r="AQ315" i="18" s="1"/>
  <c r="AK315" i="18"/>
  <c r="AU315" i="18" s="1"/>
  <c r="AE319" i="18"/>
  <c r="AO319" i="18" s="1"/>
  <c r="AD319" i="18"/>
  <c r="AN319" i="18" s="1"/>
  <c r="AL319" i="18"/>
  <c r="AV319" i="18" s="1"/>
  <c r="AF319" i="18"/>
  <c r="AP319" i="18" s="1"/>
  <c r="AG319" i="18"/>
  <c r="AQ319" i="18" s="1"/>
  <c r="AJ319" i="18"/>
  <c r="AT319" i="18" s="1"/>
  <c r="AK319" i="18"/>
  <c r="AU319" i="18" s="1"/>
  <c r="AI319" i="18"/>
  <c r="AS319" i="18" s="1"/>
  <c r="AH319" i="18"/>
  <c r="AR319" i="18" s="1"/>
  <c r="AE323" i="18"/>
  <c r="AO323" i="18" s="1"/>
  <c r="AD323" i="18"/>
  <c r="AN323" i="18" s="1"/>
  <c r="AF323" i="18"/>
  <c r="AP323" i="18" s="1"/>
  <c r="AG323" i="18"/>
  <c r="AQ323" i="18" s="1"/>
  <c r="AJ323" i="18"/>
  <c r="AT323" i="18" s="1"/>
  <c r="AK323" i="18"/>
  <c r="AU323" i="18" s="1"/>
  <c r="AH323" i="18"/>
  <c r="AR323" i="18" s="1"/>
  <c r="AI323" i="18"/>
  <c r="AS323" i="18" s="1"/>
  <c r="AL323" i="18"/>
  <c r="AV323" i="18" s="1"/>
  <c r="AE327" i="18"/>
  <c r="AO327" i="18" s="1"/>
  <c r="AD327" i="18"/>
  <c r="AN327" i="18" s="1"/>
  <c r="AF327" i="18"/>
  <c r="AP327" i="18" s="1"/>
  <c r="AJ327" i="18"/>
  <c r="AT327" i="18" s="1"/>
  <c r="AK327" i="18"/>
  <c r="AU327" i="18" s="1"/>
  <c r="AH327" i="18"/>
  <c r="AR327" i="18" s="1"/>
  <c r="AI327" i="18"/>
  <c r="AS327" i="18" s="1"/>
  <c r="AL327" i="18"/>
  <c r="AV327" i="18" s="1"/>
  <c r="AG327" i="18"/>
  <c r="AQ327" i="18" s="1"/>
  <c r="AF332" i="18"/>
  <c r="AP332" i="18" s="1"/>
  <c r="AG332" i="18"/>
  <c r="AQ332" i="18" s="1"/>
  <c r="AD332" i="18"/>
  <c r="AN332" i="18" s="1"/>
  <c r="AK332" i="18"/>
  <c r="AU332" i="18" s="1"/>
  <c r="AH332" i="18"/>
  <c r="AR332" i="18" s="1"/>
  <c r="AE332" i="18"/>
  <c r="AO332" i="18" s="1"/>
  <c r="AL332" i="18"/>
  <c r="AV332" i="18" s="1"/>
  <c r="AI332" i="18"/>
  <c r="AS332" i="18" s="1"/>
  <c r="AJ332" i="18"/>
  <c r="AT332" i="18" s="1"/>
  <c r="AE364" i="18"/>
  <c r="AO364" i="18" s="1"/>
  <c r="AD364" i="18"/>
  <c r="AN364" i="18" s="1"/>
  <c r="AF364" i="18"/>
  <c r="AP364" i="18" s="1"/>
  <c r="AG368" i="18"/>
  <c r="AQ368" i="18" s="1"/>
  <c r="AK368" i="18"/>
  <c r="AU368" i="18" s="1"/>
  <c r="AL368" i="18"/>
  <c r="AV368" i="18" s="1"/>
  <c r="AI368" i="18"/>
  <c r="AS368" i="18" s="1"/>
  <c r="AF368" i="18"/>
  <c r="AP368" i="18" s="1"/>
  <c r="AD368" i="18"/>
  <c r="AN368" i="18" s="1"/>
  <c r="AJ368" i="18"/>
  <c r="AT368" i="18" s="1"/>
  <c r="AE368" i="18"/>
  <c r="AO368" i="18" s="1"/>
  <c r="AH368" i="18"/>
  <c r="AR368" i="18" s="1"/>
  <c r="AD372" i="18"/>
  <c r="AN372" i="18" s="1"/>
  <c r="AH372" i="18"/>
  <c r="AR372" i="18" s="1"/>
  <c r="AG372" i="18"/>
  <c r="AQ372" i="18" s="1"/>
  <c r="AI372" i="18"/>
  <c r="AS372" i="18" s="1"/>
  <c r="AJ372" i="18"/>
  <c r="AT372" i="18" s="1"/>
  <c r="AK372" i="18"/>
  <c r="AU372" i="18" s="1"/>
  <c r="AE372" i="18"/>
  <c r="AO372" i="18" s="1"/>
  <c r="AL372" i="18"/>
  <c r="AV372" i="18" s="1"/>
  <c r="AF372" i="18"/>
  <c r="AP372" i="18" s="1"/>
  <c r="G340" i="18"/>
  <c r="AO252" i="18"/>
  <c r="AO236" i="18"/>
  <c r="F214" i="18"/>
  <c r="AO62" i="18"/>
  <c r="G15" i="18"/>
  <c r="G73" i="18"/>
  <c r="AE73" i="18" s="1"/>
  <c r="G153" i="18"/>
  <c r="G214" i="18"/>
  <c r="G247" i="18"/>
  <c r="AN26" i="18"/>
  <c r="F15" i="18"/>
  <c r="F153" i="18"/>
  <c r="F247" i="18"/>
  <c r="AN131" i="18"/>
  <c r="F73" i="18"/>
  <c r="AD73" i="18" s="1"/>
  <c r="F341" i="18"/>
  <c r="F127" i="18"/>
  <c r="AD127" i="18" s="1"/>
  <c r="F166" i="18"/>
  <c r="F230" i="18"/>
  <c r="F301" i="18"/>
  <c r="AO57" i="18"/>
  <c r="G35" i="6" s="1"/>
  <c r="G127" i="18"/>
  <c r="AE127" i="18" s="1"/>
  <c r="G166" i="18"/>
  <c r="G230" i="18"/>
  <c r="G301" i="18"/>
  <c r="AN89" i="18"/>
  <c r="AO119" i="18"/>
  <c r="AO285" i="18"/>
  <c r="AO308" i="18"/>
  <c r="AN308" i="18"/>
  <c r="AO24" i="18"/>
  <c r="AN50" i="18"/>
  <c r="AN62" i="18"/>
  <c r="AN126" i="18"/>
  <c r="AN252" i="18"/>
  <c r="F37" i="6" l="1"/>
  <c r="K39" i="6"/>
  <c r="N35" i="6"/>
  <c r="J35" i="6"/>
  <c r="L37" i="6"/>
  <c r="N37" i="6"/>
  <c r="L39" i="6"/>
  <c r="N39" i="6"/>
  <c r="M35" i="6"/>
  <c r="K35" i="6"/>
  <c r="H37" i="6"/>
  <c r="J37" i="6"/>
  <c r="J39" i="6"/>
  <c r="H39" i="6"/>
  <c r="I35" i="6"/>
  <c r="H35" i="6"/>
  <c r="F35" i="6"/>
  <c r="G37" i="6"/>
  <c r="M37" i="6"/>
  <c r="I39" i="6"/>
  <c r="M39" i="6"/>
  <c r="L35" i="6"/>
  <c r="G341" i="18"/>
  <c r="K340" i="18"/>
  <c r="N340" i="18"/>
  <c r="J340" i="18"/>
  <c r="M340" i="18"/>
  <c r="I340" i="18"/>
  <c r="L340" i="18"/>
  <c r="H340" i="18"/>
  <c r="G302" i="18"/>
  <c r="F167" i="18"/>
  <c r="F248" i="18"/>
  <c r="G154" i="18"/>
  <c r="F302" i="18"/>
  <c r="F74" i="18"/>
  <c r="AD74" i="18" s="1"/>
  <c r="AN73" i="18"/>
  <c r="AO127" i="18"/>
  <c r="AN127" i="18"/>
  <c r="G248" i="18"/>
  <c r="G231" i="18"/>
  <c r="AO60" i="18"/>
  <c r="AN60" i="18"/>
  <c r="F342" i="18"/>
  <c r="F154" i="18"/>
  <c r="F16" i="18"/>
  <c r="G74" i="18"/>
  <c r="AE74" i="18" s="1"/>
  <c r="AO73" i="18"/>
  <c r="G16" i="18"/>
  <c r="G167" i="18"/>
  <c r="F231" i="18"/>
  <c r="S27" i="16"/>
  <c r="R27" i="16"/>
  <c r="I35" i="16"/>
  <c r="H35" i="16"/>
  <c r="Z54" i="16"/>
  <c r="Z55" i="16"/>
  <c r="Z58" i="16"/>
  <c r="Y54" i="16"/>
  <c r="Y55" i="16"/>
  <c r="Y58" i="16"/>
  <c r="X54" i="16"/>
  <c r="X55" i="16"/>
  <c r="X58" i="16"/>
  <c r="W54" i="16"/>
  <c r="W55" i="16"/>
  <c r="W58" i="16"/>
  <c r="V54" i="16"/>
  <c r="V55" i="16"/>
  <c r="V58" i="16"/>
  <c r="U54" i="16"/>
  <c r="U55" i="16"/>
  <c r="U58" i="16"/>
  <c r="T54" i="16"/>
  <c r="T55" i="16"/>
  <c r="T58" i="16"/>
  <c r="S54" i="16"/>
  <c r="S55" i="16"/>
  <c r="S57" i="16"/>
  <c r="S58" i="16"/>
  <c r="R54" i="16"/>
  <c r="R55" i="16"/>
  <c r="R56" i="16"/>
  <c r="R57" i="16"/>
  <c r="R58" i="16"/>
  <c r="Z43" i="16"/>
  <c r="Z44" i="16"/>
  <c r="Z45" i="16"/>
  <c r="Z46" i="16"/>
  <c r="Y43" i="16"/>
  <c r="Y44" i="16"/>
  <c r="Y45" i="16"/>
  <c r="Y46" i="16"/>
  <c r="X43" i="16"/>
  <c r="X44" i="16"/>
  <c r="X45" i="16"/>
  <c r="X46" i="16"/>
  <c r="W43" i="16"/>
  <c r="W44" i="16"/>
  <c r="W45" i="16"/>
  <c r="W46" i="16"/>
  <c r="V43" i="16"/>
  <c r="V44" i="16"/>
  <c r="V45" i="16"/>
  <c r="V46" i="16"/>
  <c r="U43" i="16"/>
  <c r="U44" i="16"/>
  <c r="U45" i="16"/>
  <c r="U46" i="16"/>
  <c r="T43" i="16"/>
  <c r="T44" i="16"/>
  <c r="T45" i="16"/>
  <c r="T46" i="16"/>
  <c r="S43" i="16"/>
  <c r="S44" i="16"/>
  <c r="S45" i="16"/>
  <c r="S46" i="16"/>
  <c r="R43" i="16"/>
  <c r="R44" i="16"/>
  <c r="R45" i="16"/>
  <c r="R46" i="16"/>
  <c r="R47" i="16"/>
  <c r="G25" i="6"/>
  <c r="H25" i="6" s="1"/>
  <c r="I25" i="6" s="1"/>
  <c r="J25" i="6" s="1"/>
  <c r="K25" i="6" s="1"/>
  <c r="L25" i="6" s="1"/>
  <c r="M25" i="6" s="1"/>
  <c r="N25" i="6" s="1"/>
  <c r="S61" i="16"/>
  <c r="T61" i="16" s="1"/>
  <c r="U61" i="16" s="1"/>
  <c r="V61" i="16" s="1"/>
  <c r="W61" i="16" s="1"/>
  <c r="X61" i="16" s="1"/>
  <c r="Y61" i="16" s="1"/>
  <c r="Z61" i="16" s="1"/>
  <c r="I61" i="16"/>
  <c r="J61" i="16" s="1"/>
  <c r="K61" i="16" s="1"/>
  <c r="L61" i="16" s="1"/>
  <c r="M61" i="16" s="1"/>
  <c r="N61" i="16" s="1"/>
  <c r="O61" i="16" s="1"/>
  <c r="P61" i="16" s="1"/>
  <c r="S52" i="16"/>
  <c r="T52" i="16" s="1"/>
  <c r="U52" i="16" s="1"/>
  <c r="V52" i="16" s="1"/>
  <c r="W52" i="16" s="1"/>
  <c r="X52" i="16" s="1"/>
  <c r="Y52" i="16" s="1"/>
  <c r="Z52" i="16" s="1"/>
  <c r="I52" i="16"/>
  <c r="J52" i="16" s="1"/>
  <c r="K52" i="16" s="1"/>
  <c r="L52" i="16" s="1"/>
  <c r="M52" i="16" s="1"/>
  <c r="N52" i="16" s="1"/>
  <c r="O52" i="16" s="1"/>
  <c r="P52" i="16" s="1"/>
  <c r="Z48" i="16"/>
  <c r="Y48" i="16"/>
  <c r="X48" i="16"/>
  <c r="W48" i="16"/>
  <c r="V48" i="16"/>
  <c r="U48" i="16"/>
  <c r="T48" i="16"/>
  <c r="S48" i="16"/>
  <c r="R48" i="16"/>
  <c r="Z47" i="16"/>
  <c r="Y47" i="16"/>
  <c r="X47" i="16"/>
  <c r="W47" i="16"/>
  <c r="V47" i="16"/>
  <c r="U47" i="16"/>
  <c r="S41" i="16"/>
  <c r="T41" i="16" s="1"/>
  <c r="U41" i="16" s="1"/>
  <c r="V41" i="16" s="1"/>
  <c r="W41" i="16" s="1"/>
  <c r="X41" i="16" s="1"/>
  <c r="Y41" i="16" s="1"/>
  <c r="Z41" i="16" s="1"/>
  <c r="I41" i="16"/>
  <c r="J41" i="16" s="1"/>
  <c r="K41" i="16" s="1"/>
  <c r="L41" i="16" s="1"/>
  <c r="M41" i="16" s="1"/>
  <c r="N41" i="16" s="1"/>
  <c r="O41" i="16" s="1"/>
  <c r="P41" i="16" s="1"/>
  <c r="P35" i="16"/>
  <c r="O35" i="16"/>
  <c r="N35" i="16"/>
  <c r="M35" i="16"/>
  <c r="L35" i="16"/>
  <c r="K35" i="16"/>
  <c r="J35" i="16"/>
  <c r="Z34" i="16"/>
  <c r="Y34" i="16"/>
  <c r="X34" i="16"/>
  <c r="W34" i="16"/>
  <c r="V34" i="16"/>
  <c r="U34" i="16"/>
  <c r="T34" i="16"/>
  <c r="S34" i="16"/>
  <c r="R34" i="16"/>
  <c r="Z33" i="16"/>
  <c r="Y33" i="16"/>
  <c r="X33" i="16"/>
  <c r="W33" i="16"/>
  <c r="V33" i="16"/>
  <c r="U33" i="16"/>
  <c r="T33" i="16"/>
  <c r="S33" i="16"/>
  <c r="R33" i="16"/>
  <c r="Z32" i="16"/>
  <c r="Y32" i="16"/>
  <c r="X32" i="16"/>
  <c r="W32" i="16"/>
  <c r="V32" i="16"/>
  <c r="U32" i="16"/>
  <c r="T32" i="16"/>
  <c r="S32" i="16"/>
  <c r="R32" i="16"/>
  <c r="Z31" i="16"/>
  <c r="Y31" i="16"/>
  <c r="X31" i="16"/>
  <c r="W31" i="16"/>
  <c r="V31" i="16"/>
  <c r="U31" i="16"/>
  <c r="T31" i="16"/>
  <c r="S31" i="16"/>
  <c r="R31" i="16"/>
  <c r="Z30" i="16"/>
  <c r="Y30" i="16"/>
  <c r="X30" i="16"/>
  <c r="W30" i="16"/>
  <c r="V30" i="16"/>
  <c r="U30" i="16"/>
  <c r="T30" i="16"/>
  <c r="S30" i="16"/>
  <c r="R30" i="16"/>
  <c r="Z29" i="16"/>
  <c r="Y29" i="16"/>
  <c r="X29" i="16"/>
  <c r="W29" i="16"/>
  <c r="V29" i="16"/>
  <c r="U29" i="16"/>
  <c r="T29" i="16"/>
  <c r="S29" i="16"/>
  <c r="R29" i="16"/>
  <c r="Z28" i="16"/>
  <c r="Y28" i="16"/>
  <c r="X28" i="16"/>
  <c r="W28" i="16"/>
  <c r="V28" i="16"/>
  <c r="U28" i="16"/>
  <c r="T28" i="16"/>
  <c r="S28" i="16"/>
  <c r="R28" i="16"/>
  <c r="Z27" i="16"/>
  <c r="Y27" i="16"/>
  <c r="X27" i="16"/>
  <c r="W27" i="16"/>
  <c r="V27" i="16"/>
  <c r="U27" i="16"/>
  <c r="T27" i="16"/>
  <c r="Z26" i="16"/>
  <c r="Y26" i="16"/>
  <c r="X26" i="16"/>
  <c r="W26" i="16"/>
  <c r="V26" i="16"/>
  <c r="U26" i="16"/>
  <c r="T26" i="16"/>
  <c r="S26" i="16"/>
  <c r="R26" i="16"/>
  <c r="Z25" i="16"/>
  <c r="Y25" i="16"/>
  <c r="X25" i="16"/>
  <c r="W25" i="16"/>
  <c r="V25" i="16"/>
  <c r="U25" i="16"/>
  <c r="T25" i="16"/>
  <c r="S25" i="16"/>
  <c r="R25" i="16"/>
  <c r="Z24" i="16"/>
  <c r="Y24" i="16"/>
  <c r="X24" i="16"/>
  <c r="W24" i="16"/>
  <c r="V24" i="16"/>
  <c r="U24" i="16"/>
  <c r="T24" i="16"/>
  <c r="S24" i="16"/>
  <c r="R24" i="16"/>
  <c r="Z23" i="16"/>
  <c r="Y23" i="16"/>
  <c r="X23" i="16"/>
  <c r="W23" i="16"/>
  <c r="V23" i="16"/>
  <c r="U23" i="16"/>
  <c r="T23" i="16"/>
  <c r="S23" i="16"/>
  <c r="R23" i="16"/>
  <c r="Z22" i="16"/>
  <c r="Y22" i="16"/>
  <c r="X22" i="16"/>
  <c r="W22" i="16"/>
  <c r="V22" i="16"/>
  <c r="U22" i="16"/>
  <c r="T22" i="16"/>
  <c r="S22" i="16"/>
  <c r="R22" i="16"/>
  <c r="Z21" i="16"/>
  <c r="Y21" i="16"/>
  <c r="X21" i="16"/>
  <c r="W21" i="16"/>
  <c r="V21" i="16"/>
  <c r="U21" i="16"/>
  <c r="T21" i="16"/>
  <c r="S21" i="16"/>
  <c r="R21" i="16"/>
  <c r="Z20" i="16"/>
  <c r="Y20" i="16"/>
  <c r="X20" i="16"/>
  <c r="W20" i="16"/>
  <c r="V20" i="16"/>
  <c r="U20" i="16"/>
  <c r="T20" i="16"/>
  <c r="S20" i="16"/>
  <c r="R20" i="16"/>
  <c r="Z19" i="16"/>
  <c r="Y19" i="16"/>
  <c r="X19" i="16"/>
  <c r="W19" i="16"/>
  <c r="V19" i="16"/>
  <c r="U19" i="16"/>
  <c r="T19" i="16"/>
  <c r="S19" i="16"/>
  <c r="R19" i="16"/>
  <c r="Z18" i="16"/>
  <c r="Y18" i="16"/>
  <c r="X18" i="16"/>
  <c r="W18" i="16"/>
  <c r="V18" i="16"/>
  <c r="U18" i="16"/>
  <c r="T18" i="16"/>
  <c r="S18" i="16"/>
  <c r="R18" i="16"/>
  <c r="Z17" i="16"/>
  <c r="Y17" i="16"/>
  <c r="X17" i="16"/>
  <c r="W17" i="16"/>
  <c r="V17" i="16"/>
  <c r="U17" i="16"/>
  <c r="T17" i="16"/>
  <c r="S17" i="16"/>
  <c r="R17" i="16"/>
  <c r="Z16" i="16"/>
  <c r="Y16" i="16"/>
  <c r="X16" i="16"/>
  <c r="W16" i="16"/>
  <c r="V16" i="16"/>
  <c r="U16" i="16"/>
  <c r="T16" i="16"/>
  <c r="S16" i="16"/>
  <c r="R16" i="16"/>
  <c r="Z15" i="16"/>
  <c r="Y15" i="16"/>
  <c r="X15" i="16"/>
  <c r="W15" i="16"/>
  <c r="V15" i="16"/>
  <c r="U15" i="16"/>
  <c r="T15" i="16"/>
  <c r="S15" i="16"/>
  <c r="R15" i="16"/>
  <c r="Z14" i="16"/>
  <c r="Y14" i="16"/>
  <c r="X14" i="16"/>
  <c r="W14" i="16"/>
  <c r="V14" i="16"/>
  <c r="U14" i="16"/>
  <c r="T14" i="16"/>
  <c r="S14" i="16"/>
  <c r="R14" i="16"/>
  <c r="Z13" i="16"/>
  <c r="Y13" i="16"/>
  <c r="X13" i="16"/>
  <c r="W13" i="16"/>
  <c r="V13" i="16"/>
  <c r="U13" i="16"/>
  <c r="T13" i="16"/>
  <c r="S13" i="16"/>
  <c r="R13" i="16"/>
  <c r="S11" i="16"/>
  <c r="T11" i="16" s="1"/>
  <c r="U11" i="16" s="1"/>
  <c r="V11" i="16" s="1"/>
  <c r="W11" i="16" s="1"/>
  <c r="X11" i="16" s="1"/>
  <c r="Y11" i="16" s="1"/>
  <c r="Z11" i="16" s="1"/>
  <c r="I11" i="16"/>
  <c r="J11" i="16" s="1"/>
  <c r="K11" i="16" s="1"/>
  <c r="L11" i="16" s="1"/>
  <c r="M11" i="16" s="1"/>
  <c r="N11" i="16" s="1"/>
  <c r="O11" i="16" s="1"/>
  <c r="P11" i="16" s="1"/>
  <c r="Z57" i="14"/>
  <c r="Y57" i="14"/>
  <c r="X57" i="14"/>
  <c r="W57" i="14"/>
  <c r="V57" i="14"/>
  <c r="U57" i="14"/>
  <c r="T57" i="14"/>
  <c r="S57" i="14"/>
  <c r="R57" i="14"/>
  <c r="Z56" i="14"/>
  <c r="Y56" i="14"/>
  <c r="X56" i="14"/>
  <c r="W56" i="14"/>
  <c r="V56" i="14"/>
  <c r="U56" i="14"/>
  <c r="T56" i="14"/>
  <c r="S56" i="14"/>
  <c r="R56" i="14"/>
  <c r="Z55" i="14"/>
  <c r="Y55" i="14"/>
  <c r="X55" i="14"/>
  <c r="W55" i="14"/>
  <c r="V55" i="14"/>
  <c r="U55" i="14"/>
  <c r="T55" i="14"/>
  <c r="S55" i="14"/>
  <c r="R55" i="14"/>
  <c r="I16" i="14"/>
  <c r="J16" i="14" s="1"/>
  <c r="K16" i="14" s="1"/>
  <c r="L16" i="14" s="1"/>
  <c r="M16" i="14" s="1"/>
  <c r="N16" i="14" s="1"/>
  <c r="O16" i="14" s="1"/>
  <c r="P16" i="14" s="1"/>
  <c r="Z12" i="14"/>
  <c r="N69" i="6" s="1"/>
  <c r="Y12" i="14"/>
  <c r="M69" i="6" s="1"/>
  <c r="X12" i="14"/>
  <c r="L69" i="6" s="1"/>
  <c r="W12" i="14"/>
  <c r="K69" i="6" s="1"/>
  <c r="V12" i="14"/>
  <c r="J69" i="6" s="1"/>
  <c r="U12" i="14"/>
  <c r="I69" i="6" s="1"/>
  <c r="T12" i="14"/>
  <c r="H69" i="6" s="1"/>
  <c r="S12" i="14"/>
  <c r="G69" i="6" s="1"/>
  <c r="R12" i="14"/>
  <c r="F69" i="6" s="1"/>
  <c r="I10" i="14"/>
  <c r="J10" i="14" s="1"/>
  <c r="K10" i="14" s="1"/>
  <c r="L10" i="14" s="1"/>
  <c r="M10" i="14" s="1"/>
  <c r="N10" i="14" s="1"/>
  <c r="O10" i="14" s="1"/>
  <c r="P10" i="14" s="1"/>
  <c r="S53" i="14"/>
  <c r="T53" i="14" s="1"/>
  <c r="U53" i="14" s="1"/>
  <c r="V53" i="14" s="1"/>
  <c r="W53" i="14" s="1"/>
  <c r="X53" i="14" s="1"/>
  <c r="Y53" i="14" s="1"/>
  <c r="Z53" i="14" s="1"/>
  <c r="I53" i="14"/>
  <c r="J53" i="14" s="1"/>
  <c r="K53" i="14" s="1"/>
  <c r="L53" i="14" s="1"/>
  <c r="M53" i="14" s="1"/>
  <c r="N53" i="14" s="1"/>
  <c r="O53" i="14" s="1"/>
  <c r="P53" i="14" s="1"/>
  <c r="S44" i="14"/>
  <c r="T44" i="14" s="1"/>
  <c r="U44" i="14" s="1"/>
  <c r="V44" i="14" s="1"/>
  <c r="W44" i="14" s="1"/>
  <c r="X44" i="14" s="1"/>
  <c r="Y44" i="14" s="1"/>
  <c r="Z44" i="14" s="1"/>
  <c r="I44" i="14"/>
  <c r="J44" i="14" s="1"/>
  <c r="K44" i="14" s="1"/>
  <c r="L44" i="14" s="1"/>
  <c r="M44" i="14" s="1"/>
  <c r="N44" i="14" s="1"/>
  <c r="O44" i="14" s="1"/>
  <c r="P44" i="14" s="1"/>
  <c r="S37" i="14"/>
  <c r="T37" i="14" s="1"/>
  <c r="U37" i="14" s="1"/>
  <c r="V37" i="14" s="1"/>
  <c r="W37" i="14" s="1"/>
  <c r="X37" i="14" s="1"/>
  <c r="Y37" i="14" s="1"/>
  <c r="Z37" i="14" s="1"/>
  <c r="I37" i="14"/>
  <c r="J37" i="14" s="1"/>
  <c r="K37" i="14" s="1"/>
  <c r="L37" i="14" s="1"/>
  <c r="M37" i="14" s="1"/>
  <c r="N37" i="14" s="1"/>
  <c r="O37" i="14" s="1"/>
  <c r="P37" i="14" s="1"/>
  <c r="S31" i="14"/>
  <c r="T31" i="14" s="1"/>
  <c r="U31" i="14" s="1"/>
  <c r="V31" i="14" s="1"/>
  <c r="W31" i="14" s="1"/>
  <c r="X31" i="14" s="1"/>
  <c r="Y31" i="14" s="1"/>
  <c r="Z31" i="14" s="1"/>
  <c r="I31" i="14"/>
  <c r="J31" i="14" s="1"/>
  <c r="K31" i="14" s="1"/>
  <c r="L31" i="14" s="1"/>
  <c r="M31" i="14" s="1"/>
  <c r="N31" i="14" s="1"/>
  <c r="O31" i="14" s="1"/>
  <c r="P31" i="14" s="1"/>
  <c r="D27" i="14"/>
  <c r="S25" i="14"/>
  <c r="T25" i="14" s="1"/>
  <c r="U25" i="14" s="1"/>
  <c r="V25" i="14" s="1"/>
  <c r="W25" i="14" s="1"/>
  <c r="X25" i="14" s="1"/>
  <c r="Y25" i="14" s="1"/>
  <c r="Z25" i="14" s="1"/>
  <c r="I25" i="14"/>
  <c r="J25" i="14" s="1"/>
  <c r="K25" i="14" s="1"/>
  <c r="L25" i="14" s="1"/>
  <c r="M25" i="14" s="1"/>
  <c r="N25" i="14" s="1"/>
  <c r="O25" i="14" s="1"/>
  <c r="P25" i="14" s="1"/>
  <c r="F18" i="14"/>
  <c r="X18" i="14" s="1"/>
  <c r="F20" i="14"/>
  <c r="R20" i="14" s="1"/>
  <c r="F19" i="14"/>
  <c r="W19" i="14" s="1"/>
  <c r="S16" i="14"/>
  <c r="T16" i="14" s="1"/>
  <c r="U16" i="14" s="1"/>
  <c r="V16" i="14" s="1"/>
  <c r="W16" i="14" s="1"/>
  <c r="X16" i="14" s="1"/>
  <c r="Y16" i="14" s="1"/>
  <c r="Z16" i="14" s="1"/>
  <c r="S10" i="14"/>
  <c r="T10" i="14" s="1"/>
  <c r="U10" i="14" s="1"/>
  <c r="V10" i="14" s="1"/>
  <c r="W10" i="14" s="1"/>
  <c r="X10" i="14" s="1"/>
  <c r="Y10" i="14" s="1"/>
  <c r="Z10" i="14" s="1"/>
  <c r="O25" i="12"/>
  <c r="K94" i="6"/>
  <c r="P31" i="12"/>
  <c r="Q31" i="12" s="1"/>
  <c r="R31" i="12" s="1"/>
  <c r="S31" i="12" s="1"/>
  <c r="T31" i="12" s="1"/>
  <c r="U31" i="12" s="1"/>
  <c r="V31" i="12" s="1"/>
  <c r="W31" i="12" s="1"/>
  <c r="F31" i="12"/>
  <c r="G31" i="12" s="1"/>
  <c r="H31" i="12" s="1"/>
  <c r="I31" i="12" s="1"/>
  <c r="J31" i="12" s="1"/>
  <c r="K31" i="12" s="1"/>
  <c r="L31" i="12" s="1"/>
  <c r="M31" i="12" s="1"/>
  <c r="P30" i="12"/>
  <c r="Q30" i="12" s="1"/>
  <c r="R30" i="12" s="1"/>
  <c r="S30" i="12" s="1"/>
  <c r="T30" i="12" s="1"/>
  <c r="U30" i="12" s="1"/>
  <c r="V30" i="12" s="1"/>
  <c r="W30" i="12" s="1"/>
  <c r="F30" i="12"/>
  <c r="G30" i="12" s="1"/>
  <c r="H30" i="12" s="1"/>
  <c r="I30" i="12" s="1"/>
  <c r="J30" i="12" s="1"/>
  <c r="K30" i="12" s="1"/>
  <c r="L30" i="12" s="1"/>
  <c r="M30" i="12" s="1"/>
  <c r="P24" i="12"/>
  <c r="Q24" i="12" s="1"/>
  <c r="R24" i="12" s="1"/>
  <c r="S24" i="12" s="1"/>
  <c r="T24" i="12" s="1"/>
  <c r="U24" i="12" s="1"/>
  <c r="V24" i="12" s="1"/>
  <c r="W24" i="12" s="1"/>
  <c r="F24" i="12"/>
  <c r="G24" i="12" s="1"/>
  <c r="H24" i="12" s="1"/>
  <c r="I24" i="12" s="1"/>
  <c r="J24" i="12" s="1"/>
  <c r="K24" i="12" s="1"/>
  <c r="L24" i="12" s="1"/>
  <c r="M24" i="12" s="1"/>
  <c r="P18" i="12"/>
  <c r="Q18" i="12" s="1"/>
  <c r="R18" i="12" s="1"/>
  <c r="S18" i="12" s="1"/>
  <c r="T18" i="12" s="1"/>
  <c r="U18" i="12" s="1"/>
  <c r="V18" i="12" s="1"/>
  <c r="W18" i="12" s="1"/>
  <c r="F18" i="12"/>
  <c r="G18" i="12" s="1"/>
  <c r="H18" i="12" s="1"/>
  <c r="I18" i="12" s="1"/>
  <c r="J18" i="12" s="1"/>
  <c r="K18" i="12" s="1"/>
  <c r="L18" i="12" s="1"/>
  <c r="M18" i="12" s="1"/>
  <c r="P11" i="12"/>
  <c r="Q11" i="12" s="1"/>
  <c r="R11" i="12" s="1"/>
  <c r="S11" i="12" s="1"/>
  <c r="T11" i="12" s="1"/>
  <c r="U11" i="12" s="1"/>
  <c r="V11" i="12" s="1"/>
  <c r="W11" i="12" s="1"/>
  <c r="F11" i="12"/>
  <c r="G11" i="12" s="1"/>
  <c r="H11" i="12" s="1"/>
  <c r="I11" i="12" s="1"/>
  <c r="J11" i="12" s="1"/>
  <c r="K11" i="12" s="1"/>
  <c r="L11" i="12" s="1"/>
  <c r="M11" i="12" s="1"/>
  <c r="E88" i="11"/>
  <c r="F88" i="11" s="1"/>
  <c r="G88" i="11" s="1"/>
  <c r="H88" i="11" s="1"/>
  <c r="I88" i="11" s="1"/>
  <c r="J88" i="11" s="1"/>
  <c r="K88" i="11" s="1"/>
  <c r="L88" i="11" s="1"/>
  <c r="P36" i="12"/>
  <c r="Q36" i="12" s="1"/>
  <c r="R36" i="12" s="1"/>
  <c r="S36" i="12" s="1"/>
  <c r="T36" i="12" s="1"/>
  <c r="U36" i="12" s="1"/>
  <c r="V36" i="12" s="1"/>
  <c r="W36" i="12" s="1"/>
  <c r="F36" i="12"/>
  <c r="G36" i="12" s="1"/>
  <c r="H36" i="12" s="1"/>
  <c r="I36" i="12" s="1"/>
  <c r="J36" i="12" s="1"/>
  <c r="K36" i="12" s="1"/>
  <c r="L36" i="12" s="1"/>
  <c r="M36" i="12" s="1"/>
  <c r="P23" i="12"/>
  <c r="Q23" i="12" s="1"/>
  <c r="R23" i="12" s="1"/>
  <c r="S23" i="12" s="1"/>
  <c r="T23" i="12" s="1"/>
  <c r="U23" i="12" s="1"/>
  <c r="V23" i="12" s="1"/>
  <c r="W23" i="12" s="1"/>
  <c r="F23" i="12"/>
  <c r="G23" i="12" s="1"/>
  <c r="H23" i="12" s="1"/>
  <c r="I23" i="12" s="1"/>
  <c r="P17" i="12"/>
  <c r="Q17" i="12" s="1"/>
  <c r="R17" i="12" s="1"/>
  <c r="S17" i="12" s="1"/>
  <c r="T17" i="12" s="1"/>
  <c r="U17" i="12" s="1"/>
  <c r="V17" i="12" s="1"/>
  <c r="W17" i="12" s="1"/>
  <c r="F17" i="12"/>
  <c r="G17" i="12" s="1"/>
  <c r="H17" i="12" s="1"/>
  <c r="I17" i="12" s="1"/>
  <c r="J17" i="12" s="1"/>
  <c r="K17" i="12" s="1"/>
  <c r="L17" i="12" s="1"/>
  <c r="M17" i="12" s="1"/>
  <c r="P10" i="12"/>
  <c r="Q10" i="12" s="1"/>
  <c r="R10" i="12" s="1"/>
  <c r="S10" i="12" s="1"/>
  <c r="T10" i="12" s="1"/>
  <c r="U10" i="12" s="1"/>
  <c r="V10" i="12" s="1"/>
  <c r="W10" i="12" s="1"/>
  <c r="F10" i="12"/>
  <c r="G10" i="12" s="1"/>
  <c r="H10" i="12" s="1"/>
  <c r="I10" i="12" s="1"/>
  <c r="J10" i="12" s="1"/>
  <c r="K10" i="12" s="1"/>
  <c r="L10" i="12" s="1"/>
  <c r="M10" i="12" s="1"/>
  <c r="Q66" i="10"/>
  <c r="R66" i="10" s="1"/>
  <c r="S66" i="10" s="1"/>
  <c r="T66" i="10" s="1"/>
  <c r="U66" i="10" s="1"/>
  <c r="V66" i="10" s="1"/>
  <c r="W66" i="10" s="1"/>
  <c r="X66" i="10" s="1"/>
  <c r="G66" i="10"/>
  <c r="H66" i="10" s="1"/>
  <c r="I66" i="10" s="1"/>
  <c r="J66" i="10" s="1"/>
  <c r="K66" i="10" s="1"/>
  <c r="L66" i="10" s="1"/>
  <c r="M66" i="10" s="1"/>
  <c r="N66" i="10" s="1"/>
  <c r="X61" i="10"/>
  <c r="W61" i="10"/>
  <c r="V61" i="10"/>
  <c r="U61" i="10"/>
  <c r="T61" i="10"/>
  <c r="S61" i="10"/>
  <c r="R61" i="10"/>
  <c r="Q61" i="10"/>
  <c r="X60" i="10"/>
  <c r="W60" i="10"/>
  <c r="V60" i="10"/>
  <c r="U60" i="10"/>
  <c r="T60" i="10"/>
  <c r="S60" i="10"/>
  <c r="R60" i="10"/>
  <c r="Q60" i="10"/>
  <c r="X59" i="10"/>
  <c r="W59" i="10"/>
  <c r="V59" i="10"/>
  <c r="U59" i="10"/>
  <c r="T59" i="10"/>
  <c r="S59" i="10"/>
  <c r="R59" i="10"/>
  <c r="Q59" i="10"/>
  <c r="X58" i="10"/>
  <c r="W58" i="10"/>
  <c r="V58" i="10"/>
  <c r="U58" i="10"/>
  <c r="T58" i="10"/>
  <c r="S58" i="10"/>
  <c r="R58" i="10"/>
  <c r="Q58" i="10"/>
  <c r="V57" i="10"/>
  <c r="T57" i="10"/>
  <c r="P61" i="10"/>
  <c r="P60" i="10"/>
  <c r="P59" i="10"/>
  <c r="P58" i="10"/>
  <c r="R57" i="10"/>
  <c r="O10" i="11"/>
  <c r="P10" i="11" s="1"/>
  <c r="Q10" i="11" s="1"/>
  <c r="R10" i="11" s="1"/>
  <c r="S10" i="11" s="1"/>
  <c r="T10" i="11" s="1"/>
  <c r="U10" i="11" s="1"/>
  <c r="V10" i="11" s="1"/>
  <c r="E68" i="11"/>
  <c r="F68" i="11" s="1"/>
  <c r="G68" i="11" s="1"/>
  <c r="H68" i="11" s="1"/>
  <c r="I68" i="11" s="1"/>
  <c r="J68" i="11" s="1"/>
  <c r="K68" i="11" s="1"/>
  <c r="L68" i="11" s="1"/>
  <c r="E10" i="11"/>
  <c r="F10" i="11" s="1"/>
  <c r="G10" i="11" s="1"/>
  <c r="H10" i="11" s="1"/>
  <c r="I10" i="11" s="1"/>
  <c r="J10" i="11" s="1"/>
  <c r="K10" i="11" s="1"/>
  <c r="L10" i="11" s="1"/>
  <c r="Q55" i="10"/>
  <c r="R55" i="10" s="1"/>
  <c r="S55" i="10" s="1"/>
  <c r="T55" i="10" s="1"/>
  <c r="U55" i="10" s="1"/>
  <c r="V55" i="10" s="1"/>
  <c r="W55" i="10" s="1"/>
  <c r="X55" i="10" s="1"/>
  <c r="G55" i="10"/>
  <c r="H55" i="10" s="1"/>
  <c r="I55" i="10" s="1"/>
  <c r="J55" i="10" s="1"/>
  <c r="K55" i="10" s="1"/>
  <c r="L55" i="10" s="1"/>
  <c r="M55" i="10" s="1"/>
  <c r="N55" i="10" s="1"/>
  <c r="Q48" i="10"/>
  <c r="R48" i="10" s="1"/>
  <c r="S48" i="10" s="1"/>
  <c r="T48" i="10" s="1"/>
  <c r="U48" i="10" s="1"/>
  <c r="V48" i="10" s="1"/>
  <c r="W48" i="10" s="1"/>
  <c r="X48" i="10" s="1"/>
  <c r="G48" i="10"/>
  <c r="H48" i="10" s="1"/>
  <c r="I48" i="10" s="1"/>
  <c r="J48" i="10" s="1"/>
  <c r="K48" i="10" s="1"/>
  <c r="L48" i="10" s="1"/>
  <c r="M48" i="10" s="1"/>
  <c r="N48" i="10" s="1"/>
  <c r="Q29" i="10"/>
  <c r="R29" i="10" s="1"/>
  <c r="S29" i="10" s="1"/>
  <c r="T29" i="10" s="1"/>
  <c r="U29" i="10" s="1"/>
  <c r="V29" i="10" s="1"/>
  <c r="W29" i="10" s="1"/>
  <c r="X29" i="10" s="1"/>
  <c r="G29" i="10"/>
  <c r="H29" i="10" s="1"/>
  <c r="I29" i="10" s="1"/>
  <c r="J29" i="10" s="1"/>
  <c r="K29" i="10" s="1"/>
  <c r="L29" i="10" s="1"/>
  <c r="M29" i="10" s="1"/>
  <c r="N29" i="10" s="1"/>
  <c r="Q10" i="10"/>
  <c r="R10" i="10" s="1"/>
  <c r="S10" i="10" s="1"/>
  <c r="T10" i="10" s="1"/>
  <c r="U10" i="10" s="1"/>
  <c r="V10" i="10" s="1"/>
  <c r="W10" i="10" s="1"/>
  <c r="X10" i="10" s="1"/>
  <c r="G10" i="10"/>
  <c r="H10" i="10" s="1"/>
  <c r="I10" i="10" s="1"/>
  <c r="J10" i="10" s="1"/>
  <c r="K10" i="10" s="1"/>
  <c r="L10" i="10" s="1"/>
  <c r="M10" i="10" s="1"/>
  <c r="N10" i="10" s="1"/>
  <c r="G57" i="8"/>
  <c r="G40" i="8"/>
  <c r="G11" i="8"/>
  <c r="G50" i="8"/>
  <c r="G18" i="8"/>
  <c r="G44" i="8"/>
  <c r="F35" i="8"/>
  <c r="G35" i="8"/>
  <c r="G17" i="8"/>
  <c r="F9" i="8"/>
  <c r="G9" i="8" s="1"/>
  <c r="H34" i="24" l="1"/>
  <c r="R58" i="14"/>
  <c r="F74" i="6" s="1"/>
  <c r="S58" i="14"/>
  <c r="G74" i="6" s="1"/>
  <c r="G34" i="8"/>
  <c r="Q154" i="18" s="1"/>
  <c r="S154" i="18" s="1"/>
  <c r="Q15" i="18"/>
  <c r="S15" i="18" s="1"/>
  <c r="Q16" i="18"/>
  <c r="S16" i="18" s="1"/>
  <c r="AE16" i="18" s="1"/>
  <c r="AO16" i="18" s="1"/>
  <c r="Q12" i="18"/>
  <c r="S12" i="18" s="1"/>
  <c r="Q14" i="18"/>
  <c r="S14" i="18" s="1"/>
  <c r="Q13" i="18"/>
  <c r="S13" i="18" s="1"/>
  <c r="Q252" i="18"/>
  <c r="S252" i="18" s="1"/>
  <c r="Q234" i="18"/>
  <c r="S234" i="18" s="1"/>
  <c r="Q216" i="18"/>
  <c r="S216" i="18" s="1"/>
  <c r="Q212" i="18"/>
  <c r="S212" i="18" s="1"/>
  <c r="Q208" i="18"/>
  <c r="S208" i="18" s="1"/>
  <c r="Q206" i="18"/>
  <c r="S206" i="18" s="1"/>
  <c r="Q251" i="18"/>
  <c r="S251" i="18" s="1"/>
  <c r="Q215" i="18"/>
  <c r="S215" i="18" s="1"/>
  <c r="Q211" i="18"/>
  <c r="S211" i="18" s="1"/>
  <c r="Q207" i="18"/>
  <c r="S207" i="18" s="1"/>
  <c r="Q214" i="18"/>
  <c r="S214" i="18" s="1"/>
  <c r="Q235" i="18"/>
  <c r="S235" i="18" s="1"/>
  <c r="Q217" i="18"/>
  <c r="S217" i="18" s="1"/>
  <c r="Q213" i="18"/>
  <c r="S213" i="18" s="1"/>
  <c r="Q209" i="18"/>
  <c r="S209" i="18" s="1"/>
  <c r="Q205" i="18"/>
  <c r="S205" i="18" s="1"/>
  <c r="Q250" i="18"/>
  <c r="S250" i="18" s="1"/>
  <c r="Q236" i="18"/>
  <c r="S236" i="18" s="1"/>
  <c r="Q210" i="18"/>
  <c r="S210" i="18" s="1"/>
  <c r="Q173" i="18"/>
  <c r="S173" i="18" s="1"/>
  <c r="Q169" i="18"/>
  <c r="S169" i="18" s="1"/>
  <c r="Q165" i="18"/>
  <c r="S165" i="18" s="1"/>
  <c r="Q161" i="18"/>
  <c r="S161" i="18" s="1"/>
  <c r="Q157" i="18"/>
  <c r="S157" i="18" s="1"/>
  <c r="Q172" i="18"/>
  <c r="S172" i="18" s="1"/>
  <c r="Q168" i="18"/>
  <c r="S168" i="18" s="1"/>
  <c r="Q164" i="18"/>
  <c r="S164" i="18" s="1"/>
  <c r="Q160" i="18"/>
  <c r="S160" i="18" s="1"/>
  <c r="Q156" i="18"/>
  <c r="S156" i="18" s="1"/>
  <c r="Q171" i="18"/>
  <c r="S171" i="18" s="1"/>
  <c r="Q167" i="18"/>
  <c r="S167" i="18" s="1"/>
  <c r="AD167" i="18" s="1"/>
  <c r="AN167" i="18" s="1"/>
  <c r="Q163" i="18"/>
  <c r="S163" i="18" s="1"/>
  <c r="Q170" i="18"/>
  <c r="S170" i="18" s="1"/>
  <c r="Q166" i="18"/>
  <c r="S166" i="18" s="1"/>
  <c r="Q162" i="18"/>
  <c r="S162" i="18" s="1"/>
  <c r="Q359" i="18"/>
  <c r="S359" i="18" s="1"/>
  <c r="Q355" i="18"/>
  <c r="S355" i="18" s="1"/>
  <c r="Q351" i="18"/>
  <c r="S351" i="18" s="1"/>
  <c r="Q347" i="18"/>
  <c r="S347" i="18" s="1"/>
  <c r="Q358" i="18"/>
  <c r="S358" i="18" s="1"/>
  <c r="Q354" i="18"/>
  <c r="S354" i="18" s="1"/>
  <c r="Q350" i="18"/>
  <c r="S350" i="18" s="1"/>
  <c r="Q346" i="18"/>
  <c r="S346" i="18" s="1"/>
  <c r="Q361" i="18"/>
  <c r="S361" i="18" s="1"/>
  <c r="Q357" i="18"/>
  <c r="S357" i="18" s="1"/>
  <c r="Q353" i="18"/>
  <c r="S353" i="18" s="1"/>
  <c r="Q349" i="18"/>
  <c r="S349" i="18" s="1"/>
  <c r="Q345" i="18"/>
  <c r="S345" i="18" s="1"/>
  <c r="Q360" i="18"/>
  <c r="S360" i="18" s="1"/>
  <c r="Q356" i="18"/>
  <c r="S356" i="18" s="1"/>
  <c r="Q352" i="18"/>
  <c r="S352" i="18" s="1"/>
  <c r="Q348" i="18"/>
  <c r="S348" i="18" s="1"/>
  <c r="Q344" i="18"/>
  <c r="S344" i="18" s="1"/>
  <c r="Q305" i="18"/>
  <c r="S305" i="18" s="1"/>
  <c r="Q301" i="18"/>
  <c r="S301" i="18" s="1"/>
  <c r="Q297" i="18"/>
  <c r="S297" i="18" s="1"/>
  <c r="Q293" i="18"/>
  <c r="S293" i="18" s="1"/>
  <c r="Q304" i="18"/>
  <c r="S304" i="18" s="1"/>
  <c r="Q300" i="18"/>
  <c r="S300" i="18" s="1"/>
  <c r="Q296" i="18"/>
  <c r="S296" i="18" s="1"/>
  <c r="Q292" i="18"/>
  <c r="S292" i="18" s="1"/>
  <c r="Q302" i="18"/>
  <c r="S302" i="18" s="1"/>
  <c r="AE302" i="18" s="1"/>
  <c r="AO302" i="18" s="1"/>
  <c r="Q298" i="18"/>
  <c r="S298" i="18" s="1"/>
  <c r="Q294" i="18"/>
  <c r="S294" i="18" s="1"/>
  <c r="Q303" i="18"/>
  <c r="S303" i="18" s="1"/>
  <c r="Q299" i="18"/>
  <c r="S299" i="18" s="1"/>
  <c r="Q295" i="18"/>
  <c r="S295" i="18" s="1"/>
  <c r="Q291" i="18"/>
  <c r="S291" i="18" s="1"/>
  <c r="Q151" i="18"/>
  <c r="S151" i="18" s="1"/>
  <c r="Q43" i="18"/>
  <c r="S43" i="18" s="1"/>
  <c r="Q46" i="18"/>
  <c r="S46" i="18" s="1"/>
  <c r="Q42" i="18"/>
  <c r="S42" i="18" s="1"/>
  <c r="Q45" i="18"/>
  <c r="S45" i="18" s="1"/>
  <c r="Q41" i="18"/>
  <c r="S41" i="18" s="1"/>
  <c r="Q44" i="18"/>
  <c r="S44" i="18" s="1"/>
  <c r="Q342" i="18"/>
  <c r="S342" i="18" s="1"/>
  <c r="Q338" i="18"/>
  <c r="S338" i="18" s="1"/>
  <c r="Q341" i="18"/>
  <c r="S341" i="18" s="1"/>
  <c r="AE341" i="18" s="1"/>
  <c r="AO341" i="18" s="1"/>
  <c r="Q340" i="18"/>
  <c r="S340" i="18" s="1"/>
  <c r="AF340" i="18" s="1"/>
  <c r="AP340" i="18" s="1"/>
  <c r="Q339" i="18"/>
  <c r="S339" i="18" s="1"/>
  <c r="Q230" i="18"/>
  <c r="S230" i="18" s="1"/>
  <c r="Q226" i="18"/>
  <c r="S226" i="18" s="1"/>
  <c r="Q222" i="18"/>
  <c r="S222" i="18" s="1"/>
  <c r="Q233" i="18"/>
  <c r="S233" i="18" s="1"/>
  <c r="Q229" i="18"/>
  <c r="S229" i="18" s="1"/>
  <c r="Q225" i="18"/>
  <c r="S225" i="18" s="1"/>
  <c r="Q221" i="18"/>
  <c r="S221" i="18" s="1"/>
  <c r="Q231" i="18"/>
  <c r="S231" i="18" s="1"/>
  <c r="AE231" i="18" s="1"/>
  <c r="AO231" i="18" s="1"/>
  <c r="Q227" i="18"/>
  <c r="S227" i="18" s="1"/>
  <c r="Q223" i="18"/>
  <c r="S223" i="18" s="1"/>
  <c r="Q232" i="18"/>
  <c r="S232" i="18" s="1"/>
  <c r="Q228" i="18"/>
  <c r="S228" i="18" s="1"/>
  <c r="Q224" i="18"/>
  <c r="S224" i="18" s="1"/>
  <c r="Q220" i="18"/>
  <c r="S220" i="18" s="1"/>
  <c r="Q248" i="18"/>
  <c r="S248" i="18" s="1"/>
  <c r="AD248" i="18" s="1"/>
  <c r="AN248" i="18" s="1"/>
  <c r="Q244" i="18"/>
  <c r="S244" i="18" s="1"/>
  <c r="Q240" i="18"/>
  <c r="S240" i="18" s="1"/>
  <c r="Q247" i="18"/>
  <c r="S247" i="18" s="1"/>
  <c r="Q243" i="18"/>
  <c r="S243" i="18" s="1"/>
  <c r="Q239" i="18"/>
  <c r="S239" i="18" s="1"/>
  <c r="Q249" i="18"/>
  <c r="S249" i="18" s="1"/>
  <c r="Q245" i="18"/>
  <c r="S245" i="18" s="1"/>
  <c r="Q241" i="18"/>
  <c r="S241" i="18" s="1"/>
  <c r="Q246" i="18"/>
  <c r="S246" i="18" s="1"/>
  <c r="Q242" i="18"/>
  <c r="S242" i="18" s="1"/>
  <c r="G342" i="18"/>
  <c r="L341" i="18"/>
  <c r="H341" i="18"/>
  <c r="K341" i="18"/>
  <c r="N341" i="18"/>
  <c r="J341" i="18"/>
  <c r="M341" i="18"/>
  <c r="I341" i="18"/>
  <c r="J19" i="20"/>
  <c r="M57" i="16" s="1"/>
  <c r="W57" i="16" s="1"/>
  <c r="I20" i="20"/>
  <c r="L73" i="16" s="1"/>
  <c r="M20" i="20"/>
  <c r="P73" i="16" s="1"/>
  <c r="G19" i="20"/>
  <c r="J57" i="16" s="1"/>
  <c r="T57" i="16" s="1"/>
  <c r="K19" i="20"/>
  <c r="N57" i="16" s="1"/>
  <c r="X57" i="16" s="1"/>
  <c r="J20" i="20"/>
  <c r="M73" i="16" s="1"/>
  <c r="G18" i="20"/>
  <c r="J47" i="16" s="1"/>
  <c r="T47" i="16" s="1"/>
  <c r="H19" i="20"/>
  <c r="K57" i="16" s="1"/>
  <c r="U57" i="16" s="1"/>
  <c r="L19" i="20"/>
  <c r="O57" i="16" s="1"/>
  <c r="Y57" i="16" s="1"/>
  <c r="G20" i="20"/>
  <c r="J73" i="16" s="1"/>
  <c r="K20" i="20"/>
  <c r="N73" i="16" s="1"/>
  <c r="I19" i="20"/>
  <c r="L57" i="16" s="1"/>
  <c r="V57" i="16" s="1"/>
  <c r="M19" i="20"/>
  <c r="P57" i="16" s="1"/>
  <c r="Z57" i="16" s="1"/>
  <c r="H20" i="20"/>
  <c r="K73" i="16" s="1"/>
  <c r="L20" i="20"/>
  <c r="O73" i="16" s="1"/>
  <c r="F87" i="6"/>
  <c r="I62" i="10"/>
  <c r="S57" i="10"/>
  <c r="S62" i="10" s="1"/>
  <c r="I82" i="6" s="1"/>
  <c r="F19" i="24" s="1"/>
  <c r="F62" i="10"/>
  <c r="P57" i="10"/>
  <c r="P62" i="10" s="1"/>
  <c r="F82" i="6" s="1"/>
  <c r="M62" i="10"/>
  <c r="L62" i="10"/>
  <c r="V62" i="10"/>
  <c r="L82" i="6" s="1"/>
  <c r="I19" i="24" s="1"/>
  <c r="T62" i="10"/>
  <c r="J82" i="6" s="1"/>
  <c r="G19" i="24" s="1"/>
  <c r="N62" i="10"/>
  <c r="K62" i="10"/>
  <c r="G62" i="10"/>
  <c r="R62" i="10"/>
  <c r="H82" i="6" s="1"/>
  <c r="H62" i="10"/>
  <c r="X57" i="10"/>
  <c r="X62" i="10" s="1"/>
  <c r="N82" i="6" s="1"/>
  <c r="K19" i="24" s="1"/>
  <c r="U57" i="10"/>
  <c r="U62" i="10" s="1"/>
  <c r="K82" i="6" s="1"/>
  <c r="H19" i="24" s="1"/>
  <c r="Q57" i="10"/>
  <c r="Q62" i="10" s="1"/>
  <c r="G82" i="6" s="1"/>
  <c r="J62" i="10"/>
  <c r="W57" i="10"/>
  <c r="W62" i="10" s="1"/>
  <c r="M82" i="6" s="1"/>
  <c r="J19" i="24" s="1"/>
  <c r="J87" i="6"/>
  <c r="G24" i="24" s="1"/>
  <c r="K76" i="6"/>
  <c r="H13" i="24" s="1"/>
  <c r="N87" i="6"/>
  <c r="K24" i="24" s="1"/>
  <c r="T58" i="14"/>
  <c r="H74" i="6" s="1"/>
  <c r="X58" i="14"/>
  <c r="L74" i="6" s="1"/>
  <c r="J23" i="12"/>
  <c r="F94" i="6"/>
  <c r="G87" i="6"/>
  <c r="K87" i="6"/>
  <c r="H24" i="24" s="1"/>
  <c r="H87" i="6"/>
  <c r="L87" i="6"/>
  <c r="I24" i="24" s="1"/>
  <c r="I87" i="6"/>
  <c r="F24" i="24" s="1"/>
  <c r="M87" i="6"/>
  <c r="J24" i="24" s="1"/>
  <c r="U58" i="14"/>
  <c r="I74" i="6" s="1"/>
  <c r="V58" i="14"/>
  <c r="J74" i="6" s="1"/>
  <c r="Z58" i="14"/>
  <c r="N74" i="6" s="1"/>
  <c r="Y58" i="14"/>
  <c r="M74" i="6" s="1"/>
  <c r="W58" i="14"/>
  <c r="K74" i="6" s="1"/>
  <c r="T35" i="16"/>
  <c r="L76" i="6"/>
  <c r="I13" i="24" s="1"/>
  <c r="S47" i="16"/>
  <c r="H76" i="6"/>
  <c r="Y35" i="16"/>
  <c r="I76" i="6"/>
  <c r="F13" i="24" s="1"/>
  <c r="H84" i="6"/>
  <c r="W35" i="16"/>
  <c r="F76" i="6"/>
  <c r="J76" i="6"/>
  <c r="G13" i="24" s="1"/>
  <c r="N76" i="6"/>
  <c r="K13" i="24" s="1"/>
  <c r="M76" i="6"/>
  <c r="J13" i="24" s="1"/>
  <c r="I84" i="6"/>
  <c r="U35" i="16"/>
  <c r="G76" i="6"/>
  <c r="R59" i="16"/>
  <c r="F85" i="6" s="1"/>
  <c r="F84" i="6"/>
  <c r="L84" i="6"/>
  <c r="I21" i="24" s="1"/>
  <c r="X35" i="16"/>
  <c r="R35" i="16"/>
  <c r="K84" i="6"/>
  <c r="H21" i="24" s="1"/>
  <c r="N84" i="6"/>
  <c r="K21" i="24" s="1"/>
  <c r="Z35" i="16"/>
  <c r="G84" i="6"/>
  <c r="V35" i="16"/>
  <c r="M84" i="6"/>
  <c r="J21" i="24" s="1"/>
  <c r="J84" i="6"/>
  <c r="G21" i="24" s="1"/>
  <c r="S35" i="16"/>
  <c r="U18" i="14"/>
  <c r="Y18" i="14"/>
  <c r="R18" i="14"/>
  <c r="V18" i="14"/>
  <c r="Z18" i="14"/>
  <c r="S18" i="14"/>
  <c r="T18" i="14"/>
  <c r="W18" i="14"/>
  <c r="W20" i="14"/>
  <c r="X20" i="14"/>
  <c r="V20" i="14"/>
  <c r="Y20" i="14"/>
  <c r="I94" i="6"/>
  <c r="T19" i="14"/>
  <c r="R19" i="14"/>
  <c r="Y19" i="14"/>
  <c r="X19" i="14"/>
  <c r="V19" i="14"/>
  <c r="U19" i="14"/>
  <c r="S19" i="14"/>
  <c r="N94" i="6"/>
  <c r="Z19" i="14"/>
  <c r="G94" i="6"/>
  <c r="M94" i="6"/>
  <c r="J94" i="6"/>
  <c r="O32" i="12"/>
  <c r="F95" i="6" s="1"/>
  <c r="S20" i="14"/>
  <c r="U20" i="14"/>
  <c r="Z20" i="14"/>
  <c r="H94" i="6"/>
  <c r="L94" i="6"/>
  <c r="T20" i="14"/>
  <c r="G168" i="18"/>
  <c r="F168" i="18"/>
  <c r="AO74" i="18"/>
  <c r="AN74" i="18"/>
  <c r="F21" i="24" l="1"/>
  <c r="O85" i="6"/>
  <c r="K34" i="24"/>
  <c r="J34" i="24"/>
  <c r="I34" i="24"/>
  <c r="G34" i="24"/>
  <c r="F34" i="24"/>
  <c r="Q150" i="18"/>
  <c r="S150" i="18" s="1"/>
  <c r="Q152" i="18"/>
  <c r="S152" i="18" s="1"/>
  <c r="Q153" i="18"/>
  <c r="S153" i="18" s="1"/>
  <c r="AG341" i="18"/>
  <c r="AQ341" i="18" s="1"/>
  <c r="AI341" i="18"/>
  <c r="AS341" i="18" s="1"/>
  <c r="AD16" i="18"/>
  <c r="AN16" i="18" s="1"/>
  <c r="AH340" i="18"/>
  <c r="AR340" i="18" s="1"/>
  <c r="AD342" i="18"/>
  <c r="AN342" i="18" s="1"/>
  <c r="AD168" i="18"/>
  <c r="AN168" i="18" s="1"/>
  <c r="AD302" i="18"/>
  <c r="AN302" i="18" s="1"/>
  <c r="AE168" i="18"/>
  <c r="AK341" i="18"/>
  <c r="AU341" i="18" s="1"/>
  <c r="AF341" i="18"/>
  <c r="AP341" i="18" s="1"/>
  <c r="AH341" i="18"/>
  <c r="AR341" i="18" s="1"/>
  <c r="AJ341" i="18"/>
  <c r="AT341" i="18" s="1"/>
  <c r="AL341" i="18"/>
  <c r="AV341" i="18" s="1"/>
  <c r="AL340" i="18"/>
  <c r="AV340" i="18" s="1"/>
  <c r="AJ340" i="18"/>
  <c r="AT340" i="18" s="1"/>
  <c r="AE248" i="18"/>
  <c r="AO248" i="18" s="1"/>
  <c r="AE240" i="18"/>
  <c r="AO240" i="18" s="1"/>
  <c r="AD240" i="18"/>
  <c r="AN240" i="18" s="1"/>
  <c r="AI240" i="18"/>
  <c r="AS240" i="18" s="1"/>
  <c r="AH240" i="18"/>
  <c r="AR240" i="18" s="1"/>
  <c r="AF240" i="18"/>
  <c r="AP240" i="18" s="1"/>
  <c r="AL240" i="18"/>
  <c r="AV240" i="18" s="1"/>
  <c r="AJ240" i="18"/>
  <c r="AT240" i="18" s="1"/>
  <c r="AK240" i="18"/>
  <c r="AU240" i="18" s="1"/>
  <c r="AG240" i="18"/>
  <c r="AQ240" i="18" s="1"/>
  <c r="AG230" i="18"/>
  <c r="AQ230" i="18" s="1"/>
  <c r="AJ230" i="18"/>
  <c r="AT230" i="18" s="1"/>
  <c r="AH230" i="18"/>
  <c r="AR230" i="18" s="1"/>
  <c r="AI230" i="18"/>
  <c r="AS230" i="18" s="1"/>
  <c r="AK230" i="18"/>
  <c r="AU230" i="18" s="1"/>
  <c r="AF230" i="18"/>
  <c r="AP230" i="18" s="1"/>
  <c r="AL230" i="18"/>
  <c r="AV230" i="18" s="1"/>
  <c r="AD230" i="18"/>
  <c r="AN230" i="18" s="1"/>
  <c r="AE230" i="18"/>
  <c r="AO230" i="18" s="1"/>
  <c r="AE43" i="18"/>
  <c r="AO43" i="18" s="1"/>
  <c r="G61" i="6" s="1"/>
  <c r="AJ43" i="18"/>
  <c r="AT43" i="18" s="1"/>
  <c r="L61" i="6" s="1"/>
  <c r="AD43" i="18"/>
  <c r="AN43" i="18" s="1"/>
  <c r="F61" i="6" s="1"/>
  <c r="AG43" i="18"/>
  <c r="AQ43" i="18" s="1"/>
  <c r="I61" i="6" s="1"/>
  <c r="AI43" i="18"/>
  <c r="AS43" i="18" s="1"/>
  <c r="K61" i="6" s="1"/>
  <c r="AH43" i="18"/>
  <c r="AR43" i="18" s="1"/>
  <c r="J61" i="6" s="1"/>
  <c r="AL43" i="18"/>
  <c r="AV43" i="18" s="1"/>
  <c r="N61" i="6" s="1"/>
  <c r="AK43" i="18"/>
  <c r="AU43" i="18" s="1"/>
  <c r="M61" i="6" s="1"/>
  <c r="AF43" i="18"/>
  <c r="AP43" i="18" s="1"/>
  <c r="H61" i="6" s="1"/>
  <c r="AE344" i="18"/>
  <c r="AO344" i="18" s="1"/>
  <c r="AD344" i="18"/>
  <c r="AN344" i="18" s="1"/>
  <c r="AH344" i="18"/>
  <c r="AR344" i="18" s="1"/>
  <c r="AF344" i="18"/>
  <c r="AP344" i="18" s="1"/>
  <c r="AL344" i="18"/>
  <c r="AV344" i="18" s="1"/>
  <c r="AI344" i="18"/>
  <c r="AS344" i="18" s="1"/>
  <c r="AJ344" i="18"/>
  <c r="AT344" i="18" s="1"/>
  <c r="AG344" i="18"/>
  <c r="AQ344" i="18" s="1"/>
  <c r="AK344" i="18"/>
  <c r="AU344" i="18" s="1"/>
  <c r="AE355" i="18"/>
  <c r="AO355" i="18" s="1"/>
  <c r="AD355" i="18"/>
  <c r="AN355" i="18" s="1"/>
  <c r="AG355" i="18"/>
  <c r="AQ355" i="18" s="1"/>
  <c r="AK355" i="18"/>
  <c r="AU355" i="18" s="1"/>
  <c r="AH355" i="18"/>
  <c r="AR355" i="18" s="1"/>
  <c r="AI355" i="18"/>
  <c r="AS355" i="18" s="1"/>
  <c r="AF355" i="18"/>
  <c r="AP355" i="18" s="1"/>
  <c r="AL355" i="18"/>
  <c r="AV355" i="18" s="1"/>
  <c r="AJ355" i="18"/>
  <c r="AT355" i="18" s="1"/>
  <c r="AE156" i="18"/>
  <c r="AO156" i="18" s="1"/>
  <c r="AD156" i="18"/>
  <c r="AN156" i="18" s="1"/>
  <c r="AL156" i="18"/>
  <c r="AV156" i="18" s="1"/>
  <c r="AK156" i="18"/>
  <c r="AU156" i="18" s="1"/>
  <c r="AG156" i="18"/>
  <c r="AQ156" i="18" s="1"/>
  <c r="AH156" i="18"/>
  <c r="AR156" i="18" s="1"/>
  <c r="AJ156" i="18"/>
  <c r="AT156" i="18" s="1"/>
  <c r="AI156" i="18"/>
  <c r="AS156" i="18" s="1"/>
  <c r="AF156" i="18"/>
  <c r="AP156" i="18" s="1"/>
  <c r="AE251" i="18"/>
  <c r="AO251" i="18" s="1"/>
  <c r="AD251" i="18"/>
  <c r="AN251" i="18" s="1"/>
  <c r="AG251" i="18"/>
  <c r="AQ251" i="18" s="1"/>
  <c r="AJ251" i="18"/>
  <c r="AT251" i="18" s="1"/>
  <c r="AL251" i="18"/>
  <c r="AV251" i="18" s="1"/>
  <c r="AH251" i="18"/>
  <c r="AR251" i="18" s="1"/>
  <c r="AK251" i="18"/>
  <c r="AU251" i="18" s="1"/>
  <c r="AF251" i="18"/>
  <c r="AP251" i="18" s="1"/>
  <c r="AI251" i="18"/>
  <c r="AS251" i="18" s="1"/>
  <c r="AH246" i="18"/>
  <c r="AR246" i="18" s="1"/>
  <c r="AI246" i="18"/>
  <c r="AS246" i="18" s="1"/>
  <c r="AL246" i="18"/>
  <c r="AV246" i="18" s="1"/>
  <c r="AF246" i="18"/>
  <c r="AP246" i="18" s="1"/>
  <c r="AG246" i="18"/>
  <c r="AQ246" i="18" s="1"/>
  <c r="AK246" i="18"/>
  <c r="AU246" i="18" s="1"/>
  <c r="AJ246" i="18"/>
  <c r="AT246" i="18" s="1"/>
  <c r="AD246" i="18"/>
  <c r="AN246" i="18" s="1"/>
  <c r="AE246" i="18"/>
  <c r="AO246" i="18" s="1"/>
  <c r="AE244" i="18"/>
  <c r="AO244" i="18" s="1"/>
  <c r="AD244" i="18"/>
  <c r="AN244" i="18" s="1"/>
  <c r="AH244" i="18"/>
  <c r="AR244" i="18" s="1"/>
  <c r="AG244" i="18"/>
  <c r="AQ244" i="18" s="1"/>
  <c r="AL244" i="18"/>
  <c r="AV244" i="18" s="1"/>
  <c r="AF244" i="18"/>
  <c r="AP244" i="18" s="1"/>
  <c r="AK244" i="18"/>
  <c r="AU244" i="18" s="1"/>
  <c r="AJ244" i="18"/>
  <c r="AT244" i="18" s="1"/>
  <c r="AI244" i="18"/>
  <c r="AS244" i="18" s="1"/>
  <c r="AE228" i="18"/>
  <c r="AO228" i="18" s="1"/>
  <c r="AD228" i="18"/>
  <c r="AN228" i="18" s="1"/>
  <c r="AF228" i="18"/>
  <c r="AP228" i="18" s="1"/>
  <c r="AJ228" i="18"/>
  <c r="AT228" i="18" s="1"/>
  <c r="AI228" i="18"/>
  <c r="AS228" i="18" s="1"/>
  <c r="AH228" i="18"/>
  <c r="AR228" i="18" s="1"/>
  <c r="AL228" i="18"/>
  <c r="AV228" i="18" s="1"/>
  <c r="AG228" i="18"/>
  <c r="AQ228" i="18" s="1"/>
  <c r="AK228" i="18"/>
  <c r="AU228" i="18" s="1"/>
  <c r="AK231" i="18"/>
  <c r="AU231" i="18" s="1"/>
  <c r="AH231" i="18"/>
  <c r="AR231" i="18" s="1"/>
  <c r="AJ231" i="18"/>
  <c r="AT231" i="18" s="1"/>
  <c r="AI231" i="18"/>
  <c r="AS231" i="18" s="1"/>
  <c r="AG231" i="18"/>
  <c r="AQ231" i="18" s="1"/>
  <c r="AL231" i="18"/>
  <c r="AV231" i="18" s="1"/>
  <c r="AF231" i="18"/>
  <c r="AP231" i="18" s="1"/>
  <c r="AE233" i="18"/>
  <c r="AO233" i="18" s="1"/>
  <c r="AD233" i="18"/>
  <c r="AN233" i="18" s="1"/>
  <c r="AG233" i="18"/>
  <c r="AQ233" i="18" s="1"/>
  <c r="AK233" i="18"/>
  <c r="AU233" i="18" s="1"/>
  <c r="AH233" i="18"/>
  <c r="AR233" i="18" s="1"/>
  <c r="AL233" i="18"/>
  <c r="AV233" i="18" s="1"/>
  <c r="AI233" i="18"/>
  <c r="AS233" i="18" s="1"/>
  <c r="AF233" i="18"/>
  <c r="AP233" i="18" s="1"/>
  <c r="AJ233" i="18"/>
  <c r="AT233" i="18" s="1"/>
  <c r="AI339" i="18"/>
  <c r="AS339" i="18" s="1"/>
  <c r="AE339" i="18"/>
  <c r="AO339" i="18" s="1"/>
  <c r="AK339" i="18"/>
  <c r="AU339" i="18" s="1"/>
  <c r="AL339" i="18"/>
  <c r="AV339" i="18" s="1"/>
  <c r="AF339" i="18"/>
  <c r="AP339" i="18" s="1"/>
  <c r="AD339" i="18"/>
  <c r="AN339" i="18" s="1"/>
  <c r="AJ339" i="18"/>
  <c r="AT339" i="18" s="1"/>
  <c r="AG339" i="18"/>
  <c r="AQ339" i="18" s="1"/>
  <c r="AH339" i="18"/>
  <c r="AR339" i="18" s="1"/>
  <c r="AE45" i="18"/>
  <c r="AO45" i="18" s="1"/>
  <c r="G45" i="6" s="1"/>
  <c r="AH45" i="18"/>
  <c r="AR45" i="18" s="1"/>
  <c r="J45" i="6" s="1"/>
  <c r="AI45" i="18"/>
  <c r="AS45" i="18" s="1"/>
  <c r="K45" i="6" s="1"/>
  <c r="AJ45" i="18"/>
  <c r="AT45" i="18" s="1"/>
  <c r="L45" i="6" s="1"/>
  <c r="AK45" i="18"/>
  <c r="AU45" i="18" s="1"/>
  <c r="M45" i="6" s="1"/>
  <c r="AL45" i="18"/>
  <c r="AV45" i="18" s="1"/>
  <c r="N45" i="6" s="1"/>
  <c r="AG45" i="18"/>
  <c r="AQ45" i="18" s="1"/>
  <c r="I45" i="6" s="1"/>
  <c r="AD45" i="18"/>
  <c r="AN45" i="18" s="1"/>
  <c r="F45" i="6" s="1"/>
  <c r="AF45" i="18"/>
  <c r="AP45" i="18" s="1"/>
  <c r="H45" i="6" s="1"/>
  <c r="AD150" i="18"/>
  <c r="AN150" i="18" s="1"/>
  <c r="AE150" i="18"/>
  <c r="AO150" i="18" s="1"/>
  <c r="AG150" i="18"/>
  <c r="AQ150" i="18" s="1"/>
  <c r="AJ150" i="18"/>
  <c r="AT150" i="18" s="1"/>
  <c r="AK150" i="18"/>
  <c r="AU150" i="18" s="1"/>
  <c r="AH150" i="18"/>
  <c r="AR150" i="18" s="1"/>
  <c r="AL150" i="18"/>
  <c r="AV150" i="18" s="1"/>
  <c r="AI150" i="18"/>
  <c r="AS150" i="18" s="1"/>
  <c r="AF150" i="18"/>
  <c r="AP150" i="18" s="1"/>
  <c r="AK152" i="18"/>
  <c r="AU152" i="18" s="1"/>
  <c r="AF152" i="18"/>
  <c r="AP152" i="18" s="1"/>
  <c r="AI152" i="18"/>
  <c r="AS152" i="18" s="1"/>
  <c r="AH152" i="18"/>
  <c r="AR152" i="18" s="1"/>
  <c r="AJ152" i="18"/>
  <c r="AT152" i="18" s="1"/>
  <c r="AG152" i="18"/>
  <c r="AQ152" i="18" s="1"/>
  <c r="AL152" i="18"/>
  <c r="AV152" i="18" s="1"/>
  <c r="AD152" i="18"/>
  <c r="AN152" i="18" s="1"/>
  <c r="AE152" i="18"/>
  <c r="AO152" i="18" s="1"/>
  <c r="AE291" i="18"/>
  <c r="AO291" i="18" s="1"/>
  <c r="AD291" i="18"/>
  <c r="AN291" i="18" s="1"/>
  <c r="AG291" i="18"/>
  <c r="AQ291" i="18" s="1"/>
  <c r="AK291" i="18"/>
  <c r="AU291" i="18" s="1"/>
  <c r="AH291" i="18"/>
  <c r="AR291" i="18" s="1"/>
  <c r="AI291" i="18"/>
  <c r="AS291" i="18" s="1"/>
  <c r="AF291" i="18"/>
  <c r="AP291" i="18" s="1"/>
  <c r="AJ291" i="18"/>
  <c r="AT291" i="18" s="1"/>
  <c r="AL291" i="18"/>
  <c r="AV291" i="18" s="1"/>
  <c r="AE294" i="18"/>
  <c r="AO294" i="18" s="1"/>
  <c r="AD294" i="18"/>
  <c r="AN294" i="18" s="1"/>
  <c r="AF294" i="18"/>
  <c r="AP294" i="18" s="1"/>
  <c r="AG294" i="18"/>
  <c r="AQ294" i="18" s="1"/>
  <c r="AH294" i="18"/>
  <c r="AR294" i="18" s="1"/>
  <c r="AJ294" i="18"/>
  <c r="AT294" i="18" s="1"/>
  <c r="AK294" i="18"/>
  <c r="AU294" i="18" s="1"/>
  <c r="AL294" i="18"/>
  <c r="AV294" i="18" s="1"/>
  <c r="AI294" i="18"/>
  <c r="AS294" i="18" s="1"/>
  <c r="AD296" i="18"/>
  <c r="AN296" i="18" s="1"/>
  <c r="AE296" i="18"/>
  <c r="AO296" i="18" s="1"/>
  <c r="AH296" i="18"/>
  <c r="AR296" i="18" s="1"/>
  <c r="AL296" i="18"/>
  <c r="AV296" i="18" s="1"/>
  <c r="AI296" i="18"/>
  <c r="AS296" i="18" s="1"/>
  <c r="AF296" i="18"/>
  <c r="AP296" i="18" s="1"/>
  <c r="AG296" i="18"/>
  <c r="AQ296" i="18" s="1"/>
  <c r="AJ296" i="18"/>
  <c r="AT296" i="18" s="1"/>
  <c r="AK296" i="18"/>
  <c r="AU296" i="18" s="1"/>
  <c r="AE297" i="18"/>
  <c r="AO297" i="18" s="1"/>
  <c r="AD297" i="18"/>
  <c r="AN297" i="18" s="1"/>
  <c r="AH297" i="18"/>
  <c r="AR297" i="18" s="1"/>
  <c r="AK297" i="18"/>
  <c r="AU297" i="18" s="1"/>
  <c r="AF297" i="18"/>
  <c r="AP297" i="18" s="1"/>
  <c r="AJ297" i="18"/>
  <c r="AT297" i="18" s="1"/>
  <c r="AL297" i="18"/>
  <c r="AV297" i="18" s="1"/>
  <c r="AG297" i="18"/>
  <c r="AQ297" i="18" s="1"/>
  <c r="AI297" i="18"/>
  <c r="AS297" i="18" s="1"/>
  <c r="AE348" i="18"/>
  <c r="AO348" i="18" s="1"/>
  <c r="AD348" i="18"/>
  <c r="AN348" i="18" s="1"/>
  <c r="AH348" i="18"/>
  <c r="AR348" i="18" s="1"/>
  <c r="AL348" i="18"/>
  <c r="AV348" i="18" s="1"/>
  <c r="AI348" i="18"/>
  <c r="AS348" i="18" s="1"/>
  <c r="AJ348" i="18"/>
  <c r="AT348" i="18" s="1"/>
  <c r="AG348" i="18"/>
  <c r="AQ348" i="18" s="1"/>
  <c r="AK348" i="18"/>
  <c r="AU348" i="18" s="1"/>
  <c r="AF348" i="18"/>
  <c r="AP348" i="18" s="1"/>
  <c r="AE345" i="18"/>
  <c r="AO345" i="18" s="1"/>
  <c r="AD345" i="18"/>
  <c r="AN345" i="18" s="1"/>
  <c r="AL345" i="18"/>
  <c r="AV345" i="18" s="1"/>
  <c r="AI345" i="18"/>
  <c r="AS345" i="18" s="1"/>
  <c r="AF345" i="18"/>
  <c r="AP345" i="18" s="1"/>
  <c r="AG345" i="18"/>
  <c r="AQ345" i="18" s="1"/>
  <c r="AJ345" i="18"/>
  <c r="AT345" i="18" s="1"/>
  <c r="AH345" i="18"/>
  <c r="AR345" i="18" s="1"/>
  <c r="AK345" i="18"/>
  <c r="AU345" i="18" s="1"/>
  <c r="AE361" i="18"/>
  <c r="AO361" i="18" s="1"/>
  <c r="AD361" i="18"/>
  <c r="AN361" i="18" s="1"/>
  <c r="AI361" i="18"/>
  <c r="AS361" i="18" s="1"/>
  <c r="AL361" i="18"/>
  <c r="AV361" i="18" s="1"/>
  <c r="AF361" i="18"/>
  <c r="AP361" i="18" s="1"/>
  <c r="AG361" i="18"/>
  <c r="AQ361" i="18" s="1"/>
  <c r="AJ361" i="18"/>
  <c r="AT361" i="18" s="1"/>
  <c r="AH361" i="18"/>
  <c r="AR361" i="18" s="1"/>
  <c r="AK361" i="18"/>
  <c r="AU361" i="18" s="1"/>
  <c r="AE358" i="18"/>
  <c r="AO358" i="18" s="1"/>
  <c r="AD358" i="18"/>
  <c r="AN358" i="18" s="1"/>
  <c r="AF358" i="18"/>
  <c r="AP358" i="18" s="1"/>
  <c r="AJ358" i="18"/>
  <c r="AT358" i="18" s="1"/>
  <c r="AG358" i="18"/>
  <c r="AQ358" i="18" s="1"/>
  <c r="AH358" i="18"/>
  <c r="AR358" i="18" s="1"/>
  <c r="AK358" i="18"/>
  <c r="AU358" i="18" s="1"/>
  <c r="AL358" i="18"/>
  <c r="AV358" i="18" s="1"/>
  <c r="AI358" i="18"/>
  <c r="AS358" i="18" s="1"/>
  <c r="AE359" i="18"/>
  <c r="AO359" i="18" s="1"/>
  <c r="AD359" i="18"/>
  <c r="AN359" i="18" s="1"/>
  <c r="AK359" i="18"/>
  <c r="AU359" i="18" s="1"/>
  <c r="AL359" i="18"/>
  <c r="AV359" i="18" s="1"/>
  <c r="AJ359" i="18"/>
  <c r="AT359" i="18" s="1"/>
  <c r="AG359" i="18"/>
  <c r="AQ359" i="18" s="1"/>
  <c r="AI359" i="18"/>
  <c r="AS359" i="18" s="1"/>
  <c r="AH359" i="18"/>
  <c r="AR359" i="18" s="1"/>
  <c r="AF359" i="18"/>
  <c r="AP359" i="18" s="1"/>
  <c r="AE163" i="18"/>
  <c r="AO163" i="18" s="1"/>
  <c r="AD163" i="18"/>
  <c r="AN163" i="18" s="1"/>
  <c r="AH163" i="18"/>
  <c r="AR163" i="18" s="1"/>
  <c r="AI163" i="18"/>
  <c r="AS163" i="18" s="1"/>
  <c r="AG163" i="18"/>
  <c r="AQ163" i="18" s="1"/>
  <c r="AL163" i="18"/>
  <c r="AV163" i="18" s="1"/>
  <c r="AJ163" i="18"/>
  <c r="AT163" i="18" s="1"/>
  <c r="AK163" i="18"/>
  <c r="AU163" i="18" s="1"/>
  <c r="AF163" i="18"/>
  <c r="AP163" i="18" s="1"/>
  <c r="AE160" i="18"/>
  <c r="AO160" i="18" s="1"/>
  <c r="AD160" i="18"/>
  <c r="AN160" i="18" s="1"/>
  <c r="AL160" i="18"/>
  <c r="AV160" i="18" s="1"/>
  <c r="AG160" i="18"/>
  <c r="AQ160" i="18" s="1"/>
  <c r="AK160" i="18"/>
  <c r="AU160" i="18" s="1"/>
  <c r="AH160" i="18"/>
  <c r="AR160" i="18" s="1"/>
  <c r="AI160" i="18"/>
  <c r="AS160" i="18" s="1"/>
  <c r="AF160" i="18"/>
  <c r="AP160" i="18" s="1"/>
  <c r="AJ160" i="18"/>
  <c r="AT160" i="18" s="1"/>
  <c r="AE157" i="18"/>
  <c r="AO157" i="18" s="1"/>
  <c r="AD157" i="18"/>
  <c r="AN157" i="18" s="1"/>
  <c r="AL157" i="18"/>
  <c r="AV157" i="18" s="1"/>
  <c r="AF157" i="18"/>
  <c r="AP157" i="18" s="1"/>
  <c r="AG157" i="18"/>
  <c r="AQ157" i="18" s="1"/>
  <c r="AJ157" i="18"/>
  <c r="AT157" i="18" s="1"/>
  <c r="AK157" i="18"/>
  <c r="AU157" i="18" s="1"/>
  <c r="AH157" i="18"/>
  <c r="AR157" i="18" s="1"/>
  <c r="AI157" i="18"/>
  <c r="AS157" i="18" s="1"/>
  <c r="AD173" i="18"/>
  <c r="AN173" i="18" s="1"/>
  <c r="AE173" i="18"/>
  <c r="AO173" i="18" s="1"/>
  <c r="AJ173" i="18"/>
  <c r="AT173" i="18" s="1"/>
  <c r="AG173" i="18"/>
  <c r="AQ173" i="18" s="1"/>
  <c r="AH173" i="18"/>
  <c r="AR173" i="18" s="1"/>
  <c r="AF173" i="18"/>
  <c r="AP173" i="18" s="1"/>
  <c r="AK173" i="18"/>
  <c r="AU173" i="18" s="1"/>
  <c r="AL173" i="18"/>
  <c r="AV173" i="18" s="1"/>
  <c r="AI173" i="18"/>
  <c r="AS173" i="18" s="1"/>
  <c r="AG213" i="18"/>
  <c r="AQ213" i="18" s="1"/>
  <c r="AJ213" i="18"/>
  <c r="AT213" i="18" s="1"/>
  <c r="AI213" i="18"/>
  <c r="AS213" i="18" s="1"/>
  <c r="AL213" i="18"/>
  <c r="AV213" i="18" s="1"/>
  <c r="AF213" i="18"/>
  <c r="AP213" i="18" s="1"/>
  <c r="AH213" i="18"/>
  <c r="AR213" i="18" s="1"/>
  <c r="AK213" i="18"/>
  <c r="AU213" i="18" s="1"/>
  <c r="AE213" i="18"/>
  <c r="AO213" i="18" s="1"/>
  <c r="AD213" i="18"/>
  <c r="AN213" i="18" s="1"/>
  <c r="AE207" i="18"/>
  <c r="AO207" i="18" s="1"/>
  <c r="AD207" i="18"/>
  <c r="AN207" i="18" s="1"/>
  <c r="AF207" i="18"/>
  <c r="AP207" i="18" s="1"/>
  <c r="AK207" i="18"/>
  <c r="AU207" i="18" s="1"/>
  <c r="AI207" i="18"/>
  <c r="AS207" i="18" s="1"/>
  <c r="AL207" i="18"/>
  <c r="AV207" i="18" s="1"/>
  <c r="AG207" i="18"/>
  <c r="AQ207" i="18" s="1"/>
  <c r="AJ207" i="18"/>
  <c r="AT207" i="18" s="1"/>
  <c r="AH207" i="18"/>
  <c r="AR207" i="18" s="1"/>
  <c r="AE206" i="18"/>
  <c r="AO206" i="18" s="1"/>
  <c r="AJ206" i="18"/>
  <c r="AT206" i="18" s="1"/>
  <c r="AI206" i="18"/>
  <c r="AS206" i="18" s="1"/>
  <c r="AG206" i="18"/>
  <c r="AQ206" i="18" s="1"/>
  <c r="AH206" i="18"/>
  <c r="AR206" i="18" s="1"/>
  <c r="AK206" i="18"/>
  <c r="AU206" i="18" s="1"/>
  <c r="AD206" i="18"/>
  <c r="AN206" i="18" s="1"/>
  <c r="AL206" i="18"/>
  <c r="AV206" i="18" s="1"/>
  <c r="AF206" i="18"/>
  <c r="AP206" i="18" s="1"/>
  <c r="AE234" i="18"/>
  <c r="AO234" i="18" s="1"/>
  <c r="AD234" i="18"/>
  <c r="AN234" i="18" s="1"/>
  <c r="AI234" i="18"/>
  <c r="AS234" i="18" s="1"/>
  <c r="AK234" i="18"/>
  <c r="AU234" i="18" s="1"/>
  <c r="AL234" i="18"/>
  <c r="AV234" i="18" s="1"/>
  <c r="AJ234" i="18"/>
  <c r="AT234" i="18" s="1"/>
  <c r="AH234" i="18"/>
  <c r="AR234" i="18" s="1"/>
  <c r="AF234" i="18"/>
  <c r="AP234" i="18" s="1"/>
  <c r="AG234" i="18"/>
  <c r="AQ234" i="18" s="1"/>
  <c r="AL12" i="18"/>
  <c r="AV12" i="18" s="1"/>
  <c r="N63" i="6" s="1"/>
  <c r="AD12" i="18"/>
  <c r="AN12" i="18" s="1"/>
  <c r="F63" i="6" s="1"/>
  <c r="AK12" i="18"/>
  <c r="AU12" i="18" s="1"/>
  <c r="M63" i="6" s="1"/>
  <c r="AE12" i="18"/>
  <c r="AO12" i="18" s="1"/>
  <c r="G63" i="6" s="1"/>
  <c r="AH12" i="18"/>
  <c r="AR12" i="18" s="1"/>
  <c r="J63" i="6" s="1"/>
  <c r="AI12" i="18"/>
  <c r="AS12" i="18" s="1"/>
  <c r="K63" i="6" s="1"/>
  <c r="AG12" i="18"/>
  <c r="AQ12" i="18" s="1"/>
  <c r="I63" i="6" s="1"/>
  <c r="AF12" i="18"/>
  <c r="AP12" i="18" s="1"/>
  <c r="H63" i="6" s="1"/>
  <c r="AJ12" i="18"/>
  <c r="AT12" i="18" s="1"/>
  <c r="L63" i="6" s="1"/>
  <c r="AE249" i="18"/>
  <c r="AO249" i="18" s="1"/>
  <c r="AD249" i="18"/>
  <c r="AN249" i="18" s="1"/>
  <c r="AJ249" i="18"/>
  <c r="AT249" i="18" s="1"/>
  <c r="AK249" i="18"/>
  <c r="AU249" i="18" s="1"/>
  <c r="AH249" i="18"/>
  <c r="AR249" i="18" s="1"/>
  <c r="AF249" i="18"/>
  <c r="AP249" i="18" s="1"/>
  <c r="AI249" i="18"/>
  <c r="AS249" i="18" s="1"/>
  <c r="AG249" i="18"/>
  <c r="AQ249" i="18" s="1"/>
  <c r="AL249" i="18"/>
  <c r="AV249" i="18" s="1"/>
  <c r="AE227" i="18"/>
  <c r="AO227" i="18" s="1"/>
  <c r="AD227" i="18"/>
  <c r="AN227" i="18" s="1"/>
  <c r="AH227" i="18"/>
  <c r="AR227" i="18" s="1"/>
  <c r="AL227" i="18"/>
  <c r="AV227" i="18" s="1"/>
  <c r="AF227" i="18"/>
  <c r="AP227" i="18" s="1"/>
  <c r="AJ227" i="18"/>
  <c r="AT227" i="18" s="1"/>
  <c r="AI227" i="18"/>
  <c r="AS227" i="18" s="1"/>
  <c r="AG227" i="18"/>
  <c r="AQ227" i="18" s="1"/>
  <c r="AK227" i="18"/>
  <c r="AU227" i="18" s="1"/>
  <c r="AD41" i="18"/>
  <c r="AN41" i="18" s="1"/>
  <c r="F62" i="6" s="1"/>
  <c r="AE41" i="18"/>
  <c r="AO41" i="18" s="1"/>
  <c r="G62" i="6" s="1"/>
  <c r="AF41" i="18"/>
  <c r="AP41" i="18" s="1"/>
  <c r="H62" i="6" s="1"/>
  <c r="AH41" i="18"/>
  <c r="AR41" i="18" s="1"/>
  <c r="J62" i="6" s="1"/>
  <c r="AI41" i="18"/>
  <c r="AS41" i="18" s="1"/>
  <c r="K62" i="6" s="1"/>
  <c r="AK41" i="18"/>
  <c r="AU41" i="18" s="1"/>
  <c r="M62" i="6" s="1"/>
  <c r="AL41" i="18"/>
  <c r="AV41" i="18" s="1"/>
  <c r="N62" i="6" s="1"/>
  <c r="AG41" i="18"/>
  <c r="AQ41" i="18" s="1"/>
  <c r="I62" i="6" s="1"/>
  <c r="AJ41" i="18"/>
  <c r="AT41" i="18" s="1"/>
  <c r="L62" i="6" s="1"/>
  <c r="AJ154" i="18"/>
  <c r="AT154" i="18" s="1"/>
  <c r="AF154" i="18"/>
  <c r="AP154" i="18" s="1"/>
  <c r="AL154" i="18"/>
  <c r="AV154" i="18" s="1"/>
  <c r="AI154" i="18"/>
  <c r="AS154" i="18" s="1"/>
  <c r="AG154" i="18"/>
  <c r="AQ154" i="18" s="1"/>
  <c r="AH154" i="18"/>
  <c r="AR154" i="18" s="1"/>
  <c r="AK154" i="18"/>
  <c r="AU154" i="18" s="1"/>
  <c r="AE292" i="18"/>
  <c r="AO292" i="18" s="1"/>
  <c r="AD292" i="18"/>
  <c r="AN292" i="18" s="1"/>
  <c r="AL292" i="18"/>
  <c r="AV292" i="18" s="1"/>
  <c r="AI292" i="18"/>
  <c r="AS292" i="18" s="1"/>
  <c r="AK292" i="18"/>
  <c r="AU292" i="18" s="1"/>
  <c r="AH292" i="18"/>
  <c r="AR292" i="18" s="1"/>
  <c r="AF292" i="18"/>
  <c r="AP292" i="18" s="1"/>
  <c r="AJ292" i="18"/>
  <c r="AT292" i="18" s="1"/>
  <c r="AG292" i="18"/>
  <c r="AQ292" i="18" s="1"/>
  <c r="AE360" i="18"/>
  <c r="AO360" i="18" s="1"/>
  <c r="AD360" i="18"/>
  <c r="AN360" i="18" s="1"/>
  <c r="AH360" i="18"/>
  <c r="AR360" i="18" s="1"/>
  <c r="AF360" i="18"/>
  <c r="AP360" i="18" s="1"/>
  <c r="AI360" i="18"/>
  <c r="AS360" i="18" s="1"/>
  <c r="AJ360" i="18"/>
  <c r="AT360" i="18" s="1"/>
  <c r="AG360" i="18"/>
  <c r="AQ360" i="18" s="1"/>
  <c r="AK360" i="18"/>
  <c r="AU360" i="18" s="1"/>
  <c r="AL360" i="18"/>
  <c r="AV360" i="18" s="1"/>
  <c r="AE354" i="18"/>
  <c r="AO354" i="18" s="1"/>
  <c r="AD354" i="18"/>
  <c r="AN354" i="18" s="1"/>
  <c r="AF354" i="18"/>
  <c r="AP354" i="18" s="1"/>
  <c r="AJ354" i="18"/>
  <c r="AT354" i="18" s="1"/>
  <c r="AG354" i="18"/>
  <c r="AQ354" i="18" s="1"/>
  <c r="AH354" i="18"/>
  <c r="AR354" i="18" s="1"/>
  <c r="AK354" i="18"/>
  <c r="AU354" i="18" s="1"/>
  <c r="AI354" i="18"/>
  <c r="AS354" i="18" s="1"/>
  <c r="AL354" i="18"/>
  <c r="AV354" i="18" s="1"/>
  <c r="AE172" i="18"/>
  <c r="AO172" i="18" s="1"/>
  <c r="AD172" i="18"/>
  <c r="AN172" i="18" s="1"/>
  <c r="AI172" i="18"/>
  <c r="AS172" i="18" s="1"/>
  <c r="AF172" i="18"/>
  <c r="AP172" i="18" s="1"/>
  <c r="AG172" i="18"/>
  <c r="AQ172" i="18" s="1"/>
  <c r="AJ172" i="18"/>
  <c r="AT172" i="18" s="1"/>
  <c r="AH172" i="18"/>
  <c r="AR172" i="18" s="1"/>
  <c r="AK172" i="18"/>
  <c r="AU172" i="18" s="1"/>
  <c r="AL172" i="18"/>
  <c r="AV172" i="18" s="1"/>
  <c r="AE210" i="18"/>
  <c r="AO210" i="18" s="1"/>
  <c r="G60" i="6" s="1"/>
  <c r="AH210" i="18"/>
  <c r="AR210" i="18" s="1"/>
  <c r="J60" i="6" s="1"/>
  <c r="AI210" i="18"/>
  <c r="AS210" i="18" s="1"/>
  <c r="K60" i="6" s="1"/>
  <c r="AL210" i="18"/>
  <c r="AV210" i="18" s="1"/>
  <c r="N60" i="6" s="1"/>
  <c r="AF210" i="18"/>
  <c r="AP210" i="18" s="1"/>
  <c r="H60" i="6" s="1"/>
  <c r="AG210" i="18"/>
  <c r="AQ210" i="18" s="1"/>
  <c r="I60" i="6" s="1"/>
  <c r="AD210" i="18"/>
  <c r="AN210" i="18" s="1"/>
  <c r="F60" i="6" s="1"/>
  <c r="AJ210" i="18"/>
  <c r="AT210" i="18" s="1"/>
  <c r="L60" i="6" s="1"/>
  <c r="AK210" i="18"/>
  <c r="AU210" i="18" s="1"/>
  <c r="M60" i="6" s="1"/>
  <c r="AH214" i="18"/>
  <c r="AR214" i="18" s="1"/>
  <c r="AI214" i="18"/>
  <c r="AS214" i="18" s="1"/>
  <c r="AJ214" i="18"/>
  <c r="AT214" i="18" s="1"/>
  <c r="AF214" i="18"/>
  <c r="AP214" i="18" s="1"/>
  <c r="AK214" i="18"/>
  <c r="AU214" i="18" s="1"/>
  <c r="AL214" i="18"/>
  <c r="AV214" i="18" s="1"/>
  <c r="AG214" i="18"/>
  <c r="AQ214" i="18" s="1"/>
  <c r="AD214" i="18"/>
  <c r="AN214" i="18" s="1"/>
  <c r="AE214" i="18"/>
  <c r="AO214" i="18" s="1"/>
  <c r="AJ14" i="18"/>
  <c r="AT14" i="18" s="1"/>
  <c r="AL14" i="18"/>
  <c r="AV14" i="18" s="1"/>
  <c r="AH14" i="18"/>
  <c r="AR14" i="18" s="1"/>
  <c r="AG14" i="18"/>
  <c r="AQ14" i="18" s="1"/>
  <c r="AK14" i="18"/>
  <c r="AU14" i="18" s="1"/>
  <c r="AI14" i="18"/>
  <c r="AS14" i="18" s="1"/>
  <c r="AF14" i="18"/>
  <c r="AP14" i="18" s="1"/>
  <c r="AD14" i="18"/>
  <c r="AN14" i="18" s="1"/>
  <c r="AE14" i="18"/>
  <c r="AO14" i="18" s="1"/>
  <c r="AE239" i="18"/>
  <c r="AO239" i="18" s="1"/>
  <c r="AD239" i="18"/>
  <c r="AN239" i="18" s="1"/>
  <c r="AK239" i="18"/>
  <c r="AU239" i="18" s="1"/>
  <c r="AJ239" i="18"/>
  <c r="AT239" i="18" s="1"/>
  <c r="AG239" i="18"/>
  <c r="AQ239" i="18" s="1"/>
  <c r="AL239" i="18"/>
  <c r="AV239" i="18" s="1"/>
  <c r="AF239" i="18"/>
  <c r="AP239" i="18" s="1"/>
  <c r="AH239" i="18"/>
  <c r="AR239" i="18" s="1"/>
  <c r="AI239" i="18"/>
  <c r="AS239" i="18" s="1"/>
  <c r="AE241" i="18"/>
  <c r="AO241" i="18" s="1"/>
  <c r="AD241" i="18"/>
  <c r="AN241" i="18" s="1"/>
  <c r="AG241" i="18"/>
  <c r="AQ241" i="18" s="1"/>
  <c r="AI241" i="18"/>
  <c r="AS241" i="18" s="1"/>
  <c r="AL241" i="18"/>
  <c r="AV241" i="18" s="1"/>
  <c r="AJ241" i="18"/>
  <c r="AT241" i="18" s="1"/>
  <c r="AF241" i="18"/>
  <c r="AP241" i="18" s="1"/>
  <c r="AH241" i="18"/>
  <c r="AR241" i="18" s="1"/>
  <c r="AK241" i="18"/>
  <c r="AU241" i="18" s="1"/>
  <c r="AE243" i="18"/>
  <c r="AO243" i="18" s="1"/>
  <c r="AD243" i="18"/>
  <c r="AN243" i="18" s="1"/>
  <c r="AF243" i="18"/>
  <c r="AP243" i="18" s="1"/>
  <c r="AJ243" i="18"/>
  <c r="AT243" i="18" s="1"/>
  <c r="AH243" i="18"/>
  <c r="AR243" i="18" s="1"/>
  <c r="AG243" i="18"/>
  <c r="AQ243" i="18" s="1"/>
  <c r="AL243" i="18"/>
  <c r="AV243" i="18" s="1"/>
  <c r="AK243" i="18"/>
  <c r="AU243" i="18" s="1"/>
  <c r="AI243" i="18"/>
  <c r="AS243" i="18" s="1"/>
  <c r="AL248" i="18"/>
  <c r="AV248" i="18" s="1"/>
  <c r="AK248" i="18"/>
  <c r="AU248" i="18" s="1"/>
  <c r="AF248" i="18"/>
  <c r="AP248" i="18" s="1"/>
  <c r="AG248" i="18"/>
  <c r="AQ248" i="18" s="1"/>
  <c r="AJ248" i="18"/>
  <c r="AT248" i="18" s="1"/>
  <c r="AI248" i="18"/>
  <c r="AS248" i="18" s="1"/>
  <c r="AH248" i="18"/>
  <c r="AR248" i="18" s="1"/>
  <c r="AE232" i="18"/>
  <c r="AO232" i="18" s="1"/>
  <c r="AD232" i="18"/>
  <c r="AN232" i="18" s="1"/>
  <c r="AF232" i="18"/>
  <c r="AP232" i="18" s="1"/>
  <c r="AJ232" i="18"/>
  <c r="AT232" i="18" s="1"/>
  <c r="AG232" i="18"/>
  <c r="AQ232" i="18" s="1"/>
  <c r="AH232" i="18"/>
  <c r="AR232" i="18" s="1"/>
  <c r="AI232" i="18"/>
  <c r="AS232" i="18" s="1"/>
  <c r="AK232" i="18"/>
  <c r="AU232" i="18" s="1"/>
  <c r="AL232" i="18"/>
  <c r="AV232" i="18" s="1"/>
  <c r="AE221" i="18"/>
  <c r="AO221" i="18" s="1"/>
  <c r="AD221" i="18"/>
  <c r="AN221" i="18" s="1"/>
  <c r="AI221" i="18"/>
  <c r="AS221" i="18" s="1"/>
  <c r="AJ221" i="18"/>
  <c r="AT221" i="18" s="1"/>
  <c r="AG221" i="18"/>
  <c r="AQ221" i="18" s="1"/>
  <c r="AK221" i="18"/>
  <c r="AU221" i="18" s="1"/>
  <c r="AH221" i="18"/>
  <c r="AR221" i="18" s="1"/>
  <c r="AF221" i="18"/>
  <c r="AP221" i="18" s="1"/>
  <c r="AL221" i="18"/>
  <c r="AV221" i="18" s="1"/>
  <c r="AE222" i="18"/>
  <c r="AO222" i="18" s="1"/>
  <c r="AD222" i="18"/>
  <c r="AN222" i="18" s="1"/>
  <c r="AL222" i="18"/>
  <c r="AV222" i="18" s="1"/>
  <c r="AG222" i="18"/>
  <c r="AQ222" i="18" s="1"/>
  <c r="AH222" i="18"/>
  <c r="AR222" i="18" s="1"/>
  <c r="AJ222" i="18"/>
  <c r="AT222" i="18" s="1"/>
  <c r="AI222" i="18"/>
  <c r="AS222" i="18" s="1"/>
  <c r="AK222" i="18"/>
  <c r="AU222" i="18" s="1"/>
  <c r="AF222" i="18"/>
  <c r="AP222" i="18" s="1"/>
  <c r="AD340" i="18"/>
  <c r="AN340" i="18" s="1"/>
  <c r="AE340" i="18"/>
  <c r="AO340" i="18" s="1"/>
  <c r="AG42" i="18"/>
  <c r="AQ42" i="18" s="1"/>
  <c r="I32" i="6" s="1"/>
  <c r="AE42" i="18"/>
  <c r="AO42" i="18" s="1"/>
  <c r="G32" i="6" s="1"/>
  <c r="AH42" i="18"/>
  <c r="AR42" i="18" s="1"/>
  <c r="J32" i="6" s="1"/>
  <c r="AK42" i="18"/>
  <c r="AU42" i="18" s="1"/>
  <c r="M32" i="6" s="1"/>
  <c r="AF42" i="18"/>
  <c r="AP42" i="18" s="1"/>
  <c r="H32" i="6" s="1"/>
  <c r="AD42" i="18"/>
  <c r="AN42" i="18" s="1"/>
  <c r="F32" i="6" s="1"/>
  <c r="AL42" i="18"/>
  <c r="AV42" i="18" s="1"/>
  <c r="N32" i="6" s="1"/>
  <c r="AI42" i="18"/>
  <c r="AS42" i="18" s="1"/>
  <c r="K32" i="6" s="1"/>
  <c r="AJ42" i="18"/>
  <c r="AT42" i="18" s="1"/>
  <c r="L32" i="6" s="1"/>
  <c r="AJ153" i="18"/>
  <c r="AT153" i="18" s="1"/>
  <c r="AL153" i="18"/>
  <c r="AV153" i="18" s="1"/>
  <c r="AK153" i="18"/>
  <c r="AU153" i="18" s="1"/>
  <c r="AH153" i="18"/>
  <c r="AR153" i="18" s="1"/>
  <c r="AG153" i="18"/>
  <c r="AQ153" i="18" s="1"/>
  <c r="AI153" i="18"/>
  <c r="AS153" i="18" s="1"/>
  <c r="AF153" i="18"/>
  <c r="AP153" i="18" s="1"/>
  <c r="AE153" i="18"/>
  <c r="AO153" i="18" s="1"/>
  <c r="AD153" i="18"/>
  <c r="AN153" i="18" s="1"/>
  <c r="AK340" i="18"/>
  <c r="AU340" i="18" s="1"/>
  <c r="AE295" i="18"/>
  <c r="AO295" i="18" s="1"/>
  <c r="AD295" i="18"/>
  <c r="AN295" i="18" s="1"/>
  <c r="AG295" i="18"/>
  <c r="AQ295" i="18" s="1"/>
  <c r="AK295" i="18"/>
  <c r="AU295" i="18" s="1"/>
  <c r="AH295" i="18"/>
  <c r="AR295" i="18" s="1"/>
  <c r="AL295" i="18"/>
  <c r="AV295" i="18" s="1"/>
  <c r="AF295" i="18"/>
  <c r="AP295" i="18" s="1"/>
  <c r="AJ295" i="18"/>
  <c r="AT295" i="18" s="1"/>
  <c r="AI295" i="18"/>
  <c r="AS295" i="18" s="1"/>
  <c r="AE298" i="18"/>
  <c r="AO298" i="18" s="1"/>
  <c r="AD298" i="18"/>
  <c r="AN298" i="18" s="1"/>
  <c r="AI298" i="18"/>
  <c r="AS298" i="18" s="1"/>
  <c r="AJ298" i="18"/>
  <c r="AT298" i="18" s="1"/>
  <c r="AF298" i="18"/>
  <c r="AP298" i="18" s="1"/>
  <c r="AK298" i="18"/>
  <c r="AU298" i="18" s="1"/>
  <c r="AH298" i="18"/>
  <c r="AR298" i="18" s="1"/>
  <c r="AL298" i="18"/>
  <c r="AV298" i="18" s="1"/>
  <c r="AG298" i="18"/>
  <c r="AQ298" i="18" s="1"/>
  <c r="AI300" i="18"/>
  <c r="AS300" i="18" s="1"/>
  <c r="AL300" i="18"/>
  <c r="AV300" i="18" s="1"/>
  <c r="AG300" i="18"/>
  <c r="AQ300" i="18" s="1"/>
  <c r="AF300" i="18"/>
  <c r="AP300" i="18" s="1"/>
  <c r="AK300" i="18"/>
  <c r="AU300" i="18" s="1"/>
  <c r="AJ300" i="18"/>
  <c r="AT300" i="18" s="1"/>
  <c r="AH300" i="18"/>
  <c r="AR300" i="18" s="1"/>
  <c r="AD300" i="18"/>
  <c r="AN300" i="18" s="1"/>
  <c r="AE300" i="18"/>
  <c r="AO300" i="18" s="1"/>
  <c r="AJ301" i="18"/>
  <c r="AT301" i="18" s="1"/>
  <c r="AL301" i="18"/>
  <c r="AV301" i="18" s="1"/>
  <c r="AK301" i="18"/>
  <c r="AU301" i="18" s="1"/>
  <c r="AI301" i="18"/>
  <c r="AS301" i="18" s="1"/>
  <c r="AF301" i="18"/>
  <c r="AP301" i="18" s="1"/>
  <c r="AH301" i="18"/>
  <c r="AR301" i="18" s="1"/>
  <c r="AG301" i="18"/>
  <c r="AQ301" i="18" s="1"/>
  <c r="AD301" i="18"/>
  <c r="AN301" i="18" s="1"/>
  <c r="AE301" i="18"/>
  <c r="AO301" i="18" s="1"/>
  <c r="AE352" i="18"/>
  <c r="AO352" i="18" s="1"/>
  <c r="AD352" i="18"/>
  <c r="AN352" i="18" s="1"/>
  <c r="AL352" i="18"/>
  <c r="AV352" i="18" s="1"/>
  <c r="AH352" i="18"/>
  <c r="AR352" i="18" s="1"/>
  <c r="AK352" i="18"/>
  <c r="AU352" i="18" s="1"/>
  <c r="AF352" i="18"/>
  <c r="AP352" i="18" s="1"/>
  <c r="AG352" i="18"/>
  <c r="AQ352" i="18" s="1"/>
  <c r="AJ352" i="18"/>
  <c r="AT352" i="18" s="1"/>
  <c r="AI352" i="18"/>
  <c r="AS352" i="18" s="1"/>
  <c r="AE349" i="18"/>
  <c r="AO349" i="18" s="1"/>
  <c r="AD349" i="18"/>
  <c r="AN349" i="18" s="1"/>
  <c r="AI349" i="18"/>
  <c r="AS349" i="18" s="1"/>
  <c r="AF349" i="18"/>
  <c r="AP349" i="18" s="1"/>
  <c r="AG349" i="18"/>
  <c r="AQ349" i="18" s="1"/>
  <c r="AJ349" i="18"/>
  <c r="AT349" i="18" s="1"/>
  <c r="AK349" i="18"/>
  <c r="AU349" i="18" s="1"/>
  <c r="AH349" i="18"/>
  <c r="AR349" i="18" s="1"/>
  <c r="AL349" i="18"/>
  <c r="AV349" i="18" s="1"/>
  <c r="AE346" i="18"/>
  <c r="AO346" i="18" s="1"/>
  <c r="AD346" i="18"/>
  <c r="AN346" i="18" s="1"/>
  <c r="AF346" i="18"/>
  <c r="AP346" i="18" s="1"/>
  <c r="AJ346" i="18"/>
  <c r="AT346" i="18" s="1"/>
  <c r="AG346" i="18"/>
  <c r="AQ346" i="18" s="1"/>
  <c r="AH346" i="18"/>
  <c r="AR346" i="18" s="1"/>
  <c r="AK346" i="18"/>
  <c r="AU346" i="18" s="1"/>
  <c r="AL346" i="18"/>
  <c r="AV346" i="18" s="1"/>
  <c r="AI346" i="18"/>
  <c r="AS346" i="18" s="1"/>
  <c r="AE347" i="18"/>
  <c r="AO347" i="18" s="1"/>
  <c r="AD347" i="18"/>
  <c r="AN347" i="18" s="1"/>
  <c r="AK347" i="18"/>
  <c r="AU347" i="18" s="1"/>
  <c r="AH347" i="18"/>
  <c r="AR347" i="18" s="1"/>
  <c r="AI347" i="18"/>
  <c r="AS347" i="18" s="1"/>
  <c r="AF347" i="18"/>
  <c r="AP347" i="18" s="1"/>
  <c r="AG347" i="18"/>
  <c r="AQ347" i="18" s="1"/>
  <c r="AL347" i="18"/>
  <c r="AV347" i="18" s="1"/>
  <c r="AJ347" i="18"/>
  <c r="AT347" i="18" s="1"/>
  <c r="AD162" i="18"/>
  <c r="AN162" i="18" s="1"/>
  <c r="AE162" i="18"/>
  <c r="AO162" i="18" s="1"/>
  <c r="AK162" i="18"/>
  <c r="AU162" i="18" s="1"/>
  <c r="AJ162" i="18"/>
  <c r="AT162" i="18" s="1"/>
  <c r="AL162" i="18"/>
  <c r="AV162" i="18" s="1"/>
  <c r="AI162" i="18"/>
  <c r="AS162" i="18" s="1"/>
  <c r="AF162" i="18"/>
  <c r="AP162" i="18" s="1"/>
  <c r="AG162" i="18"/>
  <c r="AQ162" i="18" s="1"/>
  <c r="AH162" i="18"/>
  <c r="AR162" i="18" s="1"/>
  <c r="AJ167" i="18"/>
  <c r="AT167" i="18" s="1"/>
  <c r="AI167" i="18"/>
  <c r="AS167" i="18" s="1"/>
  <c r="AK167" i="18"/>
  <c r="AU167" i="18" s="1"/>
  <c r="AF167" i="18"/>
  <c r="AP167" i="18" s="1"/>
  <c r="AG167" i="18"/>
  <c r="AQ167" i="18" s="1"/>
  <c r="AH167" i="18"/>
  <c r="AR167" i="18" s="1"/>
  <c r="AL167" i="18"/>
  <c r="AV167" i="18" s="1"/>
  <c r="AE164" i="18"/>
  <c r="AO164" i="18" s="1"/>
  <c r="AD164" i="18"/>
  <c r="AN164" i="18" s="1"/>
  <c r="AH164" i="18"/>
  <c r="AR164" i="18" s="1"/>
  <c r="AF164" i="18"/>
  <c r="AP164" i="18" s="1"/>
  <c r="AL164" i="18"/>
  <c r="AV164" i="18" s="1"/>
  <c r="AI164" i="18"/>
  <c r="AS164" i="18" s="1"/>
  <c r="AJ164" i="18"/>
  <c r="AT164" i="18" s="1"/>
  <c r="AG164" i="18"/>
  <c r="AQ164" i="18" s="1"/>
  <c r="AK164" i="18"/>
  <c r="AU164" i="18" s="1"/>
  <c r="AE161" i="18"/>
  <c r="AO161" i="18" s="1"/>
  <c r="AD161" i="18"/>
  <c r="AN161" i="18" s="1"/>
  <c r="AL161" i="18"/>
  <c r="AV161" i="18" s="1"/>
  <c r="AI161" i="18"/>
  <c r="AS161" i="18" s="1"/>
  <c r="AF161" i="18"/>
  <c r="AP161" i="18" s="1"/>
  <c r="AG161" i="18"/>
  <c r="AQ161" i="18" s="1"/>
  <c r="AJ161" i="18"/>
  <c r="AT161" i="18" s="1"/>
  <c r="AH161" i="18"/>
  <c r="AR161" i="18" s="1"/>
  <c r="AK161" i="18"/>
  <c r="AU161" i="18" s="1"/>
  <c r="AI340" i="18"/>
  <c r="AS340" i="18" s="1"/>
  <c r="AD154" i="18"/>
  <c r="AN154" i="18" s="1"/>
  <c r="AE250" i="18"/>
  <c r="AO250" i="18" s="1"/>
  <c r="AD250" i="18"/>
  <c r="AN250" i="18" s="1"/>
  <c r="AI250" i="18"/>
  <c r="AS250" i="18" s="1"/>
  <c r="AF250" i="18"/>
  <c r="AP250" i="18" s="1"/>
  <c r="AH250" i="18"/>
  <c r="AR250" i="18" s="1"/>
  <c r="AK250" i="18"/>
  <c r="AU250" i="18" s="1"/>
  <c r="AG250" i="18"/>
  <c r="AQ250" i="18" s="1"/>
  <c r="AJ250" i="18"/>
  <c r="AT250" i="18" s="1"/>
  <c r="AL250" i="18"/>
  <c r="AV250" i="18" s="1"/>
  <c r="AD217" i="18"/>
  <c r="AN217" i="18" s="1"/>
  <c r="AE217" i="18"/>
  <c r="AO217" i="18" s="1"/>
  <c r="AF217" i="18"/>
  <c r="AP217" i="18" s="1"/>
  <c r="AG217" i="18"/>
  <c r="AQ217" i="18" s="1"/>
  <c r="AJ217" i="18"/>
  <c r="AT217" i="18" s="1"/>
  <c r="AK217" i="18"/>
  <c r="AU217" i="18" s="1"/>
  <c r="AH217" i="18"/>
  <c r="AR217" i="18" s="1"/>
  <c r="AI217" i="18"/>
  <c r="AS217" i="18" s="1"/>
  <c r="AL217" i="18"/>
  <c r="AV217" i="18" s="1"/>
  <c r="AL211" i="18"/>
  <c r="AV211" i="18" s="1"/>
  <c r="AE211" i="18"/>
  <c r="AO211" i="18" s="1"/>
  <c r="AH211" i="18"/>
  <c r="AR211" i="18" s="1"/>
  <c r="AJ211" i="18"/>
  <c r="AT211" i="18" s="1"/>
  <c r="AK211" i="18"/>
  <c r="AU211" i="18" s="1"/>
  <c r="AI211" i="18"/>
  <c r="AS211" i="18" s="1"/>
  <c r="AD211" i="18"/>
  <c r="AN211" i="18" s="1"/>
  <c r="AG211" i="18"/>
  <c r="AQ211" i="18" s="1"/>
  <c r="AF211" i="18"/>
  <c r="AP211" i="18" s="1"/>
  <c r="AK208" i="18"/>
  <c r="AU208" i="18" s="1"/>
  <c r="AH208" i="18"/>
  <c r="AR208" i="18" s="1"/>
  <c r="AD208" i="18"/>
  <c r="AN208" i="18" s="1"/>
  <c r="AG208" i="18"/>
  <c r="AQ208" i="18" s="1"/>
  <c r="AE208" i="18"/>
  <c r="AO208" i="18" s="1"/>
  <c r="AI208" i="18"/>
  <c r="AS208" i="18" s="1"/>
  <c r="AL208" i="18"/>
  <c r="AV208" i="18" s="1"/>
  <c r="AF208" i="18"/>
  <c r="AP208" i="18" s="1"/>
  <c r="AJ208" i="18"/>
  <c r="AT208" i="18" s="1"/>
  <c r="AK16" i="18"/>
  <c r="AU16" i="18" s="1"/>
  <c r="AG16" i="18"/>
  <c r="AQ16" i="18" s="1"/>
  <c r="AJ16" i="18"/>
  <c r="AT16" i="18" s="1"/>
  <c r="AI16" i="18"/>
  <c r="AS16" i="18" s="1"/>
  <c r="AH16" i="18"/>
  <c r="AR16" i="18" s="1"/>
  <c r="AL16" i="18"/>
  <c r="AV16" i="18" s="1"/>
  <c r="AF16" i="18"/>
  <c r="AP16" i="18" s="1"/>
  <c r="AD242" i="18"/>
  <c r="AN242" i="18" s="1"/>
  <c r="AE242" i="18"/>
  <c r="AO242" i="18" s="1"/>
  <c r="AG242" i="18"/>
  <c r="AQ242" i="18" s="1"/>
  <c r="AL242" i="18"/>
  <c r="AV242" i="18" s="1"/>
  <c r="AI242" i="18"/>
  <c r="AS242" i="18" s="1"/>
  <c r="AJ242" i="18"/>
  <c r="AT242" i="18" s="1"/>
  <c r="AH242" i="18"/>
  <c r="AR242" i="18" s="1"/>
  <c r="AF242" i="18"/>
  <c r="AP242" i="18" s="1"/>
  <c r="AK242" i="18"/>
  <c r="AU242" i="18" s="1"/>
  <c r="AE224" i="18"/>
  <c r="AO224" i="18" s="1"/>
  <c r="AD224" i="18"/>
  <c r="AN224" i="18" s="1"/>
  <c r="AG224" i="18"/>
  <c r="AQ224" i="18" s="1"/>
  <c r="AI224" i="18"/>
  <c r="AS224" i="18" s="1"/>
  <c r="AK224" i="18"/>
  <c r="AU224" i="18" s="1"/>
  <c r="AH224" i="18"/>
  <c r="AR224" i="18" s="1"/>
  <c r="AL224" i="18"/>
  <c r="AV224" i="18" s="1"/>
  <c r="AJ224" i="18"/>
  <c r="AT224" i="18" s="1"/>
  <c r="AF224" i="18"/>
  <c r="AP224" i="18" s="1"/>
  <c r="AJ229" i="18"/>
  <c r="AT229" i="18" s="1"/>
  <c r="AK229" i="18"/>
  <c r="AU229" i="18" s="1"/>
  <c r="AL229" i="18"/>
  <c r="AV229" i="18" s="1"/>
  <c r="AH229" i="18"/>
  <c r="AR229" i="18" s="1"/>
  <c r="AF229" i="18"/>
  <c r="AP229" i="18" s="1"/>
  <c r="AI229" i="18"/>
  <c r="AS229" i="18" s="1"/>
  <c r="AG229" i="18"/>
  <c r="AQ229" i="18" s="1"/>
  <c r="AE229" i="18"/>
  <c r="AO229" i="18" s="1"/>
  <c r="AD229" i="18"/>
  <c r="AN229" i="18" s="1"/>
  <c r="AE338" i="18"/>
  <c r="AO338" i="18" s="1"/>
  <c r="AD338" i="18"/>
  <c r="AN338" i="18" s="1"/>
  <c r="AF338" i="18"/>
  <c r="AP338" i="18" s="1"/>
  <c r="AG338" i="18"/>
  <c r="AQ338" i="18" s="1"/>
  <c r="AK338" i="18"/>
  <c r="AU338" i="18" s="1"/>
  <c r="AH338" i="18"/>
  <c r="AR338" i="18" s="1"/>
  <c r="AI338" i="18"/>
  <c r="AS338" i="18" s="1"/>
  <c r="AL338" i="18"/>
  <c r="AV338" i="18" s="1"/>
  <c r="AJ338" i="18"/>
  <c r="AT338" i="18" s="1"/>
  <c r="AE303" i="18"/>
  <c r="AO303" i="18" s="1"/>
  <c r="AD303" i="18"/>
  <c r="AN303" i="18" s="1"/>
  <c r="AI303" i="18"/>
  <c r="AS303" i="18" s="1"/>
  <c r="AL303" i="18"/>
  <c r="AV303" i="18" s="1"/>
  <c r="AF303" i="18"/>
  <c r="AP303" i="18" s="1"/>
  <c r="AG303" i="18"/>
  <c r="AQ303" i="18" s="1"/>
  <c r="AH303" i="18"/>
  <c r="AR303" i="18" s="1"/>
  <c r="AJ303" i="18"/>
  <c r="AT303" i="18" s="1"/>
  <c r="AK303" i="18"/>
  <c r="AU303" i="18" s="1"/>
  <c r="AE293" i="18"/>
  <c r="AO293" i="18" s="1"/>
  <c r="AD293" i="18"/>
  <c r="AN293" i="18" s="1"/>
  <c r="AI293" i="18"/>
  <c r="AS293" i="18" s="1"/>
  <c r="AF293" i="18"/>
  <c r="AP293" i="18" s="1"/>
  <c r="AJ293" i="18"/>
  <c r="AT293" i="18" s="1"/>
  <c r="AK293" i="18"/>
  <c r="AU293" i="18" s="1"/>
  <c r="AH293" i="18"/>
  <c r="AR293" i="18" s="1"/>
  <c r="AL293" i="18"/>
  <c r="AV293" i="18" s="1"/>
  <c r="AG293" i="18"/>
  <c r="AQ293" i="18" s="1"/>
  <c r="AE357" i="18"/>
  <c r="AO357" i="18" s="1"/>
  <c r="AD357" i="18"/>
  <c r="AN357" i="18" s="1"/>
  <c r="AI357" i="18"/>
  <c r="AS357" i="18" s="1"/>
  <c r="AJ357" i="18"/>
  <c r="AT357" i="18" s="1"/>
  <c r="AK357" i="18"/>
  <c r="AU357" i="18" s="1"/>
  <c r="AH357" i="18"/>
  <c r="AR357" i="18" s="1"/>
  <c r="AL357" i="18"/>
  <c r="AV357" i="18" s="1"/>
  <c r="AG357" i="18"/>
  <c r="AQ357" i="18" s="1"/>
  <c r="AF357" i="18"/>
  <c r="AP357" i="18" s="1"/>
  <c r="AE170" i="18"/>
  <c r="AO170" i="18" s="1"/>
  <c r="AD170" i="18"/>
  <c r="AN170" i="18" s="1"/>
  <c r="AL170" i="18"/>
  <c r="AV170" i="18" s="1"/>
  <c r="AK170" i="18"/>
  <c r="AU170" i="18" s="1"/>
  <c r="AG170" i="18"/>
  <c r="AQ170" i="18" s="1"/>
  <c r="AH170" i="18"/>
  <c r="AR170" i="18" s="1"/>
  <c r="AJ170" i="18"/>
  <c r="AT170" i="18" s="1"/>
  <c r="AI170" i="18"/>
  <c r="AS170" i="18" s="1"/>
  <c r="AF170" i="18"/>
  <c r="AP170" i="18" s="1"/>
  <c r="AE169" i="18"/>
  <c r="AO169" i="18" s="1"/>
  <c r="AD169" i="18"/>
  <c r="AN169" i="18" s="1"/>
  <c r="AF169" i="18"/>
  <c r="AP169" i="18" s="1"/>
  <c r="AG169" i="18"/>
  <c r="AQ169" i="18" s="1"/>
  <c r="AH169" i="18"/>
  <c r="AR169" i="18" s="1"/>
  <c r="AK169" i="18"/>
  <c r="AU169" i="18" s="1"/>
  <c r="AL169" i="18"/>
  <c r="AV169" i="18" s="1"/>
  <c r="AI169" i="18"/>
  <c r="AS169" i="18" s="1"/>
  <c r="AJ169" i="18"/>
  <c r="AT169" i="18" s="1"/>
  <c r="AL209" i="18"/>
  <c r="AV209" i="18" s="1"/>
  <c r="N64" i="6" s="1"/>
  <c r="AD209" i="18"/>
  <c r="AN209" i="18" s="1"/>
  <c r="F64" i="6" s="1"/>
  <c r="AE209" i="18"/>
  <c r="AO209" i="18" s="1"/>
  <c r="G64" i="6" s="1"/>
  <c r="AI209" i="18"/>
  <c r="AS209" i="18" s="1"/>
  <c r="K64" i="6" s="1"/>
  <c r="AJ209" i="18"/>
  <c r="AT209" i="18" s="1"/>
  <c r="L64" i="6" s="1"/>
  <c r="AK209" i="18"/>
  <c r="AU209" i="18" s="1"/>
  <c r="M64" i="6" s="1"/>
  <c r="AF209" i="18"/>
  <c r="AP209" i="18" s="1"/>
  <c r="H64" i="6" s="1"/>
  <c r="AG209" i="18"/>
  <c r="AQ209" i="18" s="1"/>
  <c r="I64" i="6" s="1"/>
  <c r="AH209" i="18"/>
  <c r="AR209" i="18" s="1"/>
  <c r="J64" i="6" s="1"/>
  <c r="AE216" i="18"/>
  <c r="AO216" i="18" s="1"/>
  <c r="AD216" i="18"/>
  <c r="AN216" i="18" s="1"/>
  <c r="AF216" i="18"/>
  <c r="AP216" i="18" s="1"/>
  <c r="AK216" i="18"/>
  <c r="AU216" i="18" s="1"/>
  <c r="AL216" i="18"/>
  <c r="AV216" i="18" s="1"/>
  <c r="AI216" i="18"/>
  <c r="AS216" i="18" s="1"/>
  <c r="AJ216" i="18"/>
  <c r="AT216" i="18" s="1"/>
  <c r="AH216" i="18"/>
  <c r="AR216" i="18" s="1"/>
  <c r="AG216" i="18"/>
  <c r="AQ216" i="18" s="1"/>
  <c r="AD231" i="18"/>
  <c r="AN231" i="18" s="1"/>
  <c r="AE245" i="18"/>
  <c r="AO245" i="18" s="1"/>
  <c r="AD245" i="18"/>
  <c r="AN245" i="18" s="1"/>
  <c r="AH245" i="18"/>
  <c r="AR245" i="18" s="1"/>
  <c r="AL245" i="18"/>
  <c r="AV245" i="18" s="1"/>
  <c r="AJ245" i="18"/>
  <c r="AT245" i="18" s="1"/>
  <c r="AG245" i="18"/>
  <c r="AQ245" i="18" s="1"/>
  <c r="AI245" i="18"/>
  <c r="AS245" i="18" s="1"/>
  <c r="AF245" i="18"/>
  <c r="AP245" i="18" s="1"/>
  <c r="AK245" i="18"/>
  <c r="AU245" i="18" s="1"/>
  <c r="AG247" i="18"/>
  <c r="AQ247" i="18" s="1"/>
  <c r="AF247" i="18"/>
  <c r="AP247" i="18" s="1"/>
  <c r="AK247" i="18"/>
  <c r="AU247" i="18" s="1"/>
  <c r="AL247" i="18"/>
  <c r="AV247" i="18" s="1"/>
  <c r="AH247" i="18"/>
  <c r="AR247" i="18" s="1"/>
  <c r="AI247" i="18"/>
  <c r="AS247" i="18" s="1"/>
  <c r="AJ247" i="18"/>
  <c r="AT247" i="18" s="1"/>
  <c r="AE247" i="18"/>
  <c r="AO247" i="18" s="1"/>
  <c r="AD247" i="18"/>
  <c r="AN247" i="18" s="1"/>
  <c r="AE220" i="18"/>
  <c r="AO220" i="18" s="1"/>
  <c r="AD220" i="18"/>
  <c r="AN220" i="18" s="1"/>
  <c r="AK220" i="18"/>
  <c r="AU220" i="18" s="1"/>
  <c r="AH220" i="18"/>
  <c r="AR220" i="18" s="1"/>
  <c r="AL220" i="18"/>
  <c r="AV220" i="18" s="1"/>
  <c r="AF220" i="18"/>
  <c r="AP220" i="18" s="1"/>
  <c r="AJ220" i="18"/>
  <c r="AT220" i="18" s="1"/>
  <c r="AG220" i="18"/>
  <c r="AQ220" i="18" s="1"/>
  <c r="AI220" i="18"/>
  <c r="AS220" i="18" s="1"/>
  <c r="AE223" i="18"/>
  <c r="AO223" i="18" s="1"/>
  <c r="AD223" i="18"/>
  <c r="AN223" i="18" s="1"/>
  <c r="AI223" i="18"/>
  <c r="AS223" i="18" s="1"/>
  <c r="AJ223" i="18"/>
  <c r="AT223" i="18" s="1"/>
  <c r="AK223" i="18"/>
  <c r="AU223" i="18" s="1"/>
  <c r="AF223" i="18"/>
  <c r="AP223" i="18" s="1"/>
  <c r="AH223" i="18"/>
  <c r="AR223" i="18" s="1"/>
  <c r="AL223" i="18"/>
  <c r="AV223" i="18" s="1"/>
  <c r="AG223" i="18"/>
  <c r="AQ223" i="18" s="1"/>
  <c r="AE225" i="18"/>
  <c r="AO225" i="18" s="1"/>
  <c r="AD225" i="18"/>
  <c r="AN225" i="18" s="1"/>
  <c r="AK225" i="18"/>
  <c r="AU225" i="18" s="1"/>
  <c r="AJ225" i="18"/>
  <c r="AT225" i="18" s="1"/>
  <c r="AF225" i="18"/>
  <c r="AP225" i="18" s="1"/>
  <c r="AG225" i="18"/>
  <c r="AQ225" i="18" s="1"/>
  <c r="AH225" i="18"/>
  <c r="AR225" i="18" s="1"/>
  <c r="AL225" i="18"/>
  <c r="AV225" i="18" s="1"/>
  <c r="AI225" i="18"/>
  <c r="AS225" i="18" s="1"/>
  <c r="AE226" i="18"/>
  <c r="AO226" i="18" s="1"/>
  <c r="AD226" i="18"/>
  <c r="AN226" i="18" s="1"/>
  <c r="AH226" i="18"/>
  <c r="AR226" i="18" s="1"/>
  <c r="AG226" i="18"/>
  <c r="AQ226" i="18" s="1"/>
  <c r="AL226" i="18"/>
  <c r="AV226" i="18" s="1"/>
  <c r="AK226" i="18"/>
  <c r="AU226" i="18" s="1"/>
  <c r="AF226" i="18"/>
  <c r="AP226" i="18" s="1"/>
  <c r="AJ226" i="18"/>
  <c r="AT226" i="18" s="1"/>
  <c r="AI226" i="18"/>
  <c r="AS226" i="18" s="1"/>
  <c r="AD341" i="18"/>
  <c r="AN341" i="18" s="1"/>
  <c r="AF44" i="18"/>
  <c r="AP44" i="18" s="1"/>
  <c r="H30" i="6" s="1"/>
  <c r="AK44" i="18"/>
  <c r="AU44" i="18" s="1"/>
  <c r="M30" i="6" s="1"/>
  <c r="AL44" i="18"/>
  <c r="AV44" i="18" s="1"/>
  <c r="N30" i="6" s="1"/>
  <c r="AD44" i="18"/>
  <c r="AN44" i="18" s="1"/>
  <c r="F30" i="6" s="1"/>
  <c r="AE44" i="18"/>
  <c r="AO44" i="18" s="1"/>
  <c r="G30" i="6" s="1"/>
  <c r="AG44" i="18"/>
  <c r="AQ44" i="18" s="1"/>
  <c r="I30" i="6" s="1"/>
  <c r="AI44" i="18"/>
  <c r="AS44" i="18" s="1"/>
  <c r="K30" i="6" s="1"/>
  <c r="AH44" i="18"/>
  <c r="AR44" i="18" s="1"/>
  <c r="J30" i="6" s="1"/>
  <c r="AJ44" i="18"/>
  <c r="AT44" i="18" s="1"/>
  <c r="L30" i="6" s="1"/>
  <c r="AH46" i="18"/>
  <c r="AR46" i="18" s="1"/>
  <c r="J44" i="6" s="1"/>
  <c r="AE46" i="18"/>
  <c r="AO46" i="18" s="1"/>
  <c r="G44" i="6" s="1"/>
  <c r="AD46" i="18"/>
  <c r="AN46" i="18" s="1"/>
  <c r="F44" i="6" s="1"/>
  <c r="AI46" i="18"/>
  <c r="AS46" i="18" s="1"/>
  <c r="K44" i="6" s="1"/>
  <c r="AL46" i="18"/>
  <c r="AV46" i="18" s="1"/>
  <c r="N44" i="6" s="1"/>
  <c r="AJ46" i="18"/>
  <c r="AT46" i="18" s="1"/>
  <c r="L44" i="6" s="1"/>
  <c r="AG46" i="18"/>
  <c r="AQ46" i="18" s="1"/>
  <c r="I44" i="6" s="1"/>
  <c r="AK46" i="18"/>
  <c r="AU46" i="18" s="1"/>
  <c r="M44" i="6" s="1"/>
  <c r="AF46" i="18"/>
  <c r="AP46" i="18" s="1"/>
  <c r="H44" i="6" s="1"/>
  <c r="AI151" i="18"/>
  <c r="AS151" i="18" s="1"/>
  <c r="AH151" i="18"/>
  <c r="AR151" i="18" s="1"/>
  <c r="AG151" i="18"/>
  <c r="AQ151" i="18" s="1"/>
  <c r="AL151" i="18"/>
  <c r="AV151" i="18" s="1"/>
  <c r="AD151" i="18"/>
  <c r="AN151" i="18" s="1"/>
  <c r="AF151" i="18"/>
  <c r="AP151" i="18" s="1"/>
  <c r="AK151" i="18"/>
  <c r="AU151" i="18" s="1"/>
  <c r="AJ151" i="18"/>
  <c r="AT151" i="18" s="1"/>
  <c r="AE151" i="18"/>
  <c r="AO151" i="18" s="1"/>
  <c r="AE154" i="18"/>
  <c r="AO154" i="18" s="1"/>
  <c r="G38" i="6" s="1"/>
  <c r="AE299" i="18"/>
  <c r="AO299" i="18" s="1"/>
  <c r="AD299" i="18"/>
  <c r="AN299" i="18" s="1"/>
  <c r="AF299" i="18"/>
  <c r="AP299" i="18" s="1"/>
  <c r="AJ299" i="18"/>
  <c r="AT299" i="18" s="1"/>
  <c r="AG299" i="18"/>
  <c r="AQ299" i="18" s="1"/>
  <c r="AK299" i="18"/>
  <c r="AU299" i="18" s="1"/>
  <c r="AH299" i="18"/>
  <c r="AR299" i="18" s="1"/>
  <c r="AL299" i="18"/>
  <c r="AV299" i="18" s="1"/>
  <c r="AI299" i="18"/>
  <c r="AS299" i="18" s="1"/>
  <c r="AF302" i="18"/>
  <c r="AP302" i="18" s="1"/>
  <c r="AG302" i="18"/>
  <c r="AQ302" i="18" s="1"/>
  <c r="AH302" i="18"/>
  <c r="AR302" i="18" s="1"/>
  <c r="AK302" i="18"/>
  <c r="AU302" i="18" s="1"/>
  <c r="AL302" i="18"/>
  <c r="AV302" i="18" s="1"/>
  <c r="AI302" i="18"/>
  <c r="AS302" i="18" s="1"/>
  <c r="AJ302" i="18"/>
  <c r="AT302" i="18" s="1"/>
  <c r="AE304" i="18"/>
  <c r="AO304" i="18" s="1"/>
  <c r="AD304" i="18"/>
  <c r="AN304" i="18" s="1"/>
  <c r="AJ304" i="18"/>
  <c r="AT304" i="18" s="1"/>
  <c r="AK304" i="18"/>
  <c r="AU304" i="18" s="1"/>
  <c r="AL304" i="18"/>
  <c r="AV304" i="18" s="1"/>
  <c r="AH304" i="18"/>
  <c r="AR304" i="18" s="1"/>
  <c r="AG304" i="18"/>
  <c r="AQ304" i="18" s="1"/>
  <c r="AI304" i="18"/>
  <c r="AS304" i="18" s="1"/>
  <c r="AF304" i="18"/>
  <c r="AP304" i="18" s="1"/>
  <c r="AE305" i="18"/>
  <c r="AO305" i="18" s="1"/>
  <c r="AD305" i="18"/>
  <c r="AN305" i="18" s="1"/>
  <c r="AF305" i="18"/>
  <c r="AP305" i="18" s="1"/>
  <c r="AI305" i="18"/>
  <c r="AS305" i="18" s="1"/>
  <c r="AH305" i="18"/>
  <c r="AR305" i="18" s="1"/>
  <c r="AK305" i="18"/>
  <c r="AU305" i="18" s="1"/>
  <c r="AG305" i="18"/>
  <c r="AQ305" i="18" s="1"/>
  <c r="AJ305" i="18"/>
  <c r="AT305" i="18" s="1"/>
  <c r="AL305" i="18"/>
  <c r="AV305" i="18" s="1"/>
  <c r="AE356" i="18"/>
  <c r="AO356" i="18" s="1"/>
  <c r="AD356" i="18"/>
  <c r="AN356" i="18" s="1"/>
  <c r="AL356" i="18"/>
  <c r="AV356" i="18" s="1"/>
  <c r="AF356" i="18"/>
  <c r="AP356" i="18" s="1"/>
  <c r="AI356" i="18"/>
  <c r="AS356" i="18" s="1"/>
  <c r="AJ356" i="18"/>
  <c r="AT356" i="18" s="1"/>
  <c r="AG356" i="18"/>
  <c r="AQ356" i="18" s="1"/>
  <c r="AK356" i="18"/>
  <c r="AU356" i="18" s="1"/>
  <c r="AH356" i="18"/>
  <c r="AR356" i="18" s="1"/>
  <c r="AE353" i="18"/>
  <c r="AO353" i="18" s="1"/>
  <c r="AD353" i="18"/>
  <c r="AN353" i="18" s="1"/>
  <c r="AI353" i="18"/>
  <c r="AS353" i="18" s="1"/>
  <c r="AF353" i="18"/>
  <c r="AP353" i="18" s="1"/>
  <c r="AG353" i="18"/>
  <c r="AQ353" i="18" s="1"/>
  <c r="AJ353" i="18"/>
  <c r="AT353" i="18" s="1"/>
  <c r="AK353" i="18"/>
  <c r="AU353" i="18" s="1"/>
  <c r="AH353" i="18"/>
  <c r="AR353" i="18" s="1"/>
  <c r="AL353" i="18"/>
  <c r="AV353" i="18" s="1"/>
  <c r="AE350" i="18"/>
  <c r="AO350" i="18" s="1"/>
  <c r="AD350" i="18"/>
  <c r="AN350" i="18" s="1"/>
  <c r="AJ350" i="18"/>
  <c r="AT350" i="18" s="1"/>
  <c r="AK350" i="18"/>
  <c r="AU350" i="18" s="1"/>
  <c r="AL350" i="18"/>
  <c r="AV350" i="18" s="1"/>
  <c r="AI350" i="18"/>
  <c r="AS350" i="18" s="1"/>
  <c r="AF350" i="18"/>
  <c r="AP350" i="18" s="1"/>
  <c r="AH350" i="18"/>
  <c r="AR350" i="18" s="1"/>
  <c r="AG350" i="18"/>
  <c r="AQ350" i="18" s="1"/>
  <c r="AE351" i="18"/>
  <c r="AO351" i="18" s="1"/>
  <c r="AD351" i="18"/>
  <c r="AN351" i="18" s="1"/>
  <c r="AG351" i="18"/>
  <c r="AQ351" i="18" s="1"/>
  <c r="AH351" i="18"/>
  <c r="AR351" i="18" s="1"/>
  <c r="AI351" i="18"/>
  <c r="AS351" i="18" s="1"/>
  <c r="AF351" i="18"/>
  <c r="AP351" i="18" s="1"/>
  <c r="AL351" i="18"/>
  <c r="AV351" i="18" s="1"/>
  <c r="AJ351" i="18"/>
  <c r="AT351" i="18" s="1"/>
  <c r="AK351" i="18"/>
  <c r="AU351" i="18" s="1"/>
  <c r="AI166" i="18"/>
  <c r="AS166" i="18" s="1"/>
  <c r="AJ166" i="18"/>
  <c r="AT166" i="18" s="1"/>
  <c r="AG166" i="18"/>
  <c r="AQ166" i="18" s="1"/>
  <c r="AK166" i="18"/>
  <c r="AU166" i="18" s="1"/>
  <c r="AH166" i="18"/>
  <c r="AR166" i="18" s="1"/>
  <c r="AF166" i="18"/>
  <c r="AP166" i="18" s="1"/>
  <c r="AL166" i="18"/>
  <c r="AV166" i="18" s="1"/>
  <c r="AD166" i="18"/>
  <c r="AN166" i="18" s="1"/>
  <c r="AE166" i="18"/>
  <c r="AO166" i="18" s="1"/>
  <c r="AE171" i="18"/>
  <c r="AO171" i="18" s="1"/>
  <c r="AD171" i="18"/>
  <c r="AN171" i="18" s="1"/>
  <c r="AH171" i="18"/>
  <c r="AR171" i="18" s="1"/>
  <c r="AF171" i="18"/>
  <c r="AP171" i="18" s="1"/>
  <c r="AI171" i="18"/>
  <c r="AS171" i="18" s="1"/>
  <c r="AJ171" i="18"/>
  <c r="AT171" i="18" s="1"/>
  <c r="AG171" i="18"/>
  <c r="AQ171" i="18" s="1"/>
  <c r="AK171" i="18"/>
  <c r="AU171" i="18" s="1"/>
  <c r="AL171" i="18"/>
  <c r="AV171" i="18" s="1"/>
  <c r="AI168" i="18"/>
  <c r="AS168" i="18" s="1"/>
  <c r="AH168" i="18"/>
  <c r="AR168" i="18" s="1"/>
  <c r="AF168" i="18"/>
  <c r="AP168" i="18" s="1"/>
  <c r="AJ168" i="18"/>
  <c r="AT168" i="18" s="1"/>
  <c r="AL168" i="18"/>
  <c r="AV168" i="18" s="1"/>
  <c r="AG168" i="18"/>
  <c r="AQ168" i="18" s="1"/>
  <c r="AK168" i="18"/>
  <c r="AU168" i="18" s="1"/>
  <c r="AE165" i="18"/>
  <c r="AO165" i="18" s="1"/>
  <c r="AD165" i="18"/>
  <c r="AN165" i="18" s="1"/>
  <c r="AJ165" i="18"/>
  <c r="AT165" i="18" s="1"/>
  <c r="AK165" i="18"/>
  <c r="AU165" i="18" s="1"/>
  <c r="AL165" i="18"/>
  <c r="AV165" i="18" s="1"/>
  <c r="AG165" i="18"/>
  <c r="AQ165" i="18" s="1"/>
  <c r="AH165" i="18"/>
  <c r="AR165" i="18" s="1"/>
  <c r="AF165" i="18"/>
  <c r="AP165" i="18" s="1"/>
  <c r="AI165" i="18"/>
  <c r="AS165" i="18" s="1"/>
  <c r="AG340" i="18"/>
  <c r="AQ340" i="18" s="1"/>
  <c r="AE167" i="18"/>
  <c r="AO167" i="18" s="1"/>
  <c r="AF205" i="18"/>
  <c r="AP205" i="18" s="1"/>
  <c r="AE205" i="18"/>
  <c r="AO205" i="18" s="1"/>
  <c r="AJ205" i="18"/>
  <c r="AT205" i="18" s="1"/>
  <c r="L56" i="6" s="1"/>
  <c r="AD205" i="18"/>
  <c r="AN205" i="18" s="1"/>
  <c r="AI205" i="18"/>
  <c r="AS205" i="18" s="1"/>
  <c r="K56" i="6" s="1"/>
  <c r="AG205" i="18"/>
  <c r="AQ205" i="18" s="1"/>
  <c r="I56" i="6" s="1"/>
  <c r="AH205" i="18"/>
  <c r="AR205" i="18" s="1"/>
  <c r="J56" i="6" s="1"/>
  <c r="AL205" i="18"/>
  <c r="AV205" i="18" s="1"/>
  <c r="N56" i="6" s="1"/>
  <c r="AK205" i="18"/>
  <c r="AU205" i="18" s="1"/>
  <c r="M56" i="6" s="1"/>
  <c r="AE235" i="18"/>
  <c r="AO235" i="18" s="1"/>
  <c r="AD235" i="18"/>
  <c r="AN235" i="18" s="1"/>
  <c r="AK235" i="18"/>
  <c r="AU235" i="18" s="1"/>
  <c r="AL235" i="18"/>
  <c r="AV235" i="18" s="1"/>
  <c r="AI235" i="18"/>
  <c r="AS235" i="18" s="1"/>
  <c r="AJ235" i="18"/>
  <c r="AT235" i="18" s="1"/>
  <c r="AG235" i="18"/>
  <c r="AQ235" i="18" s="1"/>
  <c r="AH235" i="18"/>
  <c r="AR235" i="18" s="1"/>
  <c r="AF235" i="18"/>
  <c r="AP235" i="18" s="1"/>
  <c r="AE215" i="18"/>
  <c r="AO215" i="18" s="1"/>
  <c r="AD215" i="18"/>
  <c r="AN215" i="18" s="1"/>
  <c r="AH215" i="18"/>
  <c r="AR215" i="18" s="1"/>
  <c r="AI215" i="18"/>
  <c r="AS215" i="18" s="1"/>
  <c r="AL215" i="18"/>
  <c r="AV215" i="18" s="1"/>
  <c r="AF215" i="18"/>
  <c r="AP215" i="18" s="1"/>
  <c r="AG215" i="18"/>
  <c r="AQ215" i="18" s="1"/>
  <c r="AJ215" i="18"/>
  <c r="AT215" i="18" s="1"/>
  <c r="AK215" i="18"/>
  <c r="AU215" i="18" s="1"/>
  <c r="AE212" i="18"/>
  <c r="AO212" i="18" s="1"/>
  <c r="AD212" i="18"/>
  <c r="AN212" i="18" s="1"/>
  <c r="AI212" i="18"/>
  <c r="AS212" i="18" s="1"/>
  <c r="AF212" i="18"/>
  <c r="AP212" i="18" s="1"/>
  <c r="AG212" i="18"/>
  <c r="AQ212" i="18" s="1"/>
  <c r="AL212" i="18"/>
  <c r="AV212" i="18" s="1"/>
  <c r="AJ212" i="18"/>
  <c r="AT212" i="18" s="1"/>
  <c r="AK212" i="18"/>
  <c r="AU212" i="18" s="1"/>
  <c r="AH212" i="18"/>
  <c r="AR212" i="18" s="1"/>
  <c r="AD13" i="18"/>
  <c r="AN13" i="18" s="1"/>
  <c r="F31" i="6" s="1"/>
  <c r="AG13" i="18"/>
  <c r="AQ13" i="18" s="1"/>
  <c r="I31" i="6" s="1"/>
  <c r="AI13" i="18"/>
  <c r="AS13" i="18" s="1"/>
  <c r="K31" i="6" s="1"/>
  <c r="AH13" i="18"/>
  <c r="AR13" i="18" s="1"/>
  <c r="J31" i="6" s="1"/>
  <c r="AE13" i="18"/>
  <c r="AO13" i="18" s="1"/>
  <c r="G31" i="6" s="1"/>
  <c r="AK13" i="18"/>
  <c r="AU13" i="18" s="1"/>
  <c r="M31" i="6" s="1"/>
  <c r="AJ13" i="18"/>
  <c r="AT13" i="18" s="1"/>
  <c r="L31" i="6" s="1"/>
  <c r="AL13" i="18"/>
  <c r="AV13" i="18" s="1"/>
  <c r="N31" i="6" s="1"/>
  <c r="AF13" i="18"/>
  <c r="AP13" i="18" s="1"/>
  <c r="H31" i="6" s="1"/>
  <c r="AH15" i="18"/>
  <c r="AR15" i="18" s="1"/>
  <c r="J33" i="6" s="1"/>
  <c r="AF15" i="18"/>
  <c r="AP15" i="18" s="1"/>
  <c r="H33" i="6" s="1"/>
  <c r="AL15" i="18"/>
  <c r="AV15" i="18" s="1"/>
  <c r="N33" i="6" s="1"/>
  <c r="AI15" i="18"/>
  <c r="AS15" i="18" s="1"/>
  <c r="K33" i="6" s="1"/>
  <c r="AG15" i="18"/>
  <c r="AQ15" i="18" s="1"/>
  <c r="I33" i="6" s="1"/>
  <c r="AK15" i="18"/>
  <c r="AU15" i="18" s="1"/>
  <c r="M33" i="6" s="1"/>
  <c r="AJ15" i="18"/>
  <c r="AT15" i="18" s="1"/>
  <c r="L33" i="6" s="1"/>
  <c r="AD15" i="18"/>
  <c r="AN15" i="18" s="1"/>
  <c r="F33" i="6" s="1"/>
  <c r="AE15" i="18"/>
  <c r="AO15" i="18" s="1"/>
  <c r="G33" i="6" s="1"/>
  <c r="AE342" i="18"/>
  <c r="AO342" i="18" s="1"/>
  <c r="M342" i="18"/>
  <c r="AK342" i="18" s="1"/>
  <c r="AU342" i="18" s="1"/>
  <c r="I342" i="18"/>
  <c r="AG342" i="18" s="1"/>
  <c r="AQ342" i="18" s="1"/>
  <c r="L342" i="18"/>
  <c r="AJ342" i="18" s="1"/>
  <c r="AT342" i="18" s="1"/>
  <c r="H342" i="18"/>
  <c r="AF342" i="18" s="1"/>
  <c r="AP342" i="18" s="1"/>
  <c r="K342" i="18"/>
  <c r="AI342" i="18" s="1"/>
  <c r="AS342" i="18" s="1"/>
  <c r="N342" i="18"/>
  <c r="AL342" i="18" s="1"/>
  <c r="AV342" i="18" s="1"/>
  <c r="J342" i="18"/>
  <c r="AH342" i="18" s="1"/>
  <c r="AR342" i="18" s="1"/>
  <c r="F146" i="6"/>
  <c r="W49" i="16"/>
  <c r="W50" i="16" s="1"/>
  <c r="K77" i="6" s="1"/>
  <c r="H14" i="24" s="1"/>
  <c r="M146" i="6"/>
  <c r="K146" i="6"/>
  <c r="G146" i="6"/>
  <c r="N146" i="6"/>
  <c r="L146" i="6"/>
  <c r="J146" i="6"/>
  <c r="I146" i="6"/>
  <c r="H146" i="6"/>
  <c r="K23" i="12"/>
  <c r="R21" i="14"/>
  <c r="F70" i="6" s="1"/>
  <c r="V21" i="14"/>
  <c r="J70" i="6" s="1"/>
  <c r="W21" i="14"/>
  <c r="K70" i="6" s="1"/>
  <c r="U21" i="14"/>
  <c r="I70" i="6" s="1"/>
  <c r="Y21" i="14"/>
  <c r="M70" i="6" s="1"/>
  <c r="X21" i="14"/>
  <c r="L70" i="6" s="1"/>
  <c r="T21" i="14"/>
  <c r="H70" i="6" s="1"/>
  <c r="S21" i="14"/>
  <c r="G70" i="6" s="1"/>
  <c r="Z21" i="14"/>
  <c r="N70" i="6" s="1"/>
  <c r="X49" i="16"/>
  <c r="X50" i="16" s="1"/>
  <c r="L77" i="6" s="1"/>
  <c r="I14" i="24" s="1"/>
  <c r="AO168" i="18"/>
  <c r="N38" i="6" l="1"/>
  <c r="I38" i="6"/>
  <c r="G59" i="6"/>
  <c r="M59" i="6"/>
  <c r="L59" i="6"/>
  <c r="J38" i="6"/>
  <c r="M38" i="6"/>
  <c r="F59" i="6"/>
  <c r="I59" i="6"/>
  <c r="K38" i="6"/>
  <c r="H59" i="6"/>
  <c r="J59" i="6"/>
  <c r="F38" i="6"/>
  <c r="H38" i="6"/>
  <c r="L38" i="6"/>
  <c r="K59" i="6"/>
  <c r="N59" i="6"/>
  <c r="T49" i="16"/>
  <c r="T50" i="16" s="1"/>
  <c r="H77" i="6" s="1"/>
  <c r="V49" i="16"/>
  <c r="V50" i="16" s="1"/>
  <c r="J77" i="6" s="1"/>
  <c r="L23" i="12"/>
  <c r="G14" i="24" l="1"/>
  <c r="M29" i="6"/>
  <c r="J10" i="24" s="1"/>
  <c r="K29" i="6"/>
  <c r="J29" i="6"/>
  <c r="L29" i="6"/>
  <c r="I29" i="6"/>
  <c r="F10" i="24" s="1"/>
  <c r="N29" i="6"/>
  <c r="K10" i="24" s="1"/>
  <c r="M23" i="12"/>
  <c r="S49" i="16"/>
  <c r="S50" i="16" s="1"/>
  <c r="G77" i="6" s="1"/>
  <c r="L68" i="6" l="1"/>
  <c r="I11" i="24" s="1"/>
  <c r="I10" i="24"/>
  <c r="K68" i="6"/>
  <c r="H11" i="24" s="1"/>
  <c r="H10" i="24"/>
  <c r="J68" i="6"/>
  <c r="G11" i="24" s="1"/>
  <c r="G10" i="24"/>
  <c r="U49" i="16"/>
  <c r="U50" i="16" s="1"/>
  <c r="I77" i="6" s="1"/>
  <c r="F14" i="24" s="1"/>
  <c r="I68" i="6"/>
  <c r="F11" i="24" s="1"/>
  <c r="M68" i="6"/>
  <c r="N68" i="6"/>
  <c r="Z49" i="16" l="1"/>
  <c r="Z50" i="16" s="1"/>
  <c r="N77" i="6" s="1"/>
  <c r="K14" i="24" s="1"/>
  <c r="K11" i="24"/>
  <c r="Y49" i="16"/>
  <c r="Y50" i="16" s="1"/>
  <c r="M77" i="6" s="1"/>
  <c r="J14" i="24" s="1"/>
  <c r="J11" i="24"/>
  <c r="S65" i="16" l="1"/>
  <c r="Y65" i="16"/>
  <c r="R65" i="16"/>
  <c r="V65" i="16"/>
  <c r="W65" i="16"/>
  <c r="U65" i="16"/>
  <c r="T65" i="16"/>
  <c r="Z65" i="16"/>
  <c r="X65" i="16"/>
  <c r="X70" i="16"/>
  <c r="U70" i="16"/>
  <c r="Z70" i="16"/>
  <c r="W70" i="16"/>
  <c r="Y70" i="16"/>
  <c r="R70" i="16"/>
  <c r="T70" i="16"/>
  <c r="V70" i="16"/>
  <c r="S70" i="16"/>
  <c r="S68" i="16"/>
  <c r="R68" i="16"/>
  <c r="Y68" i="16"/>
  <c r="U68" i="16"/>
  <c r="W68" i="16"/>
  <c r="T68" i="16"/>
  <c r="Z68" i="16"/>
  <c r="V68" i="16"/>
  <c r="X68" i="16"/>
  <c r="S64" i="16" l="1"/>
  <c r="T64" i="16"/>
  <c r="U64" i="16"/>
  <c r="V64" i="16"/>
  <c r="W64" i="16"/>
  <c r="X64" i="16"/>
  <c r="Y64" i="16"/>
  <c r="Z64" i="16"/>
  <c r="R64" i="16"/>
  <c r="T79" i="16"/>
  <c r="X79" i="16"/>
  <c r="Z79" i="16"/>
  <c r="W79" i="16"/>
  <c r="Y79" i="16"/>
  <c r="V79" i="16"/>
  <c r="U79" i="16"/>
  <c r="R79" i="16"/>
  <c r="S79" i="16"/>
  <c r="S73" i="16"/>
  <c r="R73" i="16"/>
  <c r="Y73" i="16"/>
  <c r="T73" i="16"/>
  <c r="X73" i="16"/>
  <c r="W73" i="16"/>
  <c r="Z73" i="16"/>
  <c r="V73" i="16"/>
  <c r="U73" i="16"/>
  <c r="W75" i="16"/>
  <c r="X75" i="16"/>
  <c r="Z75" i="16"/>
  <c r="U75" i="16"/>
  <c r="R75" i="16"/>
  <c r="S75" i="16"/>
  <c r="T75" i="16"/>
  <c r="Y75" i="16"/>
  <c r="V75" i="16"/>
  <c r="S69" i="16"/>
  <c r="R69" i="16"/>
  <c r="W69" i="16"/>
  <c r="Z69" i="16"/>
  <c r="Y69" i="16"/>
  <c r="V69" i="16"/>
  <c r="X69" i="16"/>
  <c r="T69" i="16"/>
  <c r="U69" i="16"/>
  <c r="S63" i="16"/>
  <c r="T63" i="16"/>
  <c r="U63" i="16"/>
  <c r="V63" i="16"/>
  <c r="W63" i="16"/>
  <c r="X63" i="16"/>
  <c r="Y63" i="16"/>
  <c r="Z63" i="16"/>
  <c r="R63" i="16"/>
  <c r="X78" i="16"/>
  <c r="V78" i="16"/>
  <c r="S78" i="16"/>
  <c r="Y78" i="16"/>
  <c r="R78" i="16"/>
  <c r="U78" i="16"/>
  <c r="Z78" i="16"/>
  <c r="W78" i="16"/>
  <c r="T78" i="16"/>
  <c r="X71" i="16"/>
  <c r="U71" i="16"/>
  <c r="R71" i="16"/>
  <c r="T71" i="16"/>
  <c r="Y71" i="16"/>
  <c r="V71" i="16"/>
  <c r="W71" i="16"/>
  <c r="Z71" i="16"/>
  <c r="S71" i="16"/>
  <c r="Y81" i="16"/>
  <c r="R81" i="16"/>
  <c r="X81" i="16"/>
  <c r="W81" i="16"/>
  <c r="T81" i="16"/>
  <c r="V81" i="16"/>
  <c r="U81" i="16"/>
  <c r="Z81" i="16"/>
  <c r="S81" i="16"/>
  <c r="U74" i="16"/>
  <c r="Z74" i="16"/>
  <c r="W74" i="16"/>
  <c r="T74" i="16"/>
  <c r="X74" i="16"/>
  <c r="V74" i="16"/>
  <c r="S74" i="16"/>
  <c r="Y74" i="16"/>
  <c r="R74" i="16"/>
  <c r="S67" i="16"/>
  <c r="R67" i="16"/>
  <c r="X67" i="16"/>
  <c r="U67" i="16"/>
  <c r="Z67" i="16"/>
  <c r="W67" i="16"/>
  <c r="Y67" i="16"/>
  <c r="V67" i="16"/>
  <c r="T67" i="16"/>
  <c r="U77" i="16"/>
  <c r="Y77" i="16"/>
  <c r="V77" i="16"/>
  <c r="Z77" i="16"/>
  <c r="X77" i="16"/>
  <c r="S77" i="16"/>
  <c r="R77" i="16"/>
  <c r="W77" i="16"/>
  <c r="T77" i="16"/>
  <c r="S72" i="16"/>
  <c r="R72" i="16"/>
  <c r="U72" i="16"/>
  <c r="W72" i="16"/>
  <c r="T72" i="16"/>
  <c r="Y72" i="16"/>
  <c r="V72" i="16"/>
  <c r="X72" i="16"/>
  <c r="Z72" i="16"/>
  <c r="S66" i="16"/>
  <c r="R66" i="16"/>
  <c r="U66" i="16"/>
  <c r="Z66" i="16"/>
  <c r="T66" i="16"/>
  <c r="Y66" i="16"/>
  <c r="W66" i="16"/>
  <c r="V66" i="16"/>
  <c r="X66" i="16"/>
  <c r="W83" i="16"/>
  <c r="Y83" i="16"/>
  <c r="V83" i="16"/>
  <c r="U83" i="16"/>
  <c r="R83" i="16"/>
  <c r="S83" i="16"/>
  <c r="X83" i="16"/>
  <c r="Z83" i="16"/>
  <c r="T83" i="16"/>
  <c r="X82" i="16"/>
  <c r="U82" i="16"/>
  <c r="R82" i="16"/>
  <c r="Y82" i="16"/>
  <c r="V82" i="16"/>
  <c r="S82" i="16"/>
  <c r="Z82" i="16"/>
  <c r="W82" i="16"/>
  <c r="T82" i="16"/>
  <c r="X76" i="16"/>
  <c r="U76" i="16"/>
  <c r="Z76" i="16"/>
  <c r="T76" i="16"/>
  <c r="V76" i="16"/>
  <c r="S76" i="16"/>
  <c r="Y76" i="16"/>
  <c r="W76" i="16"/>
  <c r="R76" i="16"/>
  <c r="Z80" i="16"/>
  <c r="W80" i="16"/>
  <c r="T80" i="16"/>
  <c r="V80" i="16"/>
  <c r="R80" i="16"/>
  <c r="X80" i="16"/>
  <c r="U80" i="16"/>
  <c r="S80" i="16"/>
  <c r="Y80" i="16"/>
  <c r="S84" i="16" l="1"/>
  <c r="G88" i="6" s="1"/>
  <c r="G86" i="6" s="1"/>
  <c r="R84" i="16"/>
  <c r="F88" i="6" s="1"/>
  <c r="F86" i="6" s="1"/>
  <c r="W84" i="16"/>
  <c r="K88" i="6" s="1"/>
  <c r="H25" i="24" s="1"/>
  <c r="H23" i="24" s="1"/>
  <c r="H44" i="24" s="1"/>
  <c r="U84" i="16"/>
  <c r="I88" i="6" s="1"/>
  <c r="F25" i="24" s="1"/>
  <c r="F23" i="24" s="1"/>
  <c r="X84" i="16"/>
  <c r="L88" i="6" s="1"/>
  <c r="I25" i="24" s="1"/>
  <c r="I23" i="24" s="1"/>
  <c r="I44" i="24" s="1"/>
  <c r="V84" i="16"/>
  <c r="J88" i="6" s="1"/>
  <c r="G25" i="24" s="1"/>
  <c r="G23" i="24" s="1"/>
  <c r="G44" i="24" s="1"/>
  <c r="T84" i="16"/>
  <c r="H88" i="6" s="1"/>
  <c r="Z84" i="16"/>
  <c r="N88" i="6" s="1"/>
  <c r="K25" i="24" s="1"/>
  <c r="K23" i="24" s="1"/>
  <c r="K44" i="24" s="1"/>
  <c r="Y84" i="16"/>
  <c r="M88" i="6" s="1"/>
  <c r="J25" i="24" s="1"/>
  <c r="J23" i="24" s="1"/>
  <c r="J44" i="24" s="1"/>
  <c r="F22" i="6" l="1"/>
  <c r="G22" i="6"/>
  <c r="M86" i="6"/>
  <c r="J86" i="6"/>
  <c r="L86" i="6"/>
  <c r="N86" i="6"/>
  <c r="I86" i="6"/>
  <c r="H86" i="6"/>
  <c r="K86" i="6"/>
  <c r="K22" i="6" l="1"/>
  <c r="M22" i="6"/>
  <c r="I22" i="6"/>
  <c r="L22" i="6"/>
  <c r="H22" i="6"/>
  <c r="N22" i="6"/>
  <c r="J22" i="6"/>
  <c r="F84" i="13" l="1"/>
  <c r="H283" i="18" s="1"/>
  <c r="AF283" i="18" s="1"/>
  <c r="AP283" i="18" s="1"/>
  <c r="H56" i="6" l="1"/>
  <c r="H29" i="6" s="1"/>
  <c r="H68" i="6" s="1"/>
  <c r="D84" i="13" l="1"/>
  <c r="F283" i="18" s="1"/>
  <c r="E84" i="13"/>
  <c r="G283" i="18" s="1"/>
  <c r="AD283" i="18" l="1"/>
  <c r="AN283" i="18" s="1"/>
  <c r="AE283" i="18"/>
  <c r="AO283" i="18" s="1"/>
  <c r="G56" i="6" l="1"/>
  <c r="G29" i="6" s="1"/>
  <c r="G68" i="6" s="1"/>
  <c r="F56" i="6"/>
  <c r="F29" i="6" s="1"/>
  <c r="F68" i="6" s="1"/>
  <c r="R49" i="16" s="1"/>
  <c r="R50" i="16" s="1"/>
  <c r="F77" i="6" s="1"/>
  <c r="F145" i="6" s="1"/>
  <c r="D12" i="11" l="1"/>
  <c r="H47" i="14" l="1"/>
  <c r="R47" i="14" s="1"/>
  <c r="F12" i="10"/>
  <c r="F31" i="10"/>
  <c r="P12" i="10" l="1"/>
  <c r="P31" i="10"/>
  <c r="E12" i="11" l="1"/>
  <c r="I47" i="14" l="1"/>
  <c r="S47" i="14" s="1"/>
  <c r="G31" i="10"/>
  <c r="G12" i="10"/>
  <c r="Q12" i="10" l="1"/>
  <c r="Q31" i="10"/>
  <c r="F12" i="11" l="1"/>
  <c r="J47" i="14" l="1"/>
  <c r="T47" i="14" s="1"/>
  <c r="H31" i="10"/>
  <c r="H12" i="10"/>
  <c r="R31" i="10" l="1"/>
  <c r="R12" i="10"/>
  <c r="O18" i="11" l="1"/>
  <c r="D18" i="11"/>
  <c r="E18" i="11"/>
  <c r="N13" i="11"/>
  <c r="O17" i="11"/>
  <c r="N18" i="11"/>
  <c r="E19" i="11"/>
  <c r="N17" i="11"/>
  <c r="D17" i="11"/>
  <c r="E17" i="11"/>
  <c r="O13" i="11"/>
  <c r="N19" i="11"/>
  <c r="D19" i="11"/>
  <c r="E14" i="11"/>
  <c r="O14" i="11"/>
  <c r="N14" i="11"/>
  <c r="D14" i="11"/>
  <c r="O19" i="11"/>
  <c r="I18" i="11"/>
  <c r="L17" i="11"/>
  <c r="I14" i="11"/>
  <c r="J19" i="11"/>
  <c r="J14" i="11"/>
  <c r="L18" i="11"/>
  <c r="G14" i="11"/>
  <c r="F18" i="11"/>
  <c r="U18" i="11"/>
  <c r="F17" i="11"/>
  <c r="S19" i="11"/>
  <c r="U19" i="11"/>
  <c r="H18" i="11"/>
  <c r="R18" i="11"/>
  <c r="U17" i="11"/>
  <c r="J17" i="11"/>
  <c r="K19" i="11"/>
  <c r="S17" i="11"/>
  <c r="F14" i="11"/>
  <c r="V19" i="11"/>
  <c r="K18" i="11"/>
  <c r="Q19" i="11"/>
  <c r="F19" i="11"/>
  <c r="G19" i="11"/>
  <c r="V18" i="11"/>
  <c r="J18" i="11"/>
  <c r="L19" i="11"/>
  <c r="Q17" i="11"/>
  <c r="T18" i="11"/>
  <c r="P19" i="11"/>
  <c r="P18" i="11"/>
  <c r="H19" i="11"/>
  <c r="K14" i="11"/>
  <c r="H14" i="11"/>
  <c r="G18" i="11"/>
  <c r="I17" i="11"/>
  <c r="G17" i="11"/>
  <c r="T17" i="11"/>
  <c r="S18" i="11"/>
  <c r="Q18" i="11"/>
  <c r="K17" i="11"/>
  <c r="P17" i="11"/>
  <c r="V17" i="11"/>
  <c r="R19" i="11"/>
  <c r="T19" i="11"/>
  <c r="I19" i="11"/>
  <c r="H17" i="11"/>
  <c r="H20" i="11"/>
  <c r="K20" i="11"/>
  <c r="J20" i="11"/>
  <c r="L20" i="11"/>
  <c r="I20" i="11"/>
  <c r="J36" i="10" l="1"/>
  <c r="T36" i="10" s="1"/>
  <c r="J17" i="10"/>
  <c r="T17" i="10" s="1"/>
  <c r="J33" i="10"/>
  <c r="T33" i="10" s="1"/>
  <c r="J14" i="10"/>
  <c r="T14" i="10" s="1"/>
  <c r="K20" i="10"/>
  <c r="U20" i="10" s="1"/>
  <c r="K39" i="10"/>
  <c r="U39" i="10" s="1"/>
  <c r="N20" i="10"/>
  <c r="X20" i="10" s="1"/>
  <c r="N39" i="10"/>
  <c r="X39" i="10" s="1"/>
  <c r="M17" i="10"/>
  <c r="W17" i="10" s="1"/>
  <c r="M36" i="10"/>
  <c r="W36" i="10" s="1"/>
  <c r="F13" i="11"/>
  <c r="L18" i="10"/>
  <c r="V18" i="10" s="1"/>
  <c r="L37" i="10"/>
  <c r="V37" i="10" s="1"/>
  <c r="I19" i="10"/>
  <c r="S19" i="10" s="1"/>
  <c r="I38" i="10"/>
  <c r="S38" i="10" s="1"/>
  <c r="H36" i="10"/>
  <c r="R36" i="10" s="1"/>
  <c r="H17" i="10"/>
  <c r="R17" i="10" s="1"/>
  <c r="I33" i="10"/>
  <c r="S33" i="10" s="1"/>
  <c r="I14" i="10"/>
  <c r="S14" i="10" s="1"/>
  <c r="K14" i="10"/>
  <c r="U14" i="10" s="1"/>
  <c r="K33" i="10"/>
  <c r="U33" i="10" s="1"/>
  <c r="N36" i="10"/>
  <c r="X36" i="10" s="1"/>
  <c r="N17" i="10"/>
  <c r="X17" i="10" s="1"/>
  <c r="F33" i="10"/>
  <c r="P33" i="10" s="1"/>
  <c r="F14" i="10"/>
  <c r="P14" i="10" s="1"/>
  <c r="G37" i="10"/>
  <c r="Q37" i="10" s="1"/>
  <c r="G18" i="10"/>
  <c r="Q18" i="10" s="1"/>
  <c r="E13" i="11"/>
  <c r="J18" i="10"/>
  <c r="T18" i="10" s="1"/>
  <c r="J37" i="10"/>
  <c r="T37" i="10" s="1"/>
  <c r="L20" i="10"/>
  <c r="V20" i="10" s="1"/>
  <c r="L39" i="10"/>
  <c r="V39" i="10" s="1"/>
  <c r="J20" i="10"/>
  <c r="T20" i="10" s="1"/>
  <c r="J39" i="10"/>
  <c r="T39" i="10" s="1"/>
  <c r="K38" i="10"/>
  <c r="U38" i="10" s="1"/>
  <c r="K19" i="10"/>
  <c r="U19" i="10" s="1"/>
  <c r="I37" i="10"/>
  <c r="S37" i="10" s="1"/>
  <c r="I18" i="10"/>
  <c r="S18" i="10" s="1"/>
  <c r="N38" i="10"/>
  <c r="X38" i="10" s="1"/>
  <c r="N19" i="10"/>
  <c r="X19" i="10" s="1"/>
  <c r="H38" i="10"/>
  <c r="R38" i="10" s="1"/>
  <c r="H19" i="10"/>
  <c r="R19" i="10" s="1"/>
  <c r="H33" i="10"/>
  <c r="R33" i="10" s="1"/>
  <c r="H14" i="10"/>
  <c r="R14" i="10" s="1"/>
  <c r="N37" i="10"/>
  <c r="X37" i="10" s="1"/>
  <c r="N18" i="10"/>
  <c r="X18" i="10" s="1"/>
  <c r="L33" i="10"/>
  <c r="V33" i="10" s="1"/>
  <c r="L14" i="10"/>
  <c r="V14" i="10" s="1"/>
  <c r="L38" i="10"/>
  <c r="V38" i="10" s="1"/>
  <c r="L19" i="10"/>
  <c r="V19" i="10" s="1"/>
  <c r="K37" i="10"/>
  <c r="U37" i="10" s="1"/>
  <c r="K18" i="10"/>
  <c r="U18" i="10" s="1"/>
  <c r="G36" i="10"/>
  <c r="Q36" i="10" s="1"/>
  <c r="G17" i="10"/>
  <c r="Q17" i="10" s="1"/>
  <c r="F37" i="10"/>
  <c r="P37" i="10" s="1"/>
  <c r="F18" i="10"/>
  <c r="P18" i="10" s="1"/>
  <c r="J19" i="10"/>
  <c r="T19" i="10" s="1"/>
  <c r="J38" i="10"/>
  <c r="T38" i="10" s="1"/>
  <c r="G14" i="10"/>
  <c r="Q14" i="10" s="1"/>
  <c r="G33" i="10"/>
  <c r="Q33" i="10" s="1"/>
  <c r="F36" i="10"/>
  <c r="P36" i="10" s="1"/>
  <c r="F17" i="10"/>
  <c r="P17" i="10" s="1"/>
  <c r="M20" i="10"/>
  <c r="W20" i="10" s="1"/>
  <c r="M39" i="10"/>
  <c r="W39" i="10" s="1"/>
  <c r="K17" i="10"/>
  <c r="U17" i="10" s="1"/>
  <c r="K36" i="10"/>
  <c r="U36" i="10" s="1"/>
  <c r="F38" i="10"/>
  <c r="P38" i="10" s="1"/>
  <c r="F19" i="10"/>
  <c r="P19" i="10" s="1"/>
  <c r="I17" i="10"/>
  <c r="S17" i="10" s="1"/>
  <c r="I36" i="10"/>
  <c r="S36" i="10" s="1"/>
  <c r="M14" i="10"/>
  <c r="W14" i="10" s="1"/>
  <c r="M33" i="10"/>
  <c r="W33" i="10" s="1"/>
  <c r="M37" i="10"/>
  <c r="W37" i="10" s="1"/>
  <c r="M18" i="10"/>
  <c r="W18" i="10" s="1"/>
  <c r="M38" i="10"/>
  <c r="W38" i="10" s="1"/>
  <c r="M19" i="10"/>
  <c r="W19" i="10" s="1"/>
  <c r="L36" i="10"/>
  <c r="V36" i="10" s="1"/>
  <c r="L17" i="10"/>
  <c r="V17" i="10" s="1"/>
  <c r="H18" i="10"/>
  <c r="R18" i="10" s="1"/>
  <c r="H37" i="10"/>
  <c r="R37" i="10" s="1"/>
  <c r="D13" i="11"/>
  <c r="G38" i="10"/>
  <c r="Q38" i="10" s="1"/>
  <c r="G19" i="10"/>
  <c r="Q19" i="10" s="1"/>
  <c r="O24" i="11"/>
  <c r="Q24" i="11"/>
  <c r="X24" i="11" s="1"/>
  <c r="S24" i="11"/>
  <c r="I23" i="11"/>
  <c r="K23" i="11"/>
  <c r="U23" i="11"/>
  <c r="V23" i="11"/>
  <c r="R23" i="11"/>
  <c r="J23" i="11"/>
  <c r="N23" i="11"/>
  <c r="R24" i="11"/>
  <c r="F24" i="11"/>
  <c r="E24" i="11"/>
  <c r="U24" i="11"/>
  <c r="H24" i="11"/>
  <c r="D24" i="11"/>
  <c r="S23" i="11"/>
  <c r="T23" i="11"/>
  <c r="D23" i="11"/>
  <c r="I24" i="11"/>
  <c r="P24" i="11"/>
  <c r="W24" i="11" s="1"/>
  <c r="T24" i="11"/>
  <c r="L24" i="11"/>
  <c r="J24" i="11"/>
  <c r="O23" i="11"/>
  <c r="Q23" i="11"/>
  <c r="G23" i="11"/>
  <c r="F23" i="11"/>
  <c r="K24" i="11"/>
  <c r="L23" i="11"/>
  <c r="H23" i="11"/>
  <c r="E23" i="11"/>
  <c r="P23" i="11"/>
  <c r="V16" i="11"/>
  <c r="R17" i="11"/>
  <c r="N20" i="11"/>
  <c r="D16" i="11"/>
  <c r="D20" i="11"/>
  <c r="E15" i="11"/>
  <c r="O16" i="11"/>
  <c r="O15" i="11"/>
  <c r="N16" i="11"/>
  <c r="N15" i="11"/>
  <c r="E16" i="11"/>
  <c r="E20" i="11"/>
  <c r="O20" i="11"/>
  <c r="D15" i="11"/>
  <c r="L14" i="11"/>
  <c r="L16" i="11"/>
  <c r="G16" i="11"/>
  <c r="K16" i="11"/>
  <c r="J16" i="11"/>
  <c r="P20" i="11"/>
  <c r="U16" i="11"/>
  <c r="F15" i="11"/>
  <c r="K15" i="11"/>
  <c r="F16" i="11"/>
  <c r="S16" i="11"/>
  <c r="R16" i="11"/>
  <c r="Q16" i="11"/>
  <c r="T20" i="11"/>
  <c r="V20" i="11"/>
  <c r="F20" i="11"/>
  <c r="J15" i="11"/>
  <c r="H16" i="11"/>
  <c r="R20" i="11"/>
  <c r="U20" i="11"/>
  <c r="I16" i="11"/>
  <c r="S20" i="11"/>
  <c r="P16" i="11"/>
  <c r="Q20" i="11"/>
  <c r="T16" i="11"/>
  <c r="G15" i="11"/>
  <c r="L15" i="11"/>
  <c r="H15" i="11"/>
  <c r="I15" i="11"/>
  <c r="I34" i="10" l="1"/>
  <c r="S34" i="10" s="1"/>
  <c r="I15" i="10"/>
  <c r="S15" i="10" s="1"/>
  <c r="K35" i="10"/>
  <c r="U35" i="10" s="1"/>
  <c r="K16" i="10"/>
  <c r="U16" i="10" s="1"/>
  <c r="H20" i="10"/>
  <c r="R20" i="10" s="1"/>
  <c r="H39" i="10"/>
  <c r="R39" i="10" s="1"/>
  <c r="L35" i="10"/>
  <c r="V35" i="10" s="1"/>
  <c r="L16" i="10"/>
  <c r="V16" i="10" s="1"/>
  <c r="N16" i="10"/>
  <c r="X16" i="10" s="1"/>
  <c r="N35" i="10"/>
  <c r="X35" i="10" s="1"/>
  <c r="O12" i="11"/>
  <c r="F16" i="10"/>
  <c r="P16" i="10" s="1"/>
  <c r="F35" i="10"/>
  <c r="P35" i="10" s="1"/>
  <c r="N42" i="10"/>
  <c r="X42" i="10" s="1"/>
  <c r="N23" i="10"/>
  <c r="X23" i="10" s="1"/>
  <c r="M43" i="10"/>
  <c r="W43" i="10" s="1"/>
  <c r="M24" i="10"/>
  <c r="W24" i="10" s="1"/>
  <c r="L43" i="10"/>
  <c r="V43" i="10" s="1"/>
  <c r="L24" i="10"/>
  <c r="V24" i="10" s="1"/>
  <c r="H16" i="10"/>
  <c r="R16" i="10" s="1"/>
  <c r="H35" i="10"/>
  <c r="R35" i="10" s="1"/>
  <c r="M34" i="10"/>
  <c r="W34" i="10" s="1"/>
  <c r="M15" i="10"/>
  <c r="W15" i="10" s="1"/>
  <c r="G20" i="10"/>
  <c r="Q20" i="10" s="1"/>
  <c r="G39" i="10"/>
  <c r="Q39" i="10" s="1"/>
  <c r="J24" i="10"/>
  <c r="T24" i="10" s="1"/>
  <c r="J43" i="10"/>
  <c r="T43" i="10" s="1"/>
  <c r="G43" i="10"/>
  <c r="Q43" i="10" s="1"/>
  <c r="G24" i="10"/>
  <c r="Q24" i="10" s="1"/>
  <c r="F32" i="10"/>
  <c r="F13" i="10"/>
  <c r="H39" i="14"/>
  <c r="R39" i="14" s="1"/>
  <c r="F72" i="6" s="1"/>
  <c r="F68" i="10"/>
  <c r="F71" i="10"/>
  <c r="P71" i="10" s="1"/>
  <c r="F69" i="10"/>
  <c r="P69" i="10" s="1"/>
  <c r="H46" i="14"/>
  <c r="R46" i="14" s="1"/>
  <c r="R48" i="14" s="1"/>
  <c r="F73" i="6" s="1"/>
  <c r="F70" i="10"/>
  <c r="P70" i="10" s="1"/>
  <c r="H13" i="10"/>
  <c r="H32" i="10"/>
  <c r="H68" i="10"/>
  <c r="J46" i="14"/>
  <c r="T46" i="14" s="1"/>
  <c r="T48" i="14" s="1"/>
  <c r="H73" i="6" s="1"/>
  <c r="H71" i="10"/>
  <c r="R71" i="10" s="1"/>
  <c r="G32" i="12"/>
  <c r="Q32" i="12" s="1"/>
  <c r="H95" i="6" s="1"/>
  <c r="J39" i="14"/>
  <c r="T39" i="14" s="1"/>
  <c r="H72" i="6" s="1"/>
  <c r="H70" i="10"/>
  <c r="R70" i="10" s="1"/>
  <c r="J56" i="16"/>
  <c r="T56" i="16" s="1"/>
  <c r="T59" i="16" s="1"/>
  <c r="H85" i="6" s="1"/>
  <c r="H145" i="6" s="1"/>
  <c r="H69" i="10"/>
  <c r="R69" i="10" s="1"/>
  <c r="J34" i="10"/>
  <c r="T34" i="10" s="1"/>
  <c r="J15" i="10"/>
  <c r="T15" i="10" s="1"/>
  <c r="L34" i="10"/>
  <c r="V34" i="10" s="1"/>
  <c r="L15" i="10"/>
  <c r="V15" i="10" s="1"/>
  <c r="P12" i="11"/>
  <c r="I35" i="10"/>
  <c r="S35" i="10" s="1"/>
  <c r="I16" i="10"/>
  <c r="S16" i="10" s="1"/>
  <c r="F34" i="10"/>
  <c r="P34" i="10" s="1"/>
  <c r="F15" i="10"/>
  <c r="P15" i="10" s="1"/>
  <c r="G35" i="10"/>
  <c r="Q35" i="10" s="1"/>
  <c r="G16" i="10"/>
  <c r="Q16" i="10" s="1"/>
  <c r="F39" i="10"/>
  <c r="P39" i="10" s="1"/>
  <c r="F20" i="10"/>
  <c r="P20" i="10" s="1"/>
  <c r="G42" i="10"/>
  <c r="Q42" i="10" s="1"/>
  <c r="G23" i="10"/>
  <c r="Q23" i="10" s="1"/>
  <c r="N43" i="10"/>
  <c r="X43" i="10" s="1"/>
  <c r="N24" i="10"/>
  <c r="X24" i="10" s="1"/>
  <c r="K24" i="10"/>
  <c r="U24" i="10" s="1"/>
  <c r="K43" i="10"/>
  <c r="U43" i="10" s="1"/>
  <c r="H43" i="10"/>
  <c r="R43" i="10" s="1"/>
  <c r="H24" i="10"/>
  <c r="R24" i="10" s="1"/>
  <c r="L42" i="10"/>
  <c r="V42" i="10" s="1"/>
  <c r="L23" i="10"/>
  <c r="V23" i="10" s="1"/>
  <c r="M42" i="10"/>
  <c r="W42" i="10" s="1"/>
  <c r="M23" i="10"/>
  <c r="W23" i="10" s="1"/>
  <c r="K23" i="10"/>
  <c r="U23" i="10" s="1"/>
  <c r="K42" i="10"/>
  <c r="U42" i="10" s="1"/>
  <c r="K15" i="10"/>
  <c r="U15" i="10" s="1"/>
  <c r="K34" i="10"/>
  <c r="U34" i="10" s="1"/>
  <c r="N34" i="10"/>
  <c r="X34" i="10" s="1"/>
  <c r="N15" i="10"/>
  <c r="X15" i="10" s="1"/>
  <c r="J16" i="10"/>
  <c r="T16" i="10" s="1"/>
  <c r="J35" i="10"/>
  <c r="T35" i="10" s="1"/>
  <c r="H34" i="10"/>
  <c r="R34" i="10" s="1"/>
  <c r="H15" i="10"/>
  <c r="R15" i="10" s="1"/>
  <c r="M16" i="10"/>
  <c r="W16" i="10" s="1"/>
  <c r="M35" i="10"/>
  <c r="W35" i="10" s="1"/>
  <c r="N14" i="10"/>
  <c r="X14" i="10" s="1"/>
  <c r="N33" i="10"/>
  <c r="X33" i="10" s="1"/>
  <c r="N12" i="11"/>
  <c r="G34" i="10"/>
  <c r="Q34" i="10" s="1"/>
  <c r="G15" i="10"/>
  <c r="Q15" i="10" s="1"/>
  <c r="J42" i="10"/>
  <c r="T42" i="10" s="1"/>
  <c r="J23" i="10"/>
  <c r="T23" i="10" s="1"/>
  <c r="H23" i="10"/>
  <c r="R23" i="10" s="1"/>
  <c r="H42" i="10"/>
  <c r="R42" i="10" s="1"/>
  <c r="I42" i="10"/>
  <c r="S42" i="10" s="1"/>
  <c r="I23" i="10"/>
  <c r="S23" i="10" s="1"/>
  <c r="F42" i="10"/>
  <c r="P42" i="10" s="1"/>
  <c r="F23" i="10"/>
  <c r="P23" i="10" s="1"/>
  <c r="F43" i="10"/>
  <c r="P43" i="10" s="1"/>
  <c r="F24" i="10"/>
  <c r="P24" i="10" s="1"/>
  <c r="G32" i="10"/>
  <c r="G13" i="10"/>
  <c r="I56" i="16"/>
  <c r="S56" i="16" s="1"/>
  <c r="S59" i="16" s="1"/>
  <c r="G85" i="6" s="1"/>
  <c r="G145" i="6" s="1"/>
  <c r="I46" i="14"/>
  <c r="S46" i="14" s="1"/>
  <c r="S48" i="14" s="1"/>
  <c r="G73" i="6" s="1"/>
  <c r="G71" i="10"/>
  <c r="Q71" i="10" s="1"/>
  <c r="G70" i="10"/>
  <c r="Q70" i="10" s="1"/>
  <c r="I39" i="14"/>
  <c r="S39" i="14" s="1"/>
  <c r="G72" i="6" s="1"/>
  <c r="F32" i="12"/>
  <c r="P32" i="12" s="1"/>
  <c r="G95" i="6" s="1"/>
  <c r="G69" i="10"/>
  <c r="Q69" i="10" s="1"/>
  <c r="G68" i="10"/>
  <c r="S22" i="11"/>
  <c r="G21" i="11"/>
  <c r="P21" i="11"/>
  <c r="J21" i="11"/>
  <c r="I21" i="11"/>
  <c r="N21" i="11"/>
  <c r="R22" i="11"/>
  <c r="O21" i="11"/>
  <c r="V24" i="11"/>
  <c r="V21" i="11"/>
  <c r="Q22" i="11"/>
  <c r="I22" i="11"/>
  <c r="D21" i="11"/>
  <c r="E22" i="11"/>
  <c r="T21" i="11"/>
  <c r="G22" i="11"/>
  <c r="G24" i="11"/>
  <c r="U22" i="11"/>
  <c r="V22" i="11"/>
  <c r="J22" i="11"/>
  <c r="D22" i="11"/>
  <c r="E21" i="11"/>
  <c r="F22" i="11"/>
  <c r="O22" i="11"/>
  <c r="L21" i="11"/>
  <c r="S21" i="11"/>
  <c r="N24" i="11"/>
  <c r="H22" i="11"/>
  <c r="G20" i="11"/>
  <c r="H21" i="11"/>
  <c r="K22" i="11"/>
  <c r="P22" i="11"/>
  <c r="T22" i="11"/>
  <c r="N22" i="11"/>
  <c r="U21" i="11"/>
  <c r="F21" i="11"/>
  <c r="Q21" i="11"/>
  <c r="L22" i="11"/>
  <c r="R21" i="11"/>
  <c r="K21" i="11"/>
  <c r="E91" i="11"/>
  <c r="D91" i="11"/>
  <c r="F25" i="11" l="1"/>
  <c r="I27" i="14"/>
  <c r="F12" i="12"/>
  <c r="P12" i="12" s="1"/>
  <c r="G92" i="6" s="1"/>
  <c r="F19" i="12"/>
  <c r="P19" i="12" s="1"/>
  <c r="G93" i="6" s="1"/>
  <c r="M41" i="10"/>
  <c r="W41" i="10" s="1"/>
  <c r="M22" i="10"/>
  <c r="W22" i="10" s="1"/>
  <c r="N40" i="10"/>
  <c r="X40" i="10" s="1"/>
  <c r="N21" i="10"/>
  <c r="X21" i="10" s="1"/>
  <c r="H41" i="10"/>
  <c r="R41" i="10" s="1"/>
  <c r="H22" i="10"/>
  <c r="R22" i="10" s="1"/>
  <c r="F40" i="10"/>
  <c r="P40" i="10" s="1"/>
  <c r="F21" i="10"/>
  <c r="P21" i="10" s="1"/>
  <c r="Q32" i="10"/>
  <c r="H72" i="10"/>
  <c r="R68" i="10"/>
  <c r="R72" i="10" s="1"/>
  <c r="H83" i="6" s="1"/>
  <c r="F72" i="10"/>
  <c r="P68" i="10"/>
  <c r="P72" i="10" s="1"/>
  <c r="F83" i="6" s="1"/>
  <c r="O64" i="11"/>
  <c r="M40" i="10"/>
  <c r="W40" i="10" s="1"/>
  <c r="M21" i="10"/>
  <c r="W21" i="10" s="1"/>
  <c r="J41" i="10"/>
  <c r="T41" i="10" s="1"/>
  <c r="J22" i="10"/>
  <c r="T22" i="10" s="1"/>
  <c r="L41" i="10"/>
  <c r="V41" i="10" s="1"/>
  <c r="L22" i="10"/>
  <c r="V22" i="10" s="1"/>
  <c r="I43" i="10"/>
  <c r="S43" i="10" s="1"/>
  <c r="I24" i="10"/>
  <c r="S24" i="10" s="1"/>
  <c r="I41" i="10"/>
  <c r="S41" i="10" s="1"/>
  <c r="I22" i="10"/>
  <c r="S22" i="10" s="1"/>
  <c r="G41" i="10"/>
  <c r="Q41" i="10" s="1"/>
  <c r="G22" i="10"/>
  <c r="Q22" i="10" s="1"/>
  <c r="N64" i="11"/>
  <c r="R32" i="10"/>
  <c r="O25" i="11"/>
  <c r="H27" i="14"/>
  <c r="E12" i="12"/>
  <c r="O12" i="12" s="1"/>
  <c r="F92" i="6" s="1"/>
  <c r="E19" i="12"/>
  <c r="O19" i="12" s="1"/>
  <c r="F93" i="6" s="1"/>
  <c r="N41" i="10"/>
  <c r="X41" i="10" s="1"/>
  <c r="N22" i="10"/>
  <c r="X22" i="10" s="1"/>
  <c r="H40" i="10"/>
  <c r="R40" i="10" s="1"/>
  <c r="H21" i="10"/>
  <c r="R21" i="10" s="1"/>
  <c r="G72" i="10"/>
  <c r="Q68" i="10"/>
  <c r="Q72" i="10" s="1"/>
  <c r="G83" i="6" s="1"/>
  <c r="N25" i="11"/>
  <c r="R13" i="10"/>
  <c r="H50" i="10"/>
  <c r="P13" i="10"/>
  <c r="F50" i="10"/>
  <c r="F64" i="11"/>
  <c r="J40" i="10"/>
  <c r="T40" i="10" s="1"/>
  <c r="J21" i="10"/>
  <c r="T21" i="10" s="1"/>
  <c r="I20" i="10"/>
  <c r="S20" i="10" s="1"/>
  <c r="I39" i="10"/>
  <c r="S39" i="10" s="1"/>
  <c r="G40" i="10"/>
  <c r="Q40" i="10" s="1"/>
  <c r="G21" i="10"/>
  <c r="Q21" i="10" s="1"/>
  <c r="F41" i="10"/>
  <c r="P41" i="10" s="1"/>
  <c r="F22" i="10"/>
  <c r="P22" i="10" s="1"/>
  <c r="K41" i="10"/>
  <c r="U41" i="10" s="1"/>
  <c r="K22" i="10"/>
  <c r="U22" i="10" s="1"/>
  <c r="K40" i="10"/>
  <c r="U40" i="10" s="1"/>
  <c r="K21" i="10"/>
  <c r="U21" i="10" s="1"/>
  <c r="L40" i="10"/>
  <c r="V40" i="10" s="1"/>
  <c r="L21" i="10"/>
  <c r="V21" i="10" s="1"/>
  <c r="I40" i="10"/>
  <c r="S40" i="10" s="1"/>
  <c r="I21" i="10"/>
  <c r="S21" i="10" s="1"/>
  <c r="E25" i="11"/>
  <c r="Q13" i="10"/>
  <c r="G50" i="10"/>
  <c r="E64" i="11"/>
  <c r="D25" i="11"/>
  <c r="P32" i="10"/>
  <c r="F44" i="10"/>
  <c r="D64" i="11"/>
  <c r="P44" i="10" l="1"/>
  <c r="F80" i="6" s="1"/>
  <c r="P25" i="10"/>
  <c r="F79" i="6" s="1"/>
  <c r="Q25" i="10"/>
  <c r="G79" i="6" s="1"/>
  <c r="G25" i="10"/>
  <c r="H25" i="10"/>
  <c r="R25" i="10"/>
  <c r="H79" i="6" s="1"/>
  <c r="H33" i="14"/>
  <c r="R33" i="14" s="1"/>
  <c r="R27" i="14"/>
  <c r="R44" i="10"/>
  <c r="H80" i="6" s="1"/>
  <c r="R50" i="10"/>
  <c r="R51" i="10" s="1"/>
  <c r="H81" i="6" s="1"/>
  <c r="H51" i="10"/>
  <c r="G51" i="10"/>
  <c r="Q50" i="10"/>
  <c r="Q51" i="10" s="1"/>
  <c r="G81" i="6" s="1"/>
  <c r="F25" i="10"/>
  <c r="F91" i="6"/>
  <c r="F23" i="6" s="1"/>
  <c r="Q44" i="10"/>
  <c r="G80" i="6" s="1"/>
  <c r="F51" i="10"/>
  <c r="P50" i="10"/>
  <c r="P51" i="10" s="1"/>
  <c r="F81" i="6" s="1"/>
  <c r="H44" i="10"/>
  <c r="G44" i="10"/>
  <c r="G91" i="6"/>
  <c r="G23" i="6" s="1"/>
  <c r="I33" i="14"/>
  <c r="S33" i="14" s="1"/>
  <c r="S27" i="14"/>
  <c r="F78" i="6" l="1"/>
  <c r="F21" i="6" s="1"/>
  <c r="G78" i="6"/>
  <c r="G21" i="6" s="1"/>
  <c r="G71" i="6"/>
  <c r="G28" i="6" s="1"/>
  <c r="G20" i="6" s="1"/>
  <c r="H78" i="6"/>
  <c r="H21" i="6" s="1"/>
  <c r="F71" i="6"/>
  <c r="F28" i="6" s="1"/>
  <c r="F20" i="6" s="1"/>
  <c r="F19" i="6" s="1"/>
  <c r="G19" i="6" l="1"/>
  <c r="G18" i="6" s="1"/>
  <c r="G27" i="6"/>
  <c r="G144" i="6" s="1"/>
  <c r="G143" i="6" s="1"/>
  <c r="F27" i="6"/>
  <c r="F144" i="6" s="1"/>
  <c r="F143" i="6" s="1"/>
  <c r="F18" i="6"/>
  <c r="H12" i="11" l="1"/>
  <c r="L47" i="14" l="1"/>
  <c r="V47" i="14" s="1"/>
  <c r="J12" i="10"/>
  <c r="J31" i="10"/>
  <c r="Q12" i="11"/>
  <c r="I31" i="10"/>
  <c r="S31" i="10" s="1"/>
  <c r="I12" i="10"/>
  <c r="S12" i="10" s="1"/>
  <c r="K47" i="14"/>
  <c r="U47" i="14" s="1"/>
  <c r="I12" i="11" l="1"/>
  <c r="R12" i="11"/>
  <c r="T12" i="10"/>
  <c r="T31" i="10"/>
  <c r="S12" i="11" l="1"/>
  <c r="Q13" i="11"/>
  <c r="G13" i="11"/>
  <c r="G64" i="11"/>
  <c r="K12" i="10"/>
  <c r="K31" i="10"/>
  <c r="M47" i="14"/>
  <c r="W47" i="14" s="1"/>
  <c r="J12" i="11"/>
  <c r="N47" i="14" l="1"/>
  <c r="X47" i="14" s="1"/>
  <c r="L12" i="10"/>
  <c r="L31" i="10"/>
  <c r="I32" i="10"/>
  <c r="I13" i="10"/>
  <c r="H32" i="12"/>
  <c r="R32" i="12" s="1"/>
  <c r="I95" i="6" s="1"/>
  <c r="K56" i="16"/>
  <c r="I70" i="10"/>
  <c r="S70" i="10" s="1"/>
  <c r="I71" i="10"/>
  <c r="S71" i="10" s="1"/>
  <c r="G25" i="11"/>
  <c r="K46" i="14"/>
  <c r="U46" i="14" s="1"/>
  <c r="U48" i="14" s="1"/>
  <c r="I73" i="6" s="1"/>
  <c r="K39" i="14"/>
  <c r="U39" i="14" s="1"/>
  <c r="I72" i="6" s="1"/>
  <c r="I69" i="10"/>
  <c r="S69" i="10" s="1"/>
  <c r="I68" i="10"/>
  <c r="R13" i="11"/>
  <c r="U31" i="10"/>
  <c r="K12" i="11"/>
  <c r="H13" i="11"/>
  <c r="H64" i="11"/>
  <c r="U12" i="10"/>
  <c r="T12" i="11"/>
  <c r="F35" i="24" l="1"/>
  <c r="U56" i="16"/>
  <c r="U59" i="16" s="1"/>
  <c r="I85" i="6" s="1"/>
  <c r="I13" i="11"/>
  <c r="I64" i="11"/>
  <c r="J32" i="10"/>
  <c r="J13" i="10"/>
  <c r="J71" i="10"/>
  <c r="T71" i="10" s="1"/>
  <c r="L46" i="14"/>
  <c r="V46" i="14" s="1"/>
  <c r="V48" i="14" s="1"/>
  <c r="J73" i="6" s="1"/>
  <c r="J68" i="10"/>
  <c r="J69" i="10"/>
  <c r="T69" i="10" s="1"/>
  <c r="J70" i="10"/>
  <c r="T70" i="10" s="1"/>
  <c r="H25" i="11"/>
  <c r="I32" i="12"/>
  <c r="S32" i="12" s="1"/>
  <c r="J95" i="6" s="1"/>
  <c r="L39" i="14"/>
  <c r="V39" i="14" s="1"/>
  <c r="J72" i="6" s="1"/>
  <c r="L56" i="16"/>
  <c r="V56" i="16" s="1"/>
  <c r="V59" i="16" s="1"/>
  <c r="J85" i="6" s="1"/>
  <c r="J145" i="6" s="1"/>
  <c r="V12" i="10"/>
  <c r="L12" i="11"/>
  <c r="U12" i="11"/>
  <c r="O47" i="14"/>
  <c r="Y47" i="14" s="1"/>
  <c r="M31" i="10"/>
  <c r="M12" i="10"/>
  <c r="S68" i="10"/>
  <c r="S72" i="10" s="1"/>
  <c r="I83" i="6" s="1"/>
  <c r="F20" i="24" s="1"/>
  <c r="I72" i="10"/>
  <c r="S13" i="11"/>
  <c r="S13" i="10"/>
  <c r="S25" i="10" s="1"/>
  <c r="I79" i="6" s="1"/>
  <c r="F16" i="24" s="1"/>
  <c r="I50" i="10"/>
  <c r="I25" i="10"/>
  <c r="V31" i="10"/>
  <c r="S32" i="10"/>
  <c r="I44" i="10"/>
  <c r="G22" i="24" l="1"/>
  <c r="G35" i="24"/>
  <c r="I145" i="6"/>
  <c r="F22" i="24"/>
  <c r="S44" i="10"/>
  <c r="I80" i="6" s="1"/>
  <c r="F17" i="24" s="1"/>
  <c r="P47" i="14"/>
  <c r="Z47" i="14" s="1"/>
  <c r="N12" i="10"/>
  <c r="N31" i="10"/>
  <c r="T68" i="10"/>
  <c r="T72" i="10" s="1"/>
  <c r="J83" i="6" s="1"/>
  <c r="G20" i="24" s="1"/>
  <c r="J72" i="10"/>
  <c r="T32" i="10"/>
  <c r="T44" i="10" s="1"/>
  <c r="J80" i="6" s="1"/>
  <c r="G17" i="24" s="1"/>
  <c r="J44" i="10"/>
  <c r="W12" i="10"/>
  <c r="W31" i="10"/>
  <c r="J13" i="11"/>
  <c r="J64" i="11"/>
  <c r="S50" i="10"/>
  <c r="I51" i="10"/>
  <c r="V12" i="11"/>
  <c r="T13" i="11"/>
  <c r="T13" i="10"/>
  <c r="T25" i="10" s="1"/>
  <c r="J79" i="6" s="1"/>
  <c r="G16" i="24" s="1"/>
  <c r="J50" i="10"/>
  <c r="J25" i="10"/>
  <c r="K32" i="10"/>
  <c r="K13" i="10"/>
  <c r="K71" i="10"/>
  <c r="U71" i="10" s="1"/>
  <c r="M56" i="16"/>
  <c r="W56" i="16" s="1"/>
  <c r="W59" i="16" s="1"/>
  <c r="K85" i="6" s="1"/>
  <c r="K70" i="10"/>
  <c r="U70" i="10" s="1"/>
  <c r="M46" i="14"/>
  <c r="W46" i="14" s="1"/>
  <c r="W48" i="14" s="1"/>
  <c r="K73" i="6" s="1"/>
  <c r="J32" i="12"/>
  <c r="T32" i="12" s="1"/>
  <c r="K95" i="6" s="1"/>
  <c r="K68" i="10"/>
  <c r="M39" i="14"/>
  <c r="W39" i="14" s="1"/>
  <c r="K72" i="6" s="1"/>
  <c r="I25" i="11"/>
  <c r="K69" i="10"/>
  <c r="U69" i="10" s="1"/>
  <c r="H35" i="24" l="1"/>
  <c r="K145" i="6"/>
  <c r="H22" i="24"/>
  <c r="S51" i="10"/>
  <c r="I81" i="6" s="1"/>
  <c r="T50" i="10"/>
  <c r="T51" i="10" s="1"/>
  <c r="J81" i="6" s="1"/>
  <c r="J51" i="10"/>
  <c r="L13" i="10"/>
  <c r="L32" i="10"/>
  <c r="L70" i="10"/>
  <c r="V70" i="10" s="1"/>
  <c r="N39" i="14"/>
  <c r="X39" i="14" s="1"/>
  <c r="L72" i="6" s="1"/>
  <c r="L71" i="10"/>
  <c r="V71" i="10" s="1"/>
  <c r="J25" i="11"/>
  <c r="L68" i="10"/>
  <c r="L69" i="10"/>
  <c r="V69" i="10" s="1"/>
  <c r="N56" i="16"/>
  <c r="X56" i="16" s="1"/>
  <c r="X59" i="16" s="1"/>
  <c r="L85" i="6" s="1"/>
  <c r="K32" i="12"/>
  <c r="U32" i="12" s="1"/>
  <c r="L95" i="6" s="1"/>
  <c r="N46" i="14"/>
  <c r="X46" i="14" s="1"/>
  <c r="X48" i="14" s="1"/>
  <c r="L73" i="6" s="1"/>
  <c r="X31" i="10"/>
  <c r="K13" i="11"/>
  <c r="K64" i="11"/>
  <c r="U13" i="10"/>
  <c r="U25" i="10" s="1"/>
  <c r="K79" i="6" s="1"/>
  <c r="H16" i="24" s="1"/>
  <c r="K50" i="10"/>
  <c r="K25" i="10"/>
  <c r="X12" i="10"/>
  <c r="L13" i="11"/>
  <c r="L64" i="11"/>
  <c r="U13" i="11"/>
  <c r="U32" i="10"/>
  <c r="U44" i="10" s="1"/>
  <c r="K80" i="6" s="1"/>
  <c r="H17" i="24" s="1"/>
  <c r="K44" i="10"/>
  <c r="K72" i="10"/>
  <c r="U68" i="10"/>
  <c r="U72" i="10" s="1"/>
  <c r="K83" i="6" s="1"/>
  <c r="H20" i="24" s="1"/>
  <c r="I35" i="24" l="1"/>
  <c r="L145" i="6"/>
  <c r="I22" i="24"/>
  <c r="J78" i="6"/>
  <c r="J21" i="6" s="1"/>
  <c r="G18" i="24"/>
  <c r="G15" i="24" s="1"/>
  <c r="G43" i="24" s="1"/>
  <c r="I78" i="6"/>
  <c r="I21" i="6" s="1"/>
  <c r="F18" i="24"/>
  <c r="F15" i="24" s="1"/>
  <c r="M32" i="10"/>
  <c r="M13" i="10"/>
  <c r="M68" i="10"/>
  <c r="K25" i="11"/>
  <c r="M71" i="10"/>
  <c r="W71" i="10" s="1"/>
  <c r="O46" i="14"/>
  <c r="Y46" i="14" s="1"/>
  <c r="Y48" i="14" s="1"/>
  <c r="M73" i="6" s="1"/>
  <c r="O56" i="16"/>
  <c r="Y56" i="16" s="1"/>
  <c r="Y59" i="16" s="1"/>
  <c r="M85" i="6" s="1"/>
  <c r="O39" i="14"/>
  <c r="Y39" i="14" s="1"/>
  <c r="M72" i="6" s="1"/>
  <c r="L32" i="12"/>
  <c r="V32" i="12" s="1"/>
  <c r="M95" i="6" s="1"/>
  <c r="M69" i="10"/>
  <c r="W69" i="10" s="1"/>
  <c r="M70" i="10"/>
  <c r="W70" i="10" s="1"/>
  <c r="V32" i="10"/>
  <c r="V44" i="10" s="1"/>
  <c r="L80" i="6" s="1"/>
  <c r="I17" i="24" s="1"/>
  <c r="L44" i="10"/>
  <c r="V13" i="11"/>
  <c r="N13" i="10"/>
  <c r="N32" i="10"/>
  <c r="P46" i="14"/>
  <c r="Z46" i="14" s="1"/>
  <c r="Z48" i="14" s="1"/>
  <c r="N73" i="6" s="1"/>
  <c r="L25" i="11"/>
  <c r="M32" i="12"/>
  <c r="W32" i="12" s="1"/>
  <c r="N95" i="6" s="1"/>
  <c r="N69" i="10"/>
  <c r="X69" i="10" s="1"/>
  <c r="P39" i="14"/>
  <c r="Z39" i="14" s="1"/>
  <c r="N72" i="6" s="1"/>
  <c r="N70" i="10"/>
  <c r="X70" i="10" s="1"/>
  <c r="N71" i="10"/>
  <c r="X71" i="10" s="1"/>
  <c r="P56" i="16"/>
  <c r="Z56" i="16" s="1"/>
  <c r="Z59" i="16" s="1"/>
  <c r="N85" i="6" s="1"/>
  <c r="N68" i="10"/>
  <c r="U50" i="10"/>
  <c r="U51" i="10" s="1"/>
  <c r="K81" i="6" s="1"/>
  <c r="K51" i="10"/>
  <c r="V13" i="10"/>
  <c r="V25" i="10" s="1"/>
  <c r="L79" i="6" s="1"/>
  <c r="I16" i="24" s="1"/>
  <c r="L50" i="10"/>
  <c r="L25" i="10"/>
  <c r="L72" i="10"/>
  <c r="V68" i="10"/>
  <c r="V72" i="10" s="1"/>
  <c r="L83" i="6" s="1"/>
  <c r="I20" i="24" s="1"/>
  <c r="K35" i="24" l="1"/>
  <c r="K78" i="6"/>
  <c r="K21" i="6" s="1"/>
  <c r="H18" i="24"/>
  <c r="H15" i="24" s="1"/>
  <c r="H43" i="24" s="1"/>
  <c r="J35" i="24"/>
  <c r="M145" i="6"/>
  <c r="J22" i="24"/>
  <c r="N145" i="6"/>
  <c r="K22" i="24"/>
  <c r="W68" i="10"/>
  <c r="W72" i="10" s="1"/>
  <c r="M83" i="6" s="1"/>
  <c r="J20" i="24" s="1"/>
  <c r="M72" i="10"/>
  <c r="V50" i="10"/>
  <c r="V51" i="10" s="1"/>
  <c r="L81" i="6" s="1"/>
  <c r="L51" i="10"/>
  <c r="X68" i="10"/>
  <c r="X72" i="10" s="1"/>
  <c r="N83" i="6" s="1"/>
  <c r="K20" i="24" s="1"/>
  <c r="N72" i="10"/>
  <c r="W13" i="10"/>
  <c r="W25" i="10" s="1"/>
  <c r="M79" i="6" s="1"/>
  <c r="J16" i="24" s="1"/>
  <c r="M25" i="10"/>
  <c r="M50" i="10"/>
  <c r="X32" i="10"/>
  <c r="X44" i="10" s="1"/>
  <c r="N80" i="6" s="1"/>
  <c r="K17" i="24" s="1"/>
  <c r="N44" i="10"/>
  <c r="W32" i="10"/>
  <c r="W44" i="10" s="1"/>
  <c r="M80" i="6" s="1"/>
  <c r="J17" i="24" s="1"/>
  <c r="M44" i="10"/>
  <c r="X13" i="10"/>
  <c r="X25" i="10" s="1"/>
  <c r="N79" i="6" s="1"/>
  <c r="K16" i="24" s="1"/>
  <c r="N50" i="10"/>
  <c r="N25" i="10"/>
  <c r="L78" i="6" l="1"/>
  <c r="L21" i="6" s="1"/>
  <c r="I18" i="24"/>
  <c r="I15" i="24" s="1"/>
  <c r="I43" i="24" s="1"/>
  <c r="W50" i="10"/>
  <c r="W51" i="10" s="1"/>
  <c r="M81" i="6" s="1"/>
  <c r="M51" i="10"/>
  <c r="X50" i="10"/>
  <c r="X51" i="10" s="1"/>
  <c r="N81" i="6" s="1"/>
  <c r="N51" i="10"/>
  <c r="M78" i="6" l="1"/>
  <c r="M21" i="6" s="1"/>
  <c r="J18" i="24"/>
  <c r="J15" i="24" s="1"/>
  <c r="J43" i="24" s="1"/>
  <c r="N78" i="6"/>
  <c r="N21" i="6" s="1"/>
  <c r="K18" i="24"/>
  <c r="K15" i="24" s="1"/>
  <c r="K43" i="24" s="1"/>
  <c r="P13" i="11"/>
  <c r="S15" i="11"/>
  <c r="P15" i="11"/>
  <c r="T15" i="11"/>
  <c r="U15" i="11"/>
  <c r="Q15" i="11"/>
  <c r="V15" i="11" l="1"/>
  <c r="R15" i="11"/>
  <c r="P14" i="11" l="1"/>
  <c r="P25" i="11" s="1"/>
  <c r="P64" i="11"/>
  <c r="F91" i="11"/>
  <c r="J27" i="14" l="1"/>
  <c r="G19" i="12"/>
  <c r="Q19" i="12" s="1"/>
  <c r="H93" i="6" s="1"/>
  <c r="G12" i="12"/>
  <c r="Q12" i="12" s="1"/>
  <c r="H92" i="6" s="1"/>
  <c r="H91" i="6" l="1"/>
  <c r="H23" i="6" s="1"/>
  <c r="Q14" i="11"/>
  <c r="Q64" i="11"/>
  <c r="J33" i="14"/>
  <c r="T33" i="14" s="1"/>
  <c r="T27" i="14"/>
  <c r="G91" i="11"/>
  <c r="Q25" i="11" l="1"/>
  <c r="K27" i="14"/>
  <c r="H12" i="12"/>
  <c r="R12" i="12" s="1"/>
  <c r="I92" i="6" s="1"/>
  <c r="F32" i="24" s="1"/>
  <c r="H19" i="12"/>
  <c r="R19" i="12" s="1"/>
  <c r="I93" i="6" s="1"/>
  <c r="H71" i="6"/>
  <c r="H28" i="6" s="1"/>
  <c r="R14" i="11"/>
  <c r="R64" i="11"/>
  <c r="H91" i="11"/>
  <c r="F33" i="24" l="1"/>
  <c r="F31" i="24" s="1"/>
  <c r="R25" i="11"/>
  <c r="I91" i="6"/>
  <c r="I23" i="6" s="1"/>
  <c r="S14" i="11"/>
  <c r="S25" i="11" s="1"/>
  <c r="S64" i="11"/>
  <c r="K33" i="14"/>
  <c r="U33" i="14" s="1"/>
  <c r="U27" i="14"/>
  <c r="L27" i="14"/>
  <c r="I12" i="12"/>
  <c r="S12" i="12" s="1"/>
  <c r="J92" i="6" s="1"/>
  <c r="G32" i="24" s="1"/>
  <c r="I19" i="12"/>
  <c r="S19" i="12" s="1"/>
  <c r="J93" i="6" s="1"/>
  <c r="H20" i="6"/>
  <c r="H19" i="6" s="1"/>
  <c r="H27" i="6"/>
  <c r="H144" i="6" s="1"/>
  <c r="H143" i="6" s="1"/>
  <c r="I91" i="11"/>
  <c r="G33" i="24" l="1"/>
  <c r="G31" i="24" s="1"/>
  <c r="G45" i="24" s="1"/>
  <c r="L33" i="14"/>
  <c r="V33" i="14" s="1"/>
  <c r="V27" i="14"/>
  <c r="H18" i="6"/>
  <c r="T14" i="11"/>
  <c r="T25" i="11" s="1"/>
  <c r="T64" i="11"/>
  <c r="I71" i="6"/>
  <c r="M27" i="14"/>
  <c r="J12" i="12"/>
  <c r="T12" i="12" s="1"/>
  <c r="K92" i="6" s="1"/>
  <c r="H32" i="24" s="1"/>
  <c r="J19" i="12"/>
  <c r="T19" i="12" s="1"/>
  <c r="K93" i="6" s="1"/>
  <c r="J91" i="6"/>
  <c r="J23" i="6" s="1"/>
  <c r="J91" i="11"/>
  <c r="H33" i="24" l="1"/>
  <c r="H31" i="24" s="1"/>
  <c r="H45" i="24" s="1"/>
  <c r="I28" i="6"/>
  <c r="I20" i="6" s="1"/>
  <c r="F12" i="24"/>
  <c r="F9" i="24" s="1"/>
  <c r="F26" i="24" s="1"/>
  <c r="J71" i="6"/>
  <c r="N27" i="14"/>
  <c r="K19" i="12"/>
  <c r="U19" i="12" s="1"/>
  <c r="L93" i="6" s="1"/>
  <c r="K12" i="12"/>
  <c r="U12" i="12" s="1"/>
  <c r="L92" i="6" s="1"/>
  <c r="I32" i="24" s="1"/>
  <c r="K91" i="6"/>
  <c r="K23" i="6" s="1"/>
  <c r="U14" i="11"/>
  <c r="U25" i="11" s="1"/>
  <c r="U64" i="11"/>
  <c r="M33" i="14"/>
  <c r="W33" i="14" s="1"/>
  <c r="W27" i="14"/>
  <c r="K91" i="11"/>
  <c r="I27" i="6" l="1"/>
  <c r="I144" i="6" s="1"/>
  <c r="I143" i="6" s="1"/>
  <c r="I33" i="24"/>
  <c r="I31" i="24" s="1"/>
  <c r="I45" i="24" s="1"/>
  <c r="J28" i="6"/>
  <c r="J20" i="6" s="1"/>
  <c r="J19" i="6" s="1"/>
  <c r="J18" i="6" s="1"/>
  <c r="G12" i="24"/>
  <c r="G9" i="24" s="1"/>
  <c r="I19" i="6"/>
  <c r="I18" i="6" s="1"/>
  <c r="K71" i="6"/>
  <c r="V14" i="11"/>
  <c r="V25" i="11" s="1"/>
  <c r="V64" i="11"/>
  <c r="L91" i="6"/>
  <c r="L23" i="6" s="1"/>
  <c r="O27" i="14"/>
  <c r="L12" i="12"/>
  <c r="V12" i="12" s="1"/>
  <c r="M92" i="6" s="1"/>
  <c r="J32" i="24" s="1"/>
  <c r="L19" i="12"/>
  <c r="V19" i="12" s="1"/>
  <c r="M93" i="6" s="1"/>
  <c r="N33" i="14"/>
  <c r="X33" i="14" s="1"/>
  <c r="X27" i="14"/>
  <c r="L91" i="11"/>
  <c r="G26" i="24" l="1"/>
  <c r="G42" i="24"/>
  <c r="G46" i="24" s="1"/>
  <c r="J27" i="6"/>
  <c r="J144" i="6" s="1"/>
  <c r="J143" i="6" s="1"/>
  <c r="J33" i="24"/>
  <c r="J31" i="24" s="1"/>
  <c r="J45" i="24" s="1"/>
  <c r="K28" i="6"/>
  <c r="K20" i="6" s="1"/>
  <c r="K19" i="6" s="1"/>
  <c r="H12" i="24"/>
  <c r="H9" i="24" s="1"/>
  <c r="O33" i="14"/>
  <c r="Y33" i="14" s="1"/>
  <c r="Y27" i="14"/>
  <c r="P27" i="14"/>
  <c r="M12" i="12"/>
  <c r="W12" i="12" s="1"/>
  <c r="N92" i="6" s="1"/>
  <c r="K32" i="24" s="1"/>
  <c r="M19" i="12"/>
  <c r="W19" i="12" s="1"/>
  <c r="N93" i="6" s="1"/>
  <c r="M91" i="6"/>
  <c r="M23" i="6" s="1"/>
  <c r="L71" i="6"/>
  <c r="H26" i="24" l="1"/>
  <c r="H42" i="24"/>
  <c r="H46" i="24" s="1"/>
  <c r="K33" i="24"/>
  <c r="K31" i="24" s="1"/>
  <c r="K45" i="24" s="1"/>
  <c r="K27" i="6"/>
  <c r="K144" i="6" s="1"/>
  <c r="K143" i="6" s="1"/>
  <c r="L28" i="6"/>
  <c r="L20" i="6" s="1"/>
  <c r="I12" i="24"/>
  <c r="I9" i="24" s="1"/>
  <c r="K18" i="6"/>
  <c r="P33" i="14"/>
  <c r="Z33" i="14" s="1"/>
  <c r="Z27" i="14"/>
  <c r="M71" i="6"/>
  <c r="N91" i="6"/>
  <c r="N23" i="6" s="1"/>
  <c r="I26" i="24" l="1"/>
  <c r="I42" i="24"/>
  <c r="I46" i="24" s="1"/>
  <c r="L27" i="6"/>
  <c r="L144" i="6" s="1"/>
  <c r="L143" i="6" s="1"/>
  <c r="M28" i="6"/>
  <c r="M20" i="6" s="1"/>
  <c r="J12" i="24"/>
  <c r="J9" i="24" s="1"/>
  <c r="L19" i="6"/>
  <c r="L18" i="6" s="1"/>
  <c r="N71" i="6"/>
  <c r="J26" i="24" l="1"/>
  <c r="J42" i="24"/>
  <c r="J46" i="24" s="1"/>
  <c r="M27" i="6"/>
  <c r="M144" i="6" s="1"/>
  <c r="M143" i="6" s="1"/>
  <c r="N28" i="6"/>
  <c r="N27" i="6" s="1"/>
  <c r="N144" i="6" s="1"/>
  <c r="N143" i="6" s="1"/>
  <c r="K12" i="24"/>
  <c r="K9" i="24" s="1"/>
  <c r="M19" i="6"/>
  <c r="M18" i="6" s="1"/>
  <c r="N20" i="6" l="1"/>
  <c r="N19" i="6" s="1"/>
  <c r="K26" i="24"/>
  <c r="K42" i="24"/>
  <c r="K46" i="24" s="1"/>
  <c r="N18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</author>
  </authors>
  <commentList>
    <comment ref="E8" authorId="0" shapeId="0" xr:uid="{AA570B75-C708-46D3-8C4D-C55EC752CCD7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Tipo de cambio - fin de periodo (S/ por US$) - Bancario - Promedio Mensual Año 2020 (Compra/venta)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</author>
    <author> </author>
  </authors>
  <commentList>
    <comment ref="D50" authorId="0" shapeId="0" xr:uid="{029E8BD1-5958-42FE-86FE-6625A83D6593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E50" authorId="0" shapeId="0" xr:uid="{339D6FCE-4005-40A4-BEDF-73B6DBB70E7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F50" authorId="0" shapeId="0" xr:uid="{E49578E3-4C6C-42D8-A745-DBC48640521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G50" authorId="0" shapeId="0" xr:uid="{061D14DC-9412-4337-836D-A0F0A4973B61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H50" authorId="0" shapeId="0" xr:uid="{F5FFFBFC-F699-44BB-B3AA-09A022D61E4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I50" authorId="0" shapeId="0" xr:uid="{97C9C7F3-A835-40FB-BE46-FDE24553AF3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J50" authorId="0" shapeId="0" xr:uid="{1FA21BCB-9395-4D23-96D0-B2722484CCDE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K50" authorId="0" shapeId="0" xr:uid="{8224BBB2-178B-4904-A17F-E20DFC7734E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L50" authorId="0" shapeId="0" xr:uid="{B32E327B-BE75-48FD-B2C5-9910D2A6C86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D51" authorId="1" shapeId="0" xr:uid="{EAAFC714-FE4E-45AD-ABFD-8AFF77C1CA85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VLCH 103/104/120</t>
        </r>
      </text>
    </comment>
    <comment ref="E51" authorId="1" shapeId="0" xr:uid="{60B0478F-CC95-46AC-A79E-507D714B8D1F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VLCH 103/104/120</t>
        </r>
      </text>
    </comment>
    <comment ref="D52" authorId="0" shapeId="0" xr:uid="{50FBDE84-5074-4422-8FB4-37567252AB45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Cruces_especiales redes ppales.xlsx</t>
        </r>
      </text>
    </comment>
    <comment ref="D57" authorId="0" shapeId="0" xr:uid="{BCFF9D9B-0D4D-4D69-8436-394D4F643C71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Postes Chincha.xlsx</t>
        </r>
      </text>
    </comment>
    <comment ref="E57" authorId="0" shapeId="0" xr:uid="{F4AC77FD-94C5-478A-B6F1-C6FF3242419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Postes Chincha.xlsx</t>
        </r>
      </text>
    </comment>
    <comment ref="D63" authorId="0" shapeId="0" xr:uid="{A65D747C-9065-4938-8BE8-50E854C86EE8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A partir de km 32</t>
        </r>
      </text>
    </comment>
    <comment ref="D68" authorId="0" shapeId="0" xr:uid="{B58628FB-FE89-4A31-B00B-0ED8A98475C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E68" authorId="0" shapeId="0" xr:uid="{45E49E3B-9F05-4104-996B-8030C082C08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D80" authorId="0" shapeId="0" xr:uid="{113D4F66-88A5-430F-B48C-8EBDB4502C7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E80" authorId="0" shapeId="0" xr:uid="{A7AE8CD4-D183-4FE1-BEA5-029107351FF5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D91" authorId="0" shapeId="0" xr:uid="{20F0A347-AE3E-41E3-9D28-5CE97764801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Solamente 0.43 km de acero urbano</t>
        </r>
      </text>
    </comment>
    <comment ref="D111" authorId="0" shapeId="0" xr:uid="{E9F9406D-C767-4096-A687-EF20090AD86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E111" authorId="0" shapeId="0" xr:uid="{2F45601F-909A-4834-AC6E-DB793CCB15C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D119" authorId="0" shapeId="0" xr:uid="{01816F9F-AABF-43A6-8317-ABD2880169B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E119" authorId="0" shapeId="0" xr:uid="{566A5280-DD61-439C-A3FC-F32C1522F90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 </author>
  </authors>
  <commentList>
    <comment ref="E12" authorId="0" shapeId="0" xr:uid="{D95157A3-CCEA-478F-AF13-8BBBA458F6F7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Costos Indirectos/Drivers/Superficie y Vehiculos.xlsx
</t>
        </r>
      </text>
    </comment>
    <comment ref="E13" authorId="0" shapeId="0" xr:uid="{251C6276-0D30-4E53-B7C7-C4B71E3550FD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Costos Indirectos/Drivers/Superficie y Vehiculos.xlsx
</t>
        </r>
      </text>
    </comment>
    <comment ref="E28" authorId="0" shapeId="0" xr:uid="{FF297026-B6E7-4C0B-8A0E-F6BE0333BE94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Gasto 2018_2019 v2.xlsx
</t>
        </r>
      </text>
    </comment>
    <comment ref="E29" authorId="0" shapeId="0" xr:uid="{4E62BC19-0FAB-47A1-8C14-46177740FFFB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Gasto 2018_2019 v2.xlsx
</t>
        </r>
      </text>
    </comment>
    <comment ref="F29" authorId="0" shapeId="0" xr:uid="{FB54B286-0AB6-465E-A9EA-7D68A78420E0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Gasto 2018_2019 v2.xlsx
</t>
        </r>
      </text>
    </comment>
    <comment ref="E56" authorId="0" shapeId="0" xr:uid="{9C24A56E-027A-4954-B6A9-A413FF9BC480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Promedio entre personal por area y gasto total de presonal del area anual. Administracion/Gasto de personal y Organigrama/Gasto 2018_2019 v2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 </author>
    <author>Q</author>
  </authors>
  <commentList>
    <comment ref="D12" authorId="0" shapeId="0" xr:uid="{4F3610BD-C258-40A6-BD07-2963073E92B7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Ponderada por volumen de regulados,  2018-2019</t>
        </r>
      </text>
    </comment>
    <comment ref="C51" authorId="1" shapeId="0" xr:uid="{41A86A81-1F7B-4DB5-B2CE-823B091A7D52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ISSA CONTRATO MACRO 2017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</author>
  </authors>
  <commentList>
    <comment ref="F12" authorId="0" shapeId="0" xr:uid="{959FF159-50DB-4EEB-8D6B-9A0E7D4ADFD5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Resumen de Tuberias_Años_2020</t>
        </r>
      </text>
    </comment>
    <comment ref="F14" authorId="0" shapeId="0" xr:uid="{30B6958C-2F95-4081-AE95-67D89E283E52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En acero no urbano, es 1 poste x km / Ref2: GIS</t>
        </r>
      </text>
    </comment>
    <comment ref="F19" authorId="0" shapeId="0" xr:uid="{9E7C7312-4C10-446D-BC0C-FB35D32C1BC1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por brazo de regulación</t>
        </r>
      </text>
    </comment>
    <comment ref="F37" authorId="0" shapeId="0" xr:uid="{4DA13880-3F7B-4AF5-B23F-BC0E7E6A4F9E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Fuente: Información PIT-TIT</t>
        </r>
      </text>
    </comment>
    <comment ref="F38" authorId="0" shapeId="0" xr:uid="{D1E3E191-927A-4A90-8357-EBD9D5E5F4C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Fuente: Información PIT-TIT</t>
        </r>
      </text>
    </comment>
    <comment ref="F39" authorId="0" shapeId="0" xr:uid="{A8D956AC-F820-4A4C-B5B5-DA640C88B202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Fuente: Información PIT-TIT</t>
        </r>
      </text>
    </comment>
    <comment ref="F41" authorId="0" shapeId="0" xr:uid="{6E2D057D-156F-4C50-8ACF-E77D74AEB7E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Resumen de Tuberias_Años_2020</t>
        </r>
      </text>
    </comment>
    <comment ref="F45" authorId="0" shapeId="0" xr:uid="{FEBFECF6-92D3-4712-A91B-64A505206E88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F49" authorId="0" shapeId="0" xr:uid="{857FE669-A343-41F9-86DE-7A19C9A72CC3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6 usuarios en categoria "D"</t>
        </r>
      </text>
    </comment>
    <comment ref="F51" authorId="0" shapeId="0" xr:uid="{5A71E895-D1D2-4DDE-8604-0259899F190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Resumen de Tuberias_Años_2020</t>
        </r>
      </text>
    </comment>
    <comment ref="F53" authorId="0" shapeId="0" xr:uid="{6C833586-B2D2-472D-8A9D-279F64E74F1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Cruces_especiales redes ppales.xlsx</t>
        </r>
      </text>
    </comment>
    <comment ref="F58" authorId="0" shapeId="0" xr:uid="{A02CDAA3-1A2A-4CBE-885D-F35CE74A7CA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Postes Chincha.xlsx</t>
        </r>
      </text>
    </comment>
    <comment ref="F61" authorId="0" shapeId="0" xr:uid="{AF8A4E4F-E9E9-4B1A-A5BA-282D0BC7E028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VLCH 103/104/120 + EDCH</t>
        </r>
      </text>
    </comment>
    <comment ref="F63" authorId="0" shapeId="0" xr:uid="{57C29F8A-8998-4F68-90B1-67D0F62F3623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EDCH</t>
        </r>
      </text>
    </comment>
    <comment ref="F66" authorId="0" shapeId="0" xr:uid="{58D6375F-C622-4ADA-B639-4EA818DBE65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EDAA + VLHP 020</t>
        </r>
      </text>
    </comment>
    <comment ref="B67" authorId="0" shapeId="0" xr:uid="{1835481E-22E0-40BC-9208-FC7384CD424F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Valvula de linea</t>
        </r>
      </text>
    </comment>
    <comment ref="F69" authorId="0" shapeId="0" xr:uid="{4808A162-120F-4DBC-BA66-23A715836D28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Servidumbres.kmz</t>
        </r>
      </text>
    </comment>
    <comment ref="F70" authorId="0" shapeId="0" xr:uid="{CDE80933-30C5-4321-ABDA-21A63442D60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Resumen de Tuberias_Años_2020 - </t>
        </r>
      </text>
    </comment>
    <comment ref="F71" authorId="0" shapeId="0" xr:uid="{773E9627-808F-405C-BC8F-EBD35857773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Cruces_especiales redes ppales.xlsx</t>
        </r>
      </text>
    </comment>
    <comment ref="F75" authorId="0" shapeId="0" xr:uid="{18ABFE3F-8EBA-4AF7-9F05-DD1D86A6DB5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Resumen de Tuberias_Años_2020</t>
        </r>
      </text>
    </comment>
    <comment ref="F76" authorId="0" shapeId="0" xr:uid="{EC0B6047-FFDF-405A-B192-964B0CC1E723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Entrada de caño a valvula y salida</t>
        </r>
      </text>
    </comment>
    <comment ref="F77" authorId="0" shapeId="0" xr:uid="{367A24B6-35D4-4BAC-BF30-DF8B5771DBA3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EDAA + VLHP 020</t>
        </r>
      </text>
    </comment>
    <comment ref="F79" authorId="0" shapeId="0" xr:uid="{FEEC4864-A1D2-4A65-BA59-6EA76FFF499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EDAA</t>
        </r>
      </text>
    </comment>
    <comment ref="F81" authorId="0" shapeId="0" xr:uid="{97ADA08A-2F25-40D4-8A93-C6F1909DFC2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3 valvulas de bloqueo automatica (entrada y salida acero y salida PE) + manuales de ramales de regulación</t>
        </r>
      </text>
    </comment>
    <comment ref="F83" authorId="0" shapeId="0" xr:uid="{617B63CE-D65C-41D8-8B30-B8DFE4CF99CF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por brazo de regulación</t>
        </r>
      </text>
    </comment>
    <comment ref="B95" authorId="0" shapeId="0" xr:uid="{1EAF0FD9-624A-4B1C-8444-8B3F1878A08E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Se realiza en Centros Operacionales, City Gates, Válvulas de líneas y Estaciones</t>
        </r>
      </text>
    </comment>
    <comment ref="F112" authorId="0" shapeId="0" xr:uid="{7C4E135F-B5DC-4B69-A154-960456FF5B2E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F120" authorId="0" shapeId="0" xr:uid="{F8C6F9AB-71CC-49D9-B5AD-48BD5E974AA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A partir de km 32</t>
        </r>
      </text>
    </comment>
    <comment ref="F125" authorId="0" shapeId="0" xr:uid="{F1D45A3F-C892-4241-8D92-C9BE040E804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2 Postes Pisco.xlsx</t>
        </r>
      </text>
    </comment>
    <comment ref="F129" authorId="0" shapeId="0" xr:uid="{055F008E-814F-45C5-B905-AB871D759AD7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En base a cuadro de "Mantenimiento de valvulas de bloqueo con actuador"  + Valvulas de bloque manuales por ramal</t>
        </r>
      </text>
    </comment>
    <comment ref="F131" authorId="0" shapeId="0" xr:uid="{BBED1C28-E1E2-4D3C-8B35-55B4A719480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por brazo de regulación</t>
        </r>
      </text>
    </comment>
    <comment ref="F144" authorId="0" shapeId="0" xr:uid="{8B8535BA-6659-4F9B-9693-22AAB61AB23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Se considera la inspección de todo el predio</t>
        </r>
      </text>
    </comment>
    <comment ref="F156" authorId="0" shapeId="0" xr:uid="{8B084C84-BE5B-4CED-BA79-2D83E40B2965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CG ICA + VL 021/44</t>
        </r>
      </text>
    </comment>
    <comment ref="F160" authorId="0" shapeId="0" xr:uid="{EF4D5C6A-B088-43D7-90DD-C7D80638F8B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CG ICA + VL 021/44</t>
        </r>
      </text>
    </comment>
    <comment ref="F162" authorId="0" shapeId="0" xr:uid="{3EAD82BA-7DC9-429C-9FE6-0223F4E39122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Troncal + Ramal Ica</t>
        </r>
      </text>
    </comment>
    <comment ref="F163" authorId="0" shapeId="0" xr:uid="{E7BD57A5-329A-4379-A240-11DB25F3E65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Cruces Troncal + Ramal</t>
        </r>
      </text>
    </comment>
    <comment ref="F171" authorId="0" shapeId="0" xr:uid="{4CB2022A-55AD-4F3A-B116-71877EC2BF7F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EDVI + Valvulas</t>
        </r>
      </text>
    </comment>
    <comment ref="F172" authorId="0" shapeId="0" xr:uid="{47DA28B0-DEC1-4861-88CE-44130F2CB37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EDVI + Valvulas</t>
        </r>
      </text>
    </comment>
    <comment ref="F175" authorId="0" shapeId="0" xr:uid="{6B4C301E-D909-4654-9F87-0B4DB59EE82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3 valvulas de bloqueo automatica (entrada y salida acero y salida PE) + manuales de ramales de regulación</t>
        </r>
      </text>
    </comment>
    <comment ref="F176" authorId="0" shapeId="0" xr:uid="{16E49607-44AA-485A-A466-8E9BE751444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por brazo de regulación</t>
        </r>
      </text>
    </comment>
    <comment ref="B188" authorId="0" shapeId="0" xr:uid="{D2FCA7D7-27D9-4D93-B519-5C10D64AB77A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Se realiza en Centros Operacionales, City Gates, Válvulas de líneas y Estaciones</t>
        </r>
      </text>
    </comment>
    <comment ref="F212" authorId="0" shapeId="0" xr:uid="{3FBCD9AB-28DC-46A9-BB9D-5F8F1B5C393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3 Postes Ica.xlsx</t>
        </r>
      </text>
    </comment>
    <comment ref="F215" authorId="0" shapeId="0" xr:uid="{5A3824FD-8174-417B-8876-4BABEA574A75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EDIC + VLIC</t>
        </r>
      </text>
    </comment>
    <comment ref="F220" authorId="0" shapeId="0" xr:uid="{AD0FD249-1EFC-443F-9384-AB174A0F4EC3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VLHM066/090/114
</t>
        </r>
      </text>
    </comment>
    <comment ref="F234" authorId="0" shapeId="0" xr:uid="{1BE4A156-D40F-42D2-8DB1-43963E85443A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VLHM 066/090/114</t>
        </r>
      </text>
    </comment>
    <comment ref="F239" authorId="0" shapeId="0" xr:uid="{05CAFADB-783A-4B79-8D7F-509DEA854CA4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VLRN 023/034 + CG NAZCA</t>
        </r>
      </text>
    </comment>
    <comment ref="F250" authorId="0" shapeId="0" xr:uid="{C1107B7B-4CD3-427B-9ABB-810A777E04C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VLRN 023/034</t>
        </r>
      </text>
    </comment>
    <comment ref="F254" authorId="0" shapeId="0" xr:uid="{D298C4A7-6D17-47F3-9CBC-DD004FBF9702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3 valvulas de bloqueo automatica (entrada y salida acero y salida PE) + manuales de ramales de regulación</t>
        </r>
      </text>
    </comment>
    <comment ref="F256" authorId="0" shapeId="0" xr:uid="{EA9F5D4C-6261-4976-AF6E-6B40E9533657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por brazo de regulación</t>
        </r>
      </text>
    </comment>
    <comment ref="B265" authorId="0" shapeId="0" xr:uid="{B9C59893-DA5E-4375-A9BE-ACCB0903126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Circuito cerrado de Televisión</t>
        </r>
      </text>
    </comment>
    <comment ref="B267" authorId="0" shapeId="0" xr:uid="{73871E54-8B9D-4EB3-A61A-9CE06DAC9F3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Se realiza en Centros Operacionales, City Gates, Válvulas de líneas y Estaciones</t>
        </r>
      </text>
    </comment>
    <comment ref="F284" authorId="0" shapeId="0" xr:uid="{16B6AB32-3296-4377-9F4A-16C832159BE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Solamente 0.43 km de acero urbano</t>
        </r>
      </text>
    </comment>
    <comment ref="F291" authorId="0" shapeId="0" xr:uid="{BB0B3E57-FE32-43C4-8AE3-E2102EF70AA7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VLHM 114/138/156/171/194/200 + CG MARCONA</t>
        </r>
      </text>
    </comment>
    <comment ref="F296" authorId="0" shapeId="0" xr:uid="{C4FB32DD-0548-4274-A5CD-57BAD2774AE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Troncal (24km) + red de 6''</t>
        </r>
      </text>
    </comment>
    <comment ref="F306" authorId="0" shapeId="0" xr:uid="{CF7869E4-4501-437D-87A9-7383EB36B562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VLHM 138/156/171/194/200</t>
        </r>
      </text>
    </comment>
    <comment ref="F310" authorId="0" shapeId="0" xr:uid="{A393AA3A-DF1A-4BA4-B44B-CE2629022D9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Valvula bloqueo automatico entrada + Valvula automatica salida + 4 valv. Bloqueo manuales
</t>
        </r>
      </text>
    </comment>
    <comment ref="F311" authorId="0" shapeId="0" xr:uid="{87C8E44F-34EC-4714-9724-A7AD6BAE885F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por brazo de regulación</t>
        </r>
      </text>
    </comment>
    <comment ref="B321" authorId="0" shapeId="0" xr:uid="{B3489BDB-1C0E-4BC0-95D9-AC500F49904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Se realiza en Centros Operacionales, City Gates, Válvulas de líneas y Estaciones</t>
        </r>
      </text>
    </comment>
    <comment ref="F345" authorId="0" shapeId="0" xr:uid="{70B86368-5ED3-43C9-AF45-8FE58258C562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Valvula bloqueo automatico entrada + Valvula automatica salida + 4 valv. Bloqueo manuales
</t>
        </r>
      </text>
    </comment>
    <comment ref="F346" authorId="0" shapeId="0" xr:uid="{2B5D7578-F530-4390-8B57-2D42876D759F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1 por brazo de regulación</t>
        </r>
      </text>
    </comment>
    <comment ref="B355" authorId="0" shapeId="0" xr:uid="{DC6F065B-89EF-4947-AD82-AE69D9C2D4AA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Se realiza en Centros Operacionales, City Gates, Válvulas de líneas y Estaciones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</author>
  </authors>
  <commentList>
    <comment ref="F17" authorId="0" shapeId="0" xr:uid="{CFAC0324-C18A-4BBF-8095-E8C4E7BC86D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de gasoducto a CGIN</t>
        </r>
      </text>
    </comment>
    <comment ref="F35" authorId="0" shapeId="0" xr:uid="{2B766282-1050-4D16-881D-8AB6374C7DC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Longitud del troncal estimada con google earth (42 km) + ramal</t>
        </r>
      </text>
    </comment>
    <comment ref="G35" authorId="0" shapeId="0" xr:uid="{02E0A0C1-27C7-478C-ABAB-75B8947502B4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quizas demora mas siguiendo la traza del gasoducto</t>
        </r>
      </text>
    </comment>
    <comment ref="G50" authorId="0" shapeId="0" xr:uid="{5B56803C-B190-4D70-BC02-2A5DF1F64E5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Camino alternativo, ya que maps no lo encuentra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 </author>
    <author>Q</author>
  </authors>
  <commentList>
    <comment ref="F12" authorId="0" shapeId="0" xr:uid="{7B1C3041-3EDA-414F-A725-1CC8ECDA8E2D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Contrato de Soporte C-GROP-171000754 Actualización SCADA y customer First</t>
        </r>
      </text>
    </comment>
    <comment ref="E18" authorId="1" shapeId="0" xr:uid="{537C7675-29E0-4555-BE3B-BA07CD0DED83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Contrato MTC Canon, Liquidacion canon 2021</t>
        </r>
      </text>
    </comment>
    <comment ref="E19" authorId="1" shapeId="0" xr:uid="{BABF7738-B379-42EA-BFE3-A076D79DD3FE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Ordenes de compra, Contrato Coubicación ATC</t>
        </r>
      </text>
    </comment>
    <comment ref="E20" authorId="1" shapeId="0" xr:uid="{C026E431-8017-4E1F-96D9-5A07216F81D1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Ordenes de compra, Contrato Coubicación ATC</t>
        </r>
      </text>
    </comment>
    <comment ref="C27" authorId="1" shapeId="0" xr:uid="{E9EC0A0F-03A2-47EA-98F8-FE6D06557C17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OC 4800054255 2020 - Orden de compra de odorante y servicio de traslado</t>
        </r>
      </text>
    </comment>
    <comment ref="E27" authorId="0" shapeId="0" xr:uid="{D259F7B6-D5E0-4A81-8907-85A878F275B7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4.2 CTG-MGI-I-MO-002 - Op. y config. de Sistema de Odorización_Rev.02</t>
        </r>
      </text>
    </comment>
    <comment ref="F27" authorId="0" shapeId="0" xr:uid="{922170C6-9653-4E5F-BF02-10B9905AE412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4.2 CTG-MGI-I-MO-002 - Op. y config. de Sistema de Odorización_Rev.02</t>
        </r>
      </text>
    </comment>
    <comment ref="E33" authorId="1" shapeId="0" xr:uid="{DEB50737-84EB-401F-93AF-009692C9C72F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OC 4800041865-2018 - Orden de compra de odorante y servicio de traslado</t>
        </r>
      </text>
    </comment>
    <comment ref="H33" authorId="1" shapeId="0" xr:uid="{2755F690-7CC3-4820-9582-91272BACA407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I33" authorId="1" shapeId="0" xr:uid="{31DE97DE-7D15-49DD-81DE-F3CD8576DE8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J33" authorId="1" shapeId="0" xr:uid="{B416462E-F349-4E49-99E8-05FACE12717E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K33" authorId="1" shapeId="0" xr:uid="{31D44140-AA69-437C-96ED-FB92C193CC3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L33" authorId="1" shapeId="0" xr:uid="{6E59238F-11C1-409B-8368-9844CBA090B5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M33" authorId="1" shapeId="0" xr:uid="{63A87A4A-2273-4614-B41C-779153862ECE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N33" authorId="1" shapeId="0" xr:uid="{58B18E07-02B0-4658-BECC-DB81109FDAA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O33" authorId="1" shapeId="0" xr:uid="{E623572A-B268-4818-B834-B3D8B59B9947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P33" authorId="1" shapeId="0" xr:uid="{376BD130-332F-497C-91C4-A0864E44AA6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0.00378541 M3/GALON y 883 lote de pedido
</t>
        </r>
      </text>
    </comment>
    <comment ref="B39" authorId="0" shapeId="0" xr:uid="{A1434CD7-4582-47EC-B5EC-966D05C07C3B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Calculado en base a estadisticas de llamadas de emergencias y numero de clientes A1,A2 y B. Archivo: O&amp;M/Otros costos de O&amp;M/Calculos auxiliares OyM.xlsx</t>
        </r>
      </text>
    </comment>
    <comment ref="C39" authorId="0" shapeId="0" xr:uid="{C83BED4D-B2A8-4E00-AD1A-ED4E220E30F7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Calculado en base al total de llamadas de emergencias y el costo total anual de call center. Archivo: O&amp;M/Otros costos de O&amp;M/Calculos auxiliares OyM.xlsx</t>
        </r>
      </text>
    </comment>
    <comment ref="C46" authorId="0" shapeId="0" xr:uid="{D171DD0A-89AA-4122-8D99-303EB2EB3986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Calculado en base a costo de herramientas, insumos y personal compartido por Gcia. OyM. Archivo: O&amp;M/Otros costos de O&amp;M/Calculos auxiliares OyM.xlsx</t>
        </r>
      </text>
    </comment>
    <comment ref="C47" authorId="0" shapeId="0" xr:uid="{E5707C50-6C17-41C9-8DB5-08547AA322E7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Calculado en base a costo de herramientas, insumos y personal compartido por Gcia. OyM. Archivo: O&amp;M/Otros costos de O&amp;M/Calculos auxiliares OyM.xlsx</t>
        </r>
      </text>
    </comment>
    <comment ref="C55" authorId="1" shapeId="0" xr:uid="{108CB21A-C01A-48DF-875C-37F15ECDBF4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Implica realizar la actualizacion del SGID anualmente mediante un proveedor externo.</t>
        </r>
      </text>
    </comment>
    <comment ref="E55" authorId="0" shapeId="0" xr:uid="{81B2288E-FAD2-4838-ADAF-5FBED65A72B8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Fuente: Resoluciones de Fiscalizacion que Generen Costo de Mantto.xlsx</t>
        </r>
      </text>
    </comment>
    <comment ref="C56" authorId="1" shapeId="0" xr:uid="{281406A2-4067-4223-BD7E-1551DD072E94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Se realizan 2 auditorias ( primera y tercera parte) y dos de seguimiento de manera anual. El costo hace referencia a la auditoria externa</t>
        </r>
      </text>
    </comment>
    <comment ref="E56" authorId="0" shapeId="0" xr:uid="{7823E145-7FF1-4D5A-ABAB-C33FE7BF5F8B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Fuente: Resoluciones de Fiscalizacion que Generen Costo de Mantto.xlsx</t>
        </r>
      </text>
    </comment>
    <comment ref="E57" authorId="0" shapeId="0" xr:uid="{57F0224E-A5E8-4303-B47A-25D02414B65E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Informacion reportada por equipo O&amp;M Contugas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 </author>
  </authors>
  <commentList>
    <comment ref="D13" authorId="0" shapeId="0" xr:uid="{CBC526FA-2E6B-4460-AA53-ACBE79150F43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Promedio entre personal por area y gasto total de presonal del area anual. Administracion/Gasto de personal y Organigrama/Gasto 2018_2019 v2</t>
        </r>
      </text>
    </comment>
    <comment ref="H63" authorId="0" shapeId="0" xr:uid="{2C7E3F13-EC13-4CF6-8D65-7EE6BD603821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Costos Indirectos/Drivers/Superficie y Vehiculos.xlsx
</t>
        </r>
      </text>
    </comment>
    <comment ref="H64" authorId="0" shapeId="0" xr:uid="{ED76D27C-A437-491C-ACEF-FFD493DD5A1A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Costos Indirectos/Drivers/Superficie y Vehiculos.xlsx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</author>
    <author> </author>
  </authors>
  <commentList>
    <comment ref="D12" authorId="0" shapeId="0" xr:uid="{7213CE40-2FDB-4557-A45F-ECC54426AC28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13" authorId="0" shapeId="0" xr:uid="{186915EC-96B0-40D1-9612-53C644600EC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14" authorId="0" shapeId="0" xr:uid="{7907DCA1-1D89-4B7A-9C6B-0449DC4B5E37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15" authorId="0" shapeId="0" xr:uid="{24B7A976-046E-45CD-A472-DC79D61802B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16" authorId="0" shapeId="0" xr:uid="{6BAC51BB-6863-44A7-8E3F-C8BC1D11D904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17" authorId="0" shapeId="0" xr:uid="{CB0027F0-0305-47ED-A828-63792097A86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18" authorId="0" shapeId="0" xr:uid="{0440CF9D-134D-4E9D-9411-41DF3031E97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19" authorId="0" shapeId="0" xr:uid="{43E16109-3A8C-4036-92D1-4FE2A2663E0B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20" authorId="0" shapeId="0" xr:uid="{A57562F9-3DB2-405E-BD68-FDB3E833229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21" authorId="0" shapeId="0" xr:uid="{70FA3CA8-1AAD-45CD-8FB5-1B9EE15F033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22" authorId="0" shapeId="0" xr:uid="{E7BCE4C7-F589-4487-B670-9996CDADD71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23" authorId="0" shapeId="0" xr:uid="{60C797E0-4B03-429C-8E27-BC9179827644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24" authorId="0" shapeId="0" xr:uid="{9CC8C90C-EA99-4C19-B367-B0660B639D5A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calculado a partir de contrato con empresa prestadora del servicio (Anexo 2 Lectura y Reparto de Recibos 23122020-fir (003)_Visto Legal)
</t>
        </r>
      </text>
    </comment>
    <comment ref="D31" authorId="0" shapeId="0" xr:uid="{63BAD76D-32D1-4482-8B2D-B160BEEC155F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32" authorId="0" shapeId="0" xr:uid="{35F2DFAF-16A5-4CC3-BC46-F95C2B09BA85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33" authorId="0" shapeId="0" xr:uid="{4BA783ED-822B-4FD1-A1D7-EAD89B066DDD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34" authorId="0" shapeId="0" xr:uid="{F2B3008F-7869-46C2-81D5-28D344A03443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35" authorId="0" shapeId="0" xr:uid="{1D8DB3B0-75BD-45D4-88FC-29808F658E58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36" authorId="0" shapeId="0" xr:uid="{770F2DD1-C716-4C63-BC94-7076E882B970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37" authorId="0" shapeId="0" xr:uid="{AAB550FD-153E-4871-9703-819A764116D5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38" authorId="0" shapeId="0" xr:uid="{4B842311-0EA5-47BF-8F53-44B8CA7F3616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39" authorId="0" shapeId="0" xr:uid="{883590DD-7CCE-44D8-BA60-2ECBD81F8A5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40" authorId="0" shapeId="0" xr:uid="{7B377B4E-8545-4D73-B9E6-3A1A2E953DAA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41" authorId="0" shapeId="0" xr:uid="{115CE8BC-673B-409E-BCC9-C777E882D732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42" authorId="0" shapeId="0" xr:uid="{270CDDBE-7E8F-40CA-A88B-232D5BDC869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D43" authorId="0" shapeId="0" xr:uid="{30D0038C-40A4-4880-8675-2B60F31CA1FC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Unitario de CONTRATO C-GROP-151000294 - Procesamiento, impresión y facturación</t>
        </r>
      </text>
    </comment>
    <comment ref="B50" authorId="1" shapeId="0" xr:uid="{07616520-232A-48E6-87A2-F1494F631BB0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llamadas recibidas al call center y clientes A1, A2 y B (Comerciales). Archivo: Comercial/Calculo costos unitarios y ratios.xlsx (Estadisticas Contugas)</t>
        </r>
      </text>
    </comment>
    <comment ref="C50" authorId="1" shapeId="0" xr:uid="{E5675FA8-F17E-4C34-953B-EE04D8B8EE32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llamadas recibidas al call center y costo total de Call Center  (Contrato sapia) Archivo: Comercial/Calculo costos unitarios y ratios.xlsx</t>
        </r>
      </text>
    </comment>
    <comment ref="C57" authorId="1" shapeId="0" xr:uid="{23E22273-1B75-493E-AFB1-563C60F23F20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clientes A1, A2 y B (Comerciales) de la localidad. Archivo: Comercial/Calculo costos unitarios y ratios.xlsx (Estadisticas Contugas)</t>
        </r>
      </text>
    </comment>
    <comment ref="D57" authorId="1" shapeId="0" xr:uid="{F1D84839-3590-4C28-9FC8-0D37F2A2B342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costo de agencia comercial (Contrato Sapia). Archivo: Comercial/Calculo costos unitarios y ratios.xlsx (Estadisticas Contugas)</t>
        </r>
      </text>
    </comment>
    <comment ref="C58" authorId="1" shapeId="0" xr:uid="{4BA477A8-FA1E-4E01-9E56-90BA8DE247D1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clientes A1, A2 y B (Comerciales) de la localidad. Archivo: Comercial/Calculo costos unitarios y ratios.xlsx (Estadisticas Contugas)</t>
        </r>
      </text>
    </comment>
    <comment ref="D58" authorId="1" shapeId="0" xr:uid="{A67140FF-D53C-4123-8FE5-06BF55557C9B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costo de agencia comercial (Contrato Sapia). Archivo: Comercial/Calculo costos unitarios y ratios.xlsx (Estadisticas Contugas)</t>
        </r>
      </text>
    </comment>
    <comment ref="C59" authorId="1" shapeId="0" xr:uid="{E564B88D-E6C0-4315-9E3A-874DB7065BDC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clientes A1, A2 y B (Comerciales) de la localidad. Archivo: Comercial/Calculo costos unitarios y ratios.xlsx (Estadisticas Contugas)</t>
        </r>
      </text>
    </comment>
    <comment ref="D59" authorId="1" shapeId="0" xr:uid="{B2F148E4-6A9F-4DC8-ABB1-8907225274E7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costo de agencia comercial (Contrato Sapia). Archivo: Comercial/Calculo costos unitarios y ratios.xlsx (Estadisticas Contugas)</t>
        </r>
      </text>
    </comment>
    <comment ref="C60" authorId="1" shapeId="0" xr:uid="{6C7FF5B1-6C02-4BA1-BE5F-F18F79C64B8E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clientes A1, A2 y B (Comerciales) de la localidad. Archivo: Comercial/Calculo costos unitarios y ratios.xlsx (Estadisticas Contugas)</t>
        </r>
      </text>
    </comment>
    <comment ref="D60" authorId="1" shapeId="0" xr:uid="{18EAE53D-3069-41C1-AF1E-664CD5EA4EDE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costo de agencia comercial (Contrato Sapia). Archivo: Comercial/Calculo costos unitarios y ratios.xlsx (Estadisticas Contugas)</t>
        </r>
      </text>
    </comment>
    <comment ref="C61" authorId="1" shapeId="0" xr:uid="{85071FC7-D053-4458-B05B-6D14FD17E13A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clientes A1, A2 y B (Comerciales) de la localidad. Archivo: Comercial/Calculo costos unitarios y ratios.xlsx (Estadisticas Contugas)</t>
        </r>
      </text>
    </comment>
    <comment ref="D61" authorId="1" shapeId="0" xr:uid="{6026000B-88A0-4D90-B0D1-40B5E45EB071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Ratio entre visitas recibidas en la agencia de la localidad y costo de agencia comercial (Contrato Sapia). Archivo: Comercial/Calculo costos unitarios y ratios.xlsx (Estadisticas Contugas)</t>
        </r>
      </text>
    </comment>
    <comment ref="C68" authorId="1" shapeId="0" xr:uid="{7436AD50-1512-429C-A177-6120B19B6D03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Calculado en base al numero de operaciones por canal y el numero total de clientes A1,A2 y B (Comercial). Archivo: Comercial/Calculo costos unitarios y ratios.xlsx 
</t>
        </r>
      </text>
    </comment>
    <comment ref="D68" authorId="1" shapeId="0" xr:uid="{889A2CBD-44BB-46AE-B091-9AB87F87689F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Comision por factura compartida por Contugas
</t>
        </r>
      </text>
    </comment>
    <comment ref="C69" authorId="1" shapeId="0" xr:uid="{81379CBA-6643-45C4-8486-B79EFE9FBE77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Calculado en base al numero de operaciones por canal y el numero total de clientes A1,A2 y B (Comercial). Archivo: Comercial/Calculo costos unitarios y ratios.xlsx 
</t>
        </r>
      </text>
    </comment>
    <comment ref="D69" authorId="1" shapeId="0" xr:uid="{A010F889-D4C4-44C7-904B-A27DC5FA07BA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Comision por factura compartida por Contugas
</t>
        </r>
      </text>
    </comment>
    <comment ref="C70" authorId="1" shapeId="0" xr:uid="{F72BEDEF-3FB3-41A1-A64E-FE8CF8DFEFF8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Calculado en base al numero de operaciones por canal y el numero total de clientes A1,A2 y B (Comercial). Archivo: Comercial/Calculo costos unitarios y ratios.xlsx 
</t>
        </r>
      </text>
    </comment>
    <comment ref="D70" authorId="1" shapeId="0" xr:uid="{7A74FB67-6E26-499E-AAA3-48399871DACA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Comision por factura compartida por Contugas
</t>
        </r>
      </text>
    </comment>
    <comment ref="C71" authorId="1" shapeId="0" xr:uid="{935F4A6F-C454-46A4-9A3B-B916B3D0FE5A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Calculado en base al numero de operaciones por canal y el numero total de clientes A1,A2 y B (Comercial). Archivo: Comercial/Calculo costos unitarios y ratios.xlsx 
</t>
        </r>
      </text>
    </comment>
    <comment ref="D71" authorId="1" shapeId="0" xr:uid="{868A8971-2DEF-47CF-9BC7-4AD5843244C9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Comision por factura compartida por Contugas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</author>
  </authors>
  <commentList>
    <comment ref="E25" authorId="0" shapeId="0" xr:uid="{5048A12F-86B0-4830-BD27-AB64C7364EE2}">
      <text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Usuarios conectados en 2013 + nuevos incorporados en 2018</t>
        </r>
      </text>
    </comment>
    <comment ref="F25" authorId="0" shapeId="0" xr:uid="{055BFF69-71DA-4252-8D3B-41B81CBF87AE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Usuarios conectados en 2014 + nuevos incorporados en 2019
</t>
        </r>
      </text>
    </comment>
    <comment ref="G25" authorId="0" shapeId="0" xr:uid="{D66E92F2-BEC7-486A-B128-203B19C45009}">
      <text>
        <r>
          <rPr>
            <b/>
            <sz val="9"/>
            <color indexed="81"/>
            <rFont val="Tahoma"/>
            <family val="2"/>
          </rPr>
          <t>Q:</t>
        </r>
        <r>
          <rPr>
            <sz val="9"/>
            <color indexed="81"/>
            <rFont val="Tahoma"/>
            <family val="2"/>
          </rPr>
          <t xml:space="preserve">
Usuarios conectados en 2015 + nuevos incorporados en 2020
</t>
        </r>
      </text>
    </comment>
  </commentList>
</comments>
</file>

<file path=xl/sharedStrings.xml><?xml version="1.0" encoding="utf-8"?>
<sst xmlns="http://schemas.openxmlformats.org/spreadsheetml/2006/main" count="3183" uniqueCount="649">
  <si>
    <t>Sector Chincha</t>
  </si>
  <si>
    <t>Ramal Chincha (TGP- COCH)</t>
  </si>
  <si>
    <t>Medicion Potenciales On/Off</t>
  </si>
  <si>
    <t>Tiempo actividad</t>
  </si>
  <si>
    <t>Tiempo traslado</t>
  </si>
  <si>
    <t>Frecuencia</t>
  </si>
  <si>
    <t>Tiempo total</t>
  </si>
  <si>
    <t>Hs</t>
  </si>
  <si>
    <t>Insumos</t>
  </si>
  <si>
    <t>veces/año</t>
  </si>
  <si>
    <t>Htas</t>
  </si>
  <si>
    <t>USD/Hs</t>
  </si>
  <si>
    <t>USD/frecuencia</t>
  </si>
  <si>
    <t>MO</t>
  </si>
  <si>
    <t>Costo total</t>
  </si>
  <si>
    <t>USD/año</t>
  </si>
  <si>
    <t>Driver</t>
  </si>
  <si>
    <t>Unidad</t>
  </si>
  <si>
    <t>#</t>
  </si>
  <si>
    <t>Vehiculos</t>
  </si>
  <si>
    <t>Sector Nazca</t>
  </si>
  <si>
    <t>Centro Operacional Chincha (COCH)</t>
  </si>
  <si>
    <t>Mantenimiento de valvulas de bloqueo (manual / automática)</t>
  </si>
  <si>
    <t>Mantenimiento e Inspección de Sistema de Filtración y Tk-Condensados</t>
  </si>
  <si>
    <t>Mantenimiento Sistema de Odorización</t>
  </si>
  <si>
    <t>Mantenimiento de equipos de instrumentación no paquetizados (P&amp;T)</t>
  </si>
  <si>
    <t xml:space="preserve">Mantenimiento de equipos de grupos electrogenos/UPS </t>
  </si>
  <si>
    <t>Mantenimiento Sistema de Intrusión / CCTV</t>
  </si>
  <si>
    <t>Mantenimiento Equipos de F&amp;G</t>
  </si>
  <si>
    <t>Mantenimiento a los Equipos de Telecomunicaciones Instalados en la Torre de Comunicación y/o Estaciones Repetidoras</t>
  </si>
  <si>
    <t>inspección fuentes de corriente de protección catódica</t>
  </si>
  <si>
    <t>Inspeccion de aislamientos dielectricos</t>
  </si>
  <si>
    <t>Inspeccion de Corrosión Atmosférica</t>
  </si>
  <si>
    <t>Red de Distribución PE Chincha</t>
  </si>
  <si>
    <t>Mantenimiento de Polivalvulas</t>
  </si>
  <si>
    <t>Red de Distribución AU Chincha</t>
  </si>
  <si>
    <t>Mantto Gnral Valv´s camaras de valvulas de línea</t>
  </si>
  <si>
    <t>Revelamiento Estado de Obras Geotecnia-Cruces</t>
  </si>
  <si>
    <t>Sector Humay-Pisco (HP)</t>
  </si>
  <si>
    <t>Troncal Humay - Pisco</t>
  </si>
  <si>
    <t>Centro Operacional de Pisco (COPI)</t>
  </si>
  <si>
    <t>Red de Distribucion PE Pisco</t>
  </si>
  <si>
    <t>Red de Distribución AU Pisco</t>
  </si>
  <si>
    <t>Centro Operacional de Humay (COHU)</t>
  </si>
  <si>
    <t>Sector Humay-Ica (HI)</t>
  </si>
  <si>
    <t>Ramal  Humay (TGP- COHU)</t>
  </si>
  <si>
    <t>Troncal Humay - Ica, Ramal Ica</t>
  </si>
  <si>
    <t>City Gate Ica (CGIC)</t>
  </si>
  <si>
    <t>Red de Distribución PE Ica</t>
  </si>
  <si>
    <t>Red de Distribución AU Ica</t>
  </si>
  <si>
    <t>Sector Ica-Ocucaje</t>
  </si>
  <si>
    <t>Troncal Ica - Ocucaje</t>
  </si>
  <si>
    <t>Ramal Nazca</t>
  </si>
  <si>
    <t>City Gate Nazca (CGNA)</t>
  </si>
  <si>
    <t>Mantenimiento de la unidad de medición</t>
  </si>
  <si>
    <t>Red de Distribución PE Nasca</t>
  </si>
  <si>
    <t>Red de Distribución AU Nasca</t>
  </si>
  <si>
    <t>Sector Ocucaje-Marcona</t>
  </si>
  <si>
    <t>Troncal Ocucaje - Marcona</t>
  </si>
  <si>
    <t>City Gate Marcona (CGMA)</t>
  </si>
  <si>
    <t>Red de Distribución PE  Marcona</t>
  </si>
  <si>
    <t>Sector Independencia</t>
  </si>
  <si>
    <t>Ramal Independencia</t>
  </si>
  <si>
    <t>ERM -Independencia (CGIN)</t>
  </si>
  <si>
    <t>Red de Distribucion Acero Independencia</t>
  </si>
  <si>
    <t>valv. bloqueo</t>
  </si>
  <si>
    <t>valv. Alivio</t>
  </si>
  <si>
    <t>aislamientos</t>
  </si>
  <si>
    <t>km red acero</t>
  </si>
  <si>
    <t>camas anodicas</t>
  </si>
  <si>
    <t>derechos de vía</t>
  </si>
  <si>
    <t>km red PE</t>
  </si>
  <si>
    <t>ED</t>
  </si>
  <si>
    <t>n° medidores</t>
  </si>
  <si>
    <t>n° calentadores</t>
  </si>
  <si>
    <t>n° reguladores</t>
  </si>
  <si>
    <t>n° reguladores alta</t>
  </si>
  <si>
    <t>n° reguladores baja</t>
  </si>
  <si>
    <t>n° sist. odoriz.</t>
  </si>
  <si>
    <t>n° filtros</t>
  </si>
  <si>
    <t>n° SCADA</t>
  </si>
  <si>
    <t>N° F&amp;g</t>
  </si>
  <si>
    <t>valv. alivio</t>
  </si>
  <si>
    <t>valv. linea</t>
  </si>
  <si>
    <t>cam usuarios ind.</t>
  </si>
  <si>
    <t>n° puntos monitoreo</t>
  </si>
  <si>
    <t>n° polivalv.</t>
  </si>
  <si>
    <t>n° cruces</t>
  </si>
  <si>
    <t>valv. Bloque</t>
  </si>
  <si>
    <t>CO</t>
  </si>
  <si>
    <t>CG</t>
  </si>
  <si>
    <t>ERM</t>
  </si>
  <si>
    <t>ptos medición</t>
  </si>
  <si>
    <t>n° trampas</t>
  </si>
  <si>
    <t>pts monitoreo</t>
  </si>
  <si>
    <t>N° trampa</t>
  </si>
  <si>
    <t>Medición de espesores</t>
  </si>
  <si>
    <t>Inspección fuentes de corriente de protección catódica</t>
  </si>
  <si>
    <t>Inspeccion de corrosión atmosférica</t>
  </si>
  <si>
    <t>Inspeccion de camas anodicas</t>
  </si>
  <si>
    <t>Detección de Fugas Acero</t>
  </si>
  <si>
    <t>Detección de Fugas PE</t>
  </si>
  <si>
    <t>Patrullaje del DDV y Condiciones de Superficie</t>
  </si>
  <si>
    <t>Mantenimiento Trampa</t>
  </si>
  <si>
    <t>Mantenimiento del sistema de calentadores</t>
  </si>
  <si>
    <t>Mantenimiento del sistema de regulación</t>
  </si>
  <si>
    <t>Mantenimiento Equipos SCADA</t>
  </si>
  <si>
    <t>CL1, CL2</t>
  </si>
  <si>
    <t>-</t>
  </si>
  <si>
    <t>Mantenimiento a la Estación de Distrito</t>
  </si>
  <si>
    <t>Usuarios industriales</t>
  </si>
  <si>
    <t>Acero</t>
  </si>
  <si>
    <t>PK 000 al PK 036</t>
  </si>
  <si>
    <t>EDPA</t>
  </si>
  <si>
    <t>PE</t>
  </si>
  <si>
    <t>VLHM 021/44</t>
  </si>
  <si>
    <t>PK 000 al PK 044/RIC</t>
  </si>
  <si>
    <t>baja</t>
  </si>
  <si>
    <t>alta</t>
  </si>
  <si>
    <t>PK114 AL PK 200</t>
  </si>
  <si>
    <t>PK 044 AL PK 114</t>
  </si>
  <si>
    <t>PK 000 AL PK 046</t>
  </si>
  <si>
    <t>VLHM 021</t>
  </si>
  <si>
    <t>VLHM 194</t>
  </si>
  <si>
    <t>VLHP 020</t>
  </si>
  <si>
    <t>VLHM 066/090/114</t>
  </si>
  <si>
    <t>VLHM 066</t>
  </si>
  <si>
    <t>VLRN 023/034</t>
  </si>
  <si>
    <t>VLHM 138/156/171/194/200</t>
  </si>
  <si>
    <t>VLHM 114/138</t>
  </si>
  <si>
    <t>VLHM 114/138/156/171/194/200</t>
  </si>
  <si>
    <t>VLHM 114/138/156/171/200</t>
  </si>
  <si>
    <t>T.Recibo</t>
  </si>
  <si>
    <t>EDVI - Villacuri</t>
  </si>
  <si>
    <t>EDIC - Ica</t>
  </si>
  <si>
    <t>EDCH - Chincha</t>
  </si>
  <si>
    <t>EDAA - Arequipa</t>
  </si>
  <si>
    <t>EDPA - Paracas</t>
  </si>
  <si>
    <t>Alta y baja</t>
  </si>
  <si>
    <t>Alta</t>
  </si>
  <si>
    <t>Descripción</t>
  </si>
  <si>
    <t>CL1, CL4</t>
  </si>
  <si>
    <t>Industriales</t>
  </si>
  <si>
    <t>Actividades por sector y activo</t>
  </si>
  <si>
    <t>Mantto Preventivo Gnral, Valvula y Cuartos</t>
  </si>
  <si>
    <t>Verificación y/o ajuste de transmisor indicador de presion</t>
  </si>
  <si>
    <t>Verificación y/o ajuste de transmisor indicador de temperatura</t>
  </si>
  <si>
    <t>Verificación y/o ajuste de transmisor indicadores de presion diferencial</t>
  </si>
  <si>
    <t>Inspeccion gradiente de voltaje de corriente continua (DCVG)</t>
  </si>
  <si>
    <t>Patrullaje de Vigilancia Red de Distribución</t>
  </si>
  <si>
    <t>Distancia de la ciudad al COCH + Dist de COCH al ducto TGP</t>
  </si>
  <si>
    <t>Fuente</t>
  </si>
  <si>
    <t>https://prezi.com/rsvjsjksqg9a/red-de-acero-contugas-ica/</t>
  </si>
  <si>
    <t>Maps con coordenadas base activos saliendo desde chincha baja</t>
  </si>
  <si>
    <t>https://www.google.com.ar/maps/dir/Chincha+Baja,+Chincha+Baja,+Per%C3%BA/-13.426634,-76.096425/@-13.4562357,-76.1563955,12.75z/data=!4m9!4m8!1m5!1m1!1s0x91101412e080c89d:0x236e127b85b3a2dc!2m2!1d-76.16407!2d-13.4564866!1m0!3e0</t>
  </si>
  <si>
    <t>https://www.google.com.ar/maps/dir/Plaza+de+Armas+de+Pisco,+Pisco,+Per%C3%BA/-13.772886%C2%B0+-76.205035%C2%B0/@-13.7667096,-76.2302251,12.26z/data=!4m12!4m11!1m5!1m1!1s0x911065feaaaaaaab:0x18da52ce75417445!2m2!1d-76.2031626!2d-13.7099925!1m3!2m2!1d-76.205035!2d-13.772886!3e0</t>
  </si>
  <si>
    <t>Desde plaza de armas de pisco a COPI</t>
  </si>
  <si>
    <t>EDD Aceros Arequipa</t>
  </si>
  <si>
    <t>EDD Paracas</t>
  </si>
  <si>
    <t>Desde plaza de armas de pisco a EDD AA</t>
  </si>
  <si>
    <t>https://www.google.com.ar/maps/dir/Plaza+de+Armas+de+Pisco,+Pisco,+Per%C3%BA/-13.779772%C2%B0+-76.169977%C2%B0/@-13.7274466,-76.2390695,12.25z/data=!4m12!4m11!1m5!1m1!1s0x911065feaaaaaaab:0x18da52ce75417445!2m2!1d-76.2031626!2d-13.7099925!1m3!2m2!1d-76.169977!2d-13.779772!3e0</t>
  </si>
  <si>
    <t>Desde plaza de armas de pisco a EDD Paracas</t>
  </si>
  <si>
    <t>https://www.google.com.ar/maps/dir/Plaza+de+Armas+de+Pisco,+Pisco,+Per%C3%BA/-13.798826%C2%B0+-76.240652%C2%B0/@-13.754439,-76.2565744,13z/data=!3m1!4b1!4m12!4m11!1m5!1m1!1s0x911065feaaaaaaab:0x18da52ce75417445!2m2!1d-76.2031626!2d-13.7099925!1m3!2m2!1d-76.240652!2d-13.798826!3e0</t>
  </si>
  <si>
    <t>https://www.google.com.ar/maps/dir/Chincha+Baja,+Chincha+Baja,+Per%C3%BA/-13.423223%C2%B0+-76.131689%C2%B0/@-13.4405905,-76.1652954,14z/data=!3m1!4b1!4m12!4m11!1m5!1m1!1s0x91101412e080c89d:0x236e127b85b3a2dc!2m2!1d-76.16407!2d-13.4564866!1m3!2m2!1d-76.131689!2d-13.423223!3e0</t>
  </si>
  <si>
    <t>EDD Chincha</t>
  </si>
  <si>
    <t>Distancia desde chincha baja a EDD Chincha</t>
  </si>
  <si>
    <t>EDD Villacuri</t>
  </si>
  <si>
    <t>EDD Ica</t>
  </si>
  <si>
    <t>Desde plaza de armas Ica a CGIC</t>
  </si>
  <si>
    <t>Desde plaza de armas Ica a EDD Ica</t>
  </si>
  <si>
    <t>Desde plaza de armas Ica a EDD Villacuri</t>
  </si>
  <si>
    <t>Desde plaza de armas Ica a COHU</t>
  </si>
  <si>
    <t>https://www.google.com.ar/maps/dir/Plaza+de+Armas+de+Ica,+Ica,+Per%C3%BA/-14.077096%C2%B0+-75.796255%C2%B0/@-14.0717288,-75.7800869,14z/data=!3m1!4b1!4m12!4m11!1m5!1m1!1s0x9110e2bdae3019ad:0xdc8edaf0195e4c53!2m2!1d-75.7291429!2d-14.0638505!1m3!2m2!1d-75.796255!2d-14.077096!3e0</t>
  </si>
  <si>
    <t>https://www.google.com.ar/maps/dir/Plaza+de+Armas+de+Ica,+Ica,+Per%C3%BA/-13.741328%C2%B0+-75.889151%C2%B0/@-13.8476315,-76.0708806,10.92z/data=!4m12!4m11!1m5!1m1!1s0x9110e2bdae3019ad:0xdc8edaf0195e4c53!2m2!1d-75.7291429!2d-14.0638505!1m3!2m2!1d-75.889151!2d-13.741328!3e0</t>
  </si>
  <si>
    <t>https://www.google.com.ar/maps/dir/Plaza+de+Armas+de+Ica,+Ica,+Per%C3%BA/-13.920778%C2%B0+-75.934872%C2%B0/@-13.9907383,-75.9028005,12z/data=!3m1!4b1!4m12!4m11!1m5!1m1!1s0x9110e2bdae3019ad:0xdc8edaf0195e4c53!2m2!1d-75.7291429!2d-14.0638505!1m3!2m2!1d-75.934872!2d-13.920778!3e0</t>
  </si>
  <si>
    <t>https://www.google.com.ar/maps/dir/Plaza+de+Armas+de+Ica,+Ica,+Per%C3%BA/-14.052473%C2%B0+-75.746151%C2%B0/@-14.0588271,-75.7466118,15z/data=!3m1!4b1!4m12!4m11!1m5!1m1!1s0x9110e2bdae3019ad:0xdc8edaf0195e4c53!2m2!1d-75.7291429!2d-14.0638505!1m3!2m2!1d-75.746151!2d-14.052473!3e0</t>
  </si>
  <si>
    <t>Trampa envio</t>
  </si>
  <si>
    <t>Trampa recibo</t>
  </si>
  <si>
    <t>T.Envio</t>
  </si>
  <si>
    <t>Desde Plaza de armas Nazca hasta CGNA</t>
  </si>
  <si>
    <t>https://www.google.com.ar/maps/dir/-14.864199%C2%B0++-74.980804%C2%B0/Plaza+de+Armas,+Nasca+11401,+Per%C3%BA/@-14.8512432,-74.9737825,14.25z/data=!4m12!4m11!1m3!2m2!1d-74.980804!2d-14.864199!1m5!1m1!1s0x91141e382d35b1c1:0xe8e2a463d0a4bbb!2m2!1d-74.9464879!2d-14.8441256!3e0</t>
  </si>
  <si>
    <t>Trampa</t>
  </si>
  <si>
    <t>Desde plaza de armas nazca hasta CG MARCONA</t>
  </si>
  <si>
    <t>https://www.google.com.ar/maps/dir/Chincha+Baja,+Chincha+Baja,+Per%C3%BA/-13.694578%C2%B0+-75.943013%C2%B0/@-13.5381106,-76.3142437,10.17z/data=!3m1!4b1!4m12!4m11!1m5!1m1!1s0x91101412e080c89d:0x236e127b85b3a2dc!2m2!1d-76.16407!2d-13.4564866!1m3!2m2!1d-75.943013!2d-13.694578!3e0</t>
  </si>
  <si>
    <t>https://www.google.com.ar/maps/dir/Independencia,+Per%C3%BA/-13.694578%C2%B0+-75.943013%C2%B0/@-13.5381106,-76.3142437,10.17z/data=!3m1!4b1!4m12!4m11!1m5!1m1!1s0x911042d69c68e79f:0x1ab13610c3de15cf!2m2!1d-76.0281005!2d-13.6936937!1m3!2m2!1d-75.943013!2d-13.694578!3e0</t>
  </si>
  <si>
    <t>https://www.google.com.ar/maps/dir/Chincha+Baja,+Chincha+Baja,+Per%C3%BA/Independencia,+Per%C3%BA/@-13.6255697,-76.086223,10.92z/data=!3m1!4b1!4m14!4m13!1m5!1m1!1s0x91101412e080c89d:0x236e127b85b3a2dc!2m2!1d-76.16407!2d-13.4564866!1m5!1m1!1s0x911042d69c68e79f:0x1ab13610c3de15cf!2m2!1d-76.0281005!2d-13.6936937!3e0</t>
  </si>
  <si>
    <t>https://www.google.com.ar/maps/dir/Plaza+de+Armas,+Nazca,+Per%C3%BA/-15.146605%C2%B0+-75.217706%C2%B0/@-15.1936369,-75.3185845,10.96z/data=!4m11!4m10!1m5!1m1!1s0x91141e382d35b1c1:0xe8e2a463d0a4bbb!2m2!1d-74.9464879!2d-14.8441256!1m3!2m2!1d-75.217706!2d-15.146605</t>
  </si>
  <si>
    <t>Desde plaza de armas marcona a CGMA</t>
  </si>
  <si>
    <t>https://www.google.com.ar/maps/dir/Plaza+de+Armas,+San+Juan+de+Marcona,+Per%C3%BA/-15.177066,-75.258612/@-15.2695833,-75.3415059,11z/data=!3m1!4b1!4m9!4m8!1m5!1m1!1s0x91166350736ce89b:0xb24b36f180d13c21!2m2!1d-75.1658152!2d-15.3622208!1m0!3e0</t>
  </si>
  <si>
    <t>Desde Aceros Arequipa HASTA COHU</t>
  </si>
  <si>
    <t>https://www.google.com.ar/maps/dir/-13.741328%C2%B0+-75.889142%C2%B0/Planta+Corporacion+Aceros+Arequipa,+Buena+Vista,+Per%C3%BA/@-13.7336607,-76.0994593,12z/data=!3m1!4b1!4m12!4m11!1m3!2m2!1d-75.889142!2d-13.741328!1m5!1m1!1s0x911066ae39c7c7a5:0x9f08fe70e74fa3f8!2m2!1d-76.1696791!2d-13.7890555!3e0</t>
  </si>
  <si>
    <t>Lugar</t>
  </si>
  <si>
    <t>Distancia [km]</t>
  </si>
  <si>
    <t>Saliendo desde chincha baja hasta ERM Indp</t>
  </si>
  <si>
    <t>Opcion 1: Saliendo desde chincha baja hasta ERM Indp</t>
  </si>
  <si>
    <t>Opcion 2: Saliendo desde independencia hasta ERM Indp</t>
  </si>
  <si>
    <t>Desde chincha baja hasta fin del ramal</t>
  </si>
  <si>
    <t>Tiempo [min]</t>
  </si>
  <si>
    <t>Maps</t>
  </si>
  <si>
    <t>Distancia de la ciudad al COCH</t>
  </si>
  <si>
    <t>Movimiento medio en la ciudad saliendo desde chincha baja</t>
  </si>
  <si>
    <t>Movimiento medio en chincha alta saliendo desde chincha baja</t>
  </si>
  <si>
    <t>Desde plaza de armas a distintos puntos de pisco</t>
  </si>
  <si>
    <t>Desde plaza de armas a parque industrial</t>
  </si>
  <si>
    <t>Red distribución PE ICA</t>
  </si>
  <si>
    <t>Red distribución Acero ICA</t>
  </si>
  <si>
    <t>Desde plaza de armas Ica a diferentes puntos de la ciudad</t>
  </si>
  <si>
    <t>Desde plaza de armas Ica a red de acero</t>
  </si>
  <si>
    <t>Desde plaza de armas a diferentes puntos de la ciudad</t>
  </si>
  <si>
    <t>Desde plaza de armas a diferentes puntos alrededor del CG</t>
  </si>
  <si>
    <t>Red distribución PE Marcona</t>
  </si>
  <si>
    <t>Desde plaza de armas marcona a diferentes puntos de la ciudad</t>
  </si>
  <si>
    <t>n° TP</t>
  </si>
  <si>
    <t>n° TT</t>
  </si>
  <si>
    <t>n° TPD</t>
  </si>
  <si>
    <t>Mantenimiento de postes de señalización urbano</t>
  </si>
  <si>
    <t>n° de postes</t>
  </si>
  <si>
    <t>Monitoreo Nivel de Odorización PE</t>
  </si>
  <si>
    <t>Monitoreo Nivel de Odorización AU</t>
  </si>
  <si>
    <t>Inspeccion CIS</t>
  </si>
  <si>
    <t>Mantenimiento de valvulas de alivio</t>
  </si>
  <si>
    <t>T.Recibo Troncal Humay - Pisco</t>
  </si>
  <si>
    <t>CG + ED + VL</t>
  </si>
  <si>
    <t>Envio Troncal Humay - Marcona y Humay - Pisco</t>
  </si>
  <si>
    <t>T. Recibo Ramal Ica</t>
  </si>
  <si>
    <t>T. Envio</t>
  </si>
  <si>
    <t>T.Recibo Ramal Nazca</t>
  </si>
  <si>
    <t>USD/Usuario</t>
  </si>
  <si>
    <t>Tipo Usuario</t>
  </si>
  <si>
    <t>Costo unitario</t>
  </si>
  <si>
    <t>Usuarios</t>
  </si>
  <si>
    <t>USD</t>
  </si>
  <si>
    <t>GNV</t>
  </si>
  <si>
    <t xml:space="preserve">Facturación/impresión </t>
  </si>
  <si>
    <t>Lectura de medidores y reparto de facturas</t>
  </si>
  <si>
    <t>Costo total del servicio de facturación</t>
  </si>
  <si>
    <t>Costo total del servicio de lectura y reparto</t>
  </si>
  <si>
    <t>Call Center</t>
  </si>
  <si>
    <t>Costo por llamada</t>
  </si>
  <si>
    <t>USD/Llamada</t>
  </si>
  <si>
    <t>Llamadas por usuario</t>
  </si>
  <si>
    <t>Proyección llamadas</t>
  </si>
  <si>
    <t>Llamadas/Usuario por mes</t>
  </si>
  <si>
    <t>Costo total del servicio de Call Center</t>
  </si>
  <si>
    <t>Agencias Comerciales</t>
  </si>
  <si>
    <t>Proyección visitas agencias comerciales</t>
  </si>
  <si>
    <t>Costo total de agencias comerciales</t>
  </si>
  <si>
    <t>Oficina</t>
  </si>
  <si>
    <t>Pisco</t>
  </si>
  <si>
    <t>Chincha</t>
  </si>
  <si>
    <t>Ica</t>
  </si>
  <si>
    <t>Nasca</t>
  </si>
  <si>
    <t>Marcona</t>
  </si>
  <si>
    <t>Ratio visitas</t>
  </si>
  <si>
    <t>Usuarios por tipo</t>
  </si>
  <si>
    <t>Localidad</t>
  </si>
  <si>
    <t>m3/año</t>
  </si>
  <si>
    <t>Visitas/cliente por mes</t>
  </si>
  <si>
    <t>USD/cliente por mes</t>
  </si>
  <si>
    <t>Cobranza</t>
  </si>
  <si>
    <t>Canales de Pago</t>
  </si>
  <si>
    <t>Tipo</t>
  </si>
  <si>
    <t>CMAC ICA</t>
  </si>
  <si>
    <t>BBVA</t>
  </si>
  <si>
    <t>INTERBANK</t>
  </si>
  <si>
    <t>SCOTIABANK</t>
  </si>
  <si>
    <t>Ratio pagos</t>
  </si>
  <si>
    <t>USD/factura</t>
  </si>
  <si>
    <t>% Lugar de pago/Usuarios A1,A2 y comerciales</t>
  </si>
  <si>
    <t>Proyección de pagos en sus respectivos canales</t>
  </si>
  <si>
    <t>Total de comisiones pagadas</t>
  </si>
  <si>
    <t>Marketing y Publicidad</t>
  </si>
  <si>
    <t>Comisión</t>
  </si>
  <si>
    <t>Pérdidas físicas y comerciales de gas natural</t>
  </si>
  <si>
    <t>Revisión quinquenal instalaciones internas y mantenimiento de acometidas para consumos menores a 300 [m3/mes]</t>
  </si>
  <si>
    <t>Inspección, supervisión y habilitación de las instalaciones internas (usuarios con consumo menor a 300 [m3/mes])</t>
  </si>
  <si>
    <t>Costo</t>
  </si>
  <si>
    <t>Costo financiero del gas</t>
  </si>
  <si>
    <t>Regulados</t>
  </si>
  <si>
    <t>Total</t>
  </si>
  <si>
    <t>Soles/USD</t>
  </si>
  <si>
    <t>Precio GN</t>
  </si>
  <si>
    <t>Precio Transporte</t>
  </si>
  <si>
    <t>USD/m3</t>
  </si>
  <si>
    <t>Tasa regulatoria de perdidas</t>
  </si>
  <si>
    <t>Volumen regulado</t>
  </si>
  <si>
    <t>Costo total por perdidas físicas y comerciales de gas natural</t>
  </si>
  <si>
    <t>Tasa financiación</t>
  </si>
  <si>
    <t>Anual</t>
  </si>
  <si>
    <t>Costo financiero del gas total</t>
  </si>
  <si>
    <t>Días de desfasaje entre pagos y cobros</t>
  </si>
  <si>
    <t>días</t>
  </si>
  <si>
    <t>Usuarios a efectuar RQIIyM</t>
  </si>
  <si>
    <t>Costo total de revisiones quinquenales</t>
  </si>
  <si>
    <t>Costo total de ISH</t>
  </si>
  <si>
    <t>%</t>
  </si>
  <si>
    <t>USD/REVISIÓN</t>
  </si>
  <si>
    <t>Centro de Emergencias</t>
  </si>
  <si>
    <t>Atención de emergencias en campo</t>
  </si>
  <si>
    <t>Atención de emergencias internas y acometidas</t>
  </si>
  <si>
    <t>Canon por uso del espectro radioeletrico</t>
  </si>
  <si>
    <t>Costos derivados de la operación del sistema SCADA</t>
  </si>
  <si>
    <t>Concepto</t>
  </si>
  <si>
    <t>Soles/año</t>
  </si>
  <si>
    <t> -</t>
  </si>
  <si>
    <t>Servicio de coubicación de equipos de radio microondas para el sistema de comunicaciones de respaldo -  Cerro Prieto</t>
  </si>
  <si>
    <t>Servicio de coubicación de equipos de radio microondas para el sistema de comunicaciones de respaldo -  San Antonio</t>
  </si>
  <si>
    <t>Costos derivados del sistema de comunicaciones</t>
  </si>
  <si>
    <t>Sistema SCADA</t>
  </si>
  <si>
    <t>Sistema de comunicaciones</t>
  </si>
  <si>
    <t>Servicio de Soporte</t>
  </si>
  <si>
    <t>Odorización del gas</t>
  </si>
  <si>
    <t>USD/Galón</t>
  </si>
  <si>
    <t>Costo por galón</t>
  </si>
  <si>
    <t>Traslado y transvase de odorante</t>
  </si>
  <si>
    <t>Costo por vez</t>
  </si>
  <si>
    <t>[USD/m3]</t>
  </si>
  <si>
    <t>Costo por m3</t>
  </si>
  <si>
    <t xml:space="preserve">Odorante Scentinel S-20 </t>
  </si>
  <si>
    <t>mg/m3</t>
  </si>
  <si>
    <t>Densidad odorante</t>
  </si>
  <si>
    <t>kg/m3</t>
  </si>
  <si>
    <t>Costo total odorización del gas</t>
  </si>
  <si>
    <t>Consumo de odorante</t>
  </si>
  <si>
    <t>Recarga odorante</t>
  </si>
  <si>
    <t>vez/año</t>
  </si>
  <si>
    <t>Costo traslado y transvase</t>
  </si>
  <si>
    <t>Linea de emergencias</t>
  </si>
  <si>
    <t>Actividad</t>
  </si>
  <si>
    <t>Tipo act. Emergencia</t>
  </si>
  <si>
    <t>Llamadas de emergencias</t>
  </si>
  <si>
    <t>Costo linea de emergencia</t>
  </si>
  <si>
    <t>Cantidad de emergencias por tipo</t>
  </si>
  <si>
    <t>Costo total por tipo de emergencia</t>
  </si>
  <si>
    <t>Concentración (odorante/gas)</t>
  </si>
  <si>
    <t>rectificador</t>
  </si>
  <si>
    <t>Estación/CO/CG</t>
  </si>
  <si>
    <t>valv. Linea</t>
  </si>
  <si>
    <t>VLIC-300</t>
  </si>
  <si>
    <t>VLCH 103/104/120</t>
  </si>
  <si>
    <t>EQUIPO</t>
  </si>
  <si>
    <t>Equipo 1</t>
  </si>
  <si>
    <t>Equipo 2</t>
  </si>
  <si>
    <t>Equipo 3</t>
  </si>
  <si>
    <t>Equipo 4</t>
  </si>
  <si>
    <t>Equipo 5</t>
  </si>
  <si>
    <t>Equipo 6</t>
  </si>
  <si>
    <t>Equipo 7</t>
  </si>
  <si>
    <t>Equipo 8</t>
  </si>
  <si>
    <t>Equipo 9</t>
  </si>
  <si>
    <t>Equipo 10</t>
  </si>
  <si>
    <t>Equipo 11</t>
  </si>
  <si>
    <t>Equipo 12</t>
  </si>
  <si>
    <t>Nazca</t>
  </si>
  <si>
    <t>TOTAL</t>
  </si>
  <si>
    <t>Costo por evento</t>
  </si>
  <si>
    <t>Tasa de ocurrencia</t>
  </si>
  <si>
    <t>RCD-005-2016-OS/CD - DESARROLLO E IMPLEMENTACIÓN DE UN SISTEMA DE INTEGRIDAD DE DUCTOS PARA LOS SISTEMAS DE DISTRIBUCIÓN DE GAS NATURAL POR RED DE DUCTOS</t>
  </si>
  <si>
    <t>Articulo</t>
  </si>
  <si>
    <t>Artículo 5</t>
  </si>
  <si>
    <t>Artículo 10</t>
  </si>
  <si>
    <t>Artículo 6</t>
  </si>
  <si>
    <t>Actualización del Estudio 
de Riesgos</t>
  </si>
  <si>
    <t xml:space="preserve">Programa de Auditorías SGID </t>
  </si>
  <si>
    <t>Inspeccion ILI</t>
  </si>
  <si>
    <t>Cada 5 años</t>
  </si>
  <si>
    <t>Costo total sistema de integridad de ductos</t>
  </si>
  <si>
    <t>Calidad del gas</t>
  </si>
  <si>
    <t>n° puntos medición</t>
  </si>
  <si>
    <t>Gerencia</t>
  </si>
  <si>
    <t>Subgerencia</t>
  </si>
  <si>
    <t>GERENCIA COMERCIAL</t>
  </si>
  <si>
    <t>MARKETING Y OPERACIONES COMERCIALES</t>
  </si>
  <si>
    <t>SOLUCIONES DE TRANSPORTE</t>
  </si>
  <si>
    <t>SOLUCIONES INDUSTRIALES</t>
  </si>
  <si>
    <t>SOLUCIONES URBANAS</t>
  </si>
  <si>
    <t>GERENCIA AUDITORIA INTERNA</t>
  </si>
  <si>
    <t>GERENCIA DE FINANZAS Y ADMINISTRACION</t>
  </si>
  <si>
    <t>ABASTECIMIENTO Y ADMINISTRACION</t>
  </si>
  <si>
    <t>CONTABILIDAD</t>
  </si>
  <si>
    <t>FINANZAS</t>
  </si>
  <si>
    <t>GERENCIA FINANZAS Y ADMINISTRACION</t>
  </si>
  <si>
    <t>PLANEAMIENTO ESTRATEGICO Y GESTION DE RIESGOS</t>
  </si>
  <si>
    <t>TECNOLOGÍA DE LA INFORMACIÓN Y COMUNICACIONES</t>
  </si>
  <si>
    <t>GERENCIA DE OPERACION Y MANTENIMIENTO</t>
  </si>
  <si>
    <t>MANTENIMIENTO</t>
  </si>
  <si>
    <t>OPERACIONES</t>
  </si>
  <si>
    <t>GERENCIA GENERAL</t>
  </si>
  <si>
    <t>GESTION HUMANA</t>
  </si>
  <si>
    <t>GERENCIA LEGAL Y DE RELACIONES INSTITUCIONALES</t>
  </si>
  <si>
    <t>ASUNTOS LEGALES</t>
  </si>
  <si>
    <t>REGULACION</t>
  </si>
  <si>
    <t>RELACIONES INSTITUCIONALES</t>
  </si>
  <si>
    <t>EXPERIENCIA DE SERVICIO</t>
  </si>
  <si>
    <t>Salario promedio</t>
  </si>
  <si>
    <t>USD/Año</t>
  </si>
  <si>
    <t>Costo total de personal</t>
  </si>
  <si>
    <t>Costos indirectos</t>
  </si>
  <si>
    <t>OPERACIÓN Y MANTENIMIENTO</t>
  </si>
  <si>
    <t>Partida de costo</t>
  </si>
  <si>
    <t>Tipo de costo</t>
  </si>
  <si>
    <t>Gastos de auditoría</t>
  </si>
  <si>
    <t>Tecnologia de la información</t>
  </si>
  <si>
    <t>Capacitación</t>
  </si>
  <si>
    <t>Gastos de viaje</t>
  </si>
  <si>
    <t>Materiales y Suministros</t>
  </si>
  <si>
    <t>Servicios de comunicaciones</t>
  </si>
  <si>
    <t>Fijo</t>
  </si>
  <si>
    <t>Variable</t>
  </si>
  <si>
    <t>Costos variables</t>
  </si>
  <si>
    <t>Drivers</t>
  </si>
  <si>
    <t>COMERCIAL</t>
  </si>
  <si>
    <t>Gastos de representación</t>
  </si>
  <si>
    <t>Servicios Legales</t>
  </si>
  <si>
    <t>Empleados COM</t>
  </si>
  <si>
    <t>ADMINISTRACIÓN</t>
  </si>
  <si>
    <t>Comunicación y Relaciones Institucionales</t>
  </si>
  <si>
    <t>Estudios Ambientales</t>
  </si>
  <si>
    <t>Gastos de consultoría</t>
  </si>
  <si>
    <t>Servicios de vigilancia/seguridad</t>
  </si>
  <si>
    <t>Alquiler de oficinas</t>
  </si>
  <si>
    <t>Empleados ADM</t>
  </si>
  <si>
    <t>Muebles y Accesorios</t>
  </si>
  <si>
    <t>Empleados totales</t>
  </si>
  <si>
    <t>Servicio Cafetería</t>
  </si>
  <si>
    <t>Servicio de energía agua</t>
  </si>
  <si>
    <t>Servicio de energía eléctrica</t>
  </si>
  <si>
    <t>Servicios de Limpieza</t>
  </si>
  <si>
    <t>m2 totales oficinas</t>
  </si>
  <si>
    <t xml:space="preserve">Desfasaje en capital corriente promedio por mes (Expresado en dólares) </t>
  </si>
  <si>
    <t>Costo anual</t>
  </si>
  <si>
    <t>USD/evento</t>
  </si>
  <si>
    <t>Sector</t>
  </si>
  <si>
    <t>Costos indirectos totales</t>
  </si>
  <si>
    <t>Mantenimiento Preventivo</t>
  </si>
  <si>
    <t>Mantenimiento Correctivo</t>
  </si>
  <si>
    <t>Costos de operación y mantenimiento totales</t>
  </si>
  <si>
    <t>Inspección Interna y Limpieza Interna de Ductos</t>
  </si>
  <si>
    <t>Costos Indirectos de Operación y Mantenimiento</t>
  </si>
  <si>
    <t>Costos de comercialización totales</t>
  </si>
  <si>
    <t>Costos Indirectos de comercialización</t>
  </si>
  <si>
    <t>Costos de administración totales</t>
  </si>
  <si>
    <t>Costos Indirectos de administración</t>
  </si>
  <si>
    <t>Costos totales (O&amp;M + COM + ADM)</t>
  </si>
  <si>
    <t>RESUMEN ESCENARIOS</t>
  </si>
  <si>
    <t>OPEX EMPRESA DE REFERENCIA</t>
  </si>
  <si>
    <t>Costos de Personal de Supervisión</t>
  </si>
  <si>
    <t>No incluir</t>
  </si>
  <si>
    <t>n° accesos</t>
  </si>
  <si>
    <t>Costo total + Gastos Generales (15%) + Utilidad (15%)</t>
  </si>
  <si>
    <t>Odorización del gas -  Traslado y transvase del odorante</t>
  </si>
  <si>
    <t>Km de red acero principal</t>
  </si>
  <si>
    <t>Ramal Chincha</t>
  </si>
  <si>
    <t>Ramal TGP - Humay</t>
  </si>
  <si>
    <t>Red Acero Independencia</t>
  </si>
  <si>
    <t>Troncal Humay - Ica</t>
  </si>
  <si>
    <t>Ramal Ica</t>
  </si>
  <si>
    <t>km acumulados</t>
  </si>
  <si>
    <t>Red principal</t>
  </si>
  <si>
    <t>Red Acero Urbano</t>
  </si>
  <si>
    <t>Km de red acero urbano</t>
  </si>
  <si>
    <t>Red PE Urbano</t>
  </si>
  <si>
    <t>Km de red polietileno urbano</t>
  </si>
  <si>
    <t>Km de red</t>
  </si>
  <si>
    <t>Postes de potencial</t>
  </si>
  <si>
    <t>Fuentes de corriente de protección catódica</t>
  </si>
  <si>
    <t>Camas anodicas</t>
  </si>
  <si>
    <t>Elementos de red acero</t>
  </si>
  <si>
    <t>Puntos medición odorante</t>
  </si>
  <si>
    <t>Puntos medición calidad de gas</t>
  </si>
  <si>
    <t>Postes de señalización urbanos</t>
  </si>
  <si>
    <t>Polivalvulas</t>
  </si>
  <si>
    <t>Cantidad</t>
  </si>
  <si>
    <t>Elementos de red polietileno</t>
  </si>
  <si>
    <t>Usuarios industriales (camaras de valvulas)</t>
  </si>
  <si>
    <t>Obras Geotecnica-Cruces</t>
  </si>
  <si>
    <t>Valvulas de linea</t>
  </si>
  <si>
    <t>Independencia</t>
  </si>
  <si>
    <t>Variables generales</t>
  </si>
  <si>
    <t>Salarios administración</t>
  </si>
  <si>
    <t>Salario</t>
  </si>
  <si>
    <t>Cantidad de personal</t>
  </si>
  <si>
    <t>Tipo de Cambio Modelo</t>
  </si>
  <si>
    <t>Incluir todos los años al modelo</t>
  </si>
  <si>
    <t>Switch proyección</t>
  </si>
  <si>
    <t>Incluir</t>
  </si>
  <si>
    <t>Servicios prestados por terceros</t>
  </si>
  <si>
    <t>Costos de personal</t>
  </si>
  <si>
    <t>Comgas RTI 2019</t>
  </si>
  <si>
    <t>CEG RTI 2019</t>
  </si>
  <si>
    <t>Promedio Balance de Gas Contugas</t>
  </si>
  <si>
    <t>Maximo Balance de Gas Contugas</t>
  </si>
  <si>
    <t>Bench tasas reconocidas</t>
  </si>
  <si>
    <t>Gestión Contratos FISE</t>
  </si>
  <si>
    <t>Cuenta costos</t>
  </si>
  <si>
    <t>Escenarios</t>
  </si>
  <si>
    <t>Tasa</t>
  </si>
  <si>
    <t>Perdidas</t>
  </si>
  <si>
    <t>RTI Calidda 2018</t>
  </si>
  <si>
    <t>Costo (USD/revisión)</t>
  </si>
  <si>
    <t>Escenario</t>
  </si>
  <si>
    <t>CMT Junio 2020</t>
  </si>
  <si>
    <t>CMT Julio 2020</t>
  </si>
  <si>
    <t>Tarifa ponderada por volumenes regulados</t>
  </si>
  <si>
    <t>Selección escenario</t>
  </si>
  <si>
    <t>Tasa endeudamiento corto plazo</t>
  </si>
  <si>
    <t>Tasa efectiva anual</t>
  </si>
  <si>
    <t>WACC</t>
  </si>
  <si>
    <t>Promedio</t>
  </si>
  <si>
    <t>Costo (soles/revisión)</t>
  </si>
  <si>
    <t>Precio transporte</t>
  </si>
  <si>
    <t>Precio suministro</t>
  </si>
  <si>
    <t>OTROS COSTOS REGULATORIOS</t>
  </si>
  <si>
    <t>Gestion contratos FISE</t>
  </si>
  <si>
    <t>OPEX EMPRESA DE REFERENCIA + OTROS COSTOS REGULATORIOS</t>
  </si>
  <si>
    <t>Costos totales (O&amp;M + COM + ADM) + Otros costos</t>
  </si>
  <si>
    <t>Otros costos regulatorios totales</t>
  </si>
  <si>
    <t>Emergencias por clientes A totales</t>
  </si>
  <si>
    <t>SI</t>
  </si>
  <si>
    <t>PROYECCIÓN DE COSTOS</t>
  </si>
  <si>
    <t>Mantenimientos mayores periodicos</t>
  </si>
  <si>
    <t>Costo total mantenimiento mayores</t>
  </si>
  <si>
    <t>Inspecciones RBI - Estaciones , Cgates y Estaciones de Distrito</t>
  </si>
  <si>
    <t xml:space="preserve">Ejecuciones ECDA- Redes Urbanas </t>
  </si>
  <si>
    <t>Mantenimiento Calentadores</t>
  </si>
  <si>
    <t>Valoracion Integridad Lineas NO PIGS/-- TGP-COCH,COHU,CGIN Incluye (ECDA)</t>
  </si>
  <si>
    <t>Camisas para reparación de ducto de alta presión</t>
  </si>
  <si>
    <t>Elementos filtrantes (Filtros Separadores) Centros Operacionales</t>
  </si>
  <si>
    <t>Mantenimientos mayores</t>
  </si>
  <si>
    <t>Alquiler vehiculos</t>
  </si>
  <si>
    <t>Mantenimiento/Soporte de Sistemas y Licencias Software</t>
  </si>
  <si>
    <t>Seguros</t>
  </si>
  <si>
    <t>ratio con m2</t>
  </si>
  <si>
    <t>ratio con vehiculos</t>
  </si>
  <si>
    <t>ratio con personal</t>
  </si>
  <si>
    <t>Promedio 3 años</t>
  </si>
  <si>
    <t>Empleados OyM</t>
  </si>
  <si>
    <t>Costo personal OyM</t>
  </si>
  <si>
    <t>Costo personal COM</t>
  </si>
  <si>
    <t>Costo personal ADM</t>
  </si>
  <si>
    <t>ratio con personal ADM</t>
  </si>
  <si>
    <t>ratio con costo de presonal ADM</t>
  </si>
  <si>
    <t>ratio con personal total</t>
  </si>
  <si>
    <t>Costos indirectos - Fuente</t>
  </si>
  <si>
    <t>Estructura de personal - Fuente</t>
  </si>
  <si>
    <t>ratio con personal COM</t>
  </si>
  <si>
    <t>ratio con costo de personal COM</t>
  </si>
  <si>
    <t>Ratio con clienes incorporados (A y B)</t>
  </si>
  <si>
    <t>ratio con personal OYM</t>
  </si>
  <si>
    <t>ratio con costo de presonal OYM</t>
  </si>
  <si>
    <t>PPI 2017-2020</t>
  </si>
  <si>
    <t>EXPRESADOS EN DOLARES AMERICANOS DIC. 2020</t>
  </si>
  <si>
    <t>Panel de control proyectos</t>
  </si>
  <si>
    <t>Listado de proyectos</t>
  </si>
  <si>
    <t>Crecimiento vegetativo R - Chincha</t>
  </si>
  <si>
    <t>Crecimiento vegetativo Comercial - Chincha</t>
  </si>
  <si>
    <t>Crecimiento vegetativo R - Ica</t>
  </si>
  <si>
    <t>Crecimiento vegetativo Comercial - Ica</t>
  </si>
  <si>
    <t>Crecimiento vegetativo R - Nasca</t>
  </si>
  <si>
    <t>Crecimiento vegetativo Comercial - Nasca</t>
  </si>
  <si>
    <t>Crecimiento vegetativo R - Marcona</t>
  </si>
  <si>
    <t>Crecimiento vegetativo Comercial - Marcona</t>
  </si>
  <si>
    <t>Crecimiento vegetativo R - Pisco</t>
  </si>
  <si>
    <t>Crecimiento vegetativo Comercial - Pisco</t>
  </si>
  <si>
    <t>Variables físicas proyectos</t>
  </si>
  <si>
    <t>Variables comerciales</t>
  </si>
  <si>
    <t>clientes/año</t>
  </si>
  <si>
    <t>variables</t>
  </si>
  <si>
    <t>km incorporado</t>
  </si>
  <si>
    <t>Costo mensual por cliente</t>
  </si>
  <si>
    <t>Tasa fija anual + LIBER 6M</t>
  </si>
  <si>
    <t>Costo de la deuda (CAPM)</t>
  </si>
  <si>
    <t>C</t>
  </si>
  <si>
    <t>E</t>
  </si>
  <si>
    <t>GE</t>
  </si>
  <si>
    <t>GNL</t>
  </si>
  <si>
    <t>A</t>
  </si>
  <si>
    <t>B</t>
  </si>
  <si>
    <t>D</t>
  </si>
  <si>
    <t>IP</t>
  </si>
  <si>
    <t>Pesq</t>
  </si>
  <si>
    <t>Usuarios totales (proyectos + crec. vegetativo)</t>
  </si>
  <si>
    <t>Volumen  (proyectos + crec. vegetativo)</t>
  </si>
  <si>
    <t>Volumen anual</t>
  </si>
  <si>
    <t>Clientes totales al año por proyecto</t>
  </si>
  <si>
    <t>Usuarios escenario base</t>
  </si>
  <si>
    <t>Volumen escenario base</t>
  </si>
  <si>
    <t>Categoria</t>
  </si>
  <si>
    <t>Usuarios nuevos proyectos</t>
  </si>
  <si>
    <t>Volumen nuevos proyectos</t>
  </si>
  <si>
    <t>Año incorporación</t>
  </si>
  <si>
    <t>Columna1</t>
  </si>
  <si>
    <t>2021</t>
  </si>
  <si>
    <t>2022</t>
  </si>
  <si>
    <t>2023</t>
  </si>
  <si>
    <t>2024</t>
  </si>
  <si>
    <t>2025</t>
  </si>
  <si>
    <t>2026</t>
  </si>
  <si>
    <t>20212</t>
  </si>
  <si>
    <t>20223</t>
  </si>
  <si>
    <t>20234</t>
  </si>
  <si>
    <t>20245</t>
  </si>
  <si>
    <t>20256</t>
  </si>
  <si>
    <t>20267</t>
  </si>
  <si>
    <t>Usuarios A (Residenciales) por zona</t>
  </si>
  <si>
    <t>Volumen proyectado m3/año</t>
  </si>
  <si>
    <t>Tipo Contrato</t>
  </si>
  <si>
    <t>Reg</t>
  </si>
  <si>
    <t>Tipo Cont</t>
  </si>
  <si>
    <t>Usuarios industriales por zona</t>
  </si>
  <si>
    <t>Tipo Cont2</t>
  </si>
  <si>
    <t>Distrito</t>
  </si>
  <si>
    <t>Volumen regulado total</t>
  </si>
  <si>
    <t>Usuarios a efectuar ISH (nuevos residenciales y comerciales incoporados)</t>
  </si>
  <si>
    <t>SUMAR.SI.CONJUNTO('[Proyecciones de demanda_Cont+Hist ajust.xlsm]SalidasOpex'!Z$60:Z$91;'[Proyecciones de demanda_Cont+Hist ajust.xlsm]SalidasOpex'!$R$60:$R$91;$C47)</t>
  </si>
  <si>
    <t>SUMAR.SI.CONJUNTO('[Proyecciones de demanda_Cont+Hist ajust.xlsm]SalidasOpex'!K$60:K$91;'[Proyecciones de demanda_Cont+Hist ajust.xlsm]SalidasOpex'!$R$60:$R$91;$C78)</t>
  </si>
  <si>
    <t>Proyección otros costos regulatorios [USD DIC 2020]</t>
  </si>
  <si>
    <t>Proyección OPEX totales [USD DIC 2020]</t>
  </si>
  <si>
    <t>GE Distribuida</t>
  </si>
  <si>
    <t>Cogeneración</t>
  </si>
  <si>
    <t>GE Menor</t>
  </si>
  <si>
    <t>Redes nuevas - Chincha</t>
  </si>
  <si>
    <t>Redes nuevas - Ica</t>
  </si>
  <si>
    <t>Redes nuevas - Nasca</t>
  </si>
  <si>
    <t>Redes nuevas - Marcona</t>
  </si>
  <si>
    <t>Redes nuevas - Pisco</t>
  </si>
  <si>
    <t>Proyectos residenciales/comerciales - Tuberías</t>
  </si>
  <si>
    <t>Proyectos residenciales/comerciales - Obras Especiales</t>
  </si>
  <si>
    <t>Proyectos residenciales/comerciales - Valvulas</t>
  </si>
  <si>
    <t>Tipo de Costo</t>
  </si>
  <si>
    <t>Año</t>
  </si>
  <si>
    <t>OPEX - Distribución</t>
  </si>
  <si>
    <t>Otros</t>
  </si>
  <si>
    <t>Supervisión Directa</t>
  </si>
  <si>
    <t>OPEX - Comercialización</t>
  </si>
  <si>
    <t>OPEX - Administración</t>
  </si>
  <si>
    <t>Total del OPEX Distribución</t>
  </si>
  <si>
    <t>Indirectos</t>
  </si>
  <si>
    <t>Total otros costos</t>
  </si>
  <si>
    <t>Revisión quinquenal</t>
  </si>
  <si>
    <t>I,S,H de II</t>
  </si>
  <si>
    <t>Aporte al organismo regulador</t>
  </si>
  <si>
    <t>Previsiones por incobrabilidad</t>
  </si>
  <si>
    <t>OPEX - Otros</t>
  </si>
  <si>
    <t>OPEX - TOTAL</t>
  </si>
  <si>
    <t>OPEX ER POR NATURALEZA</t>
  </si>
  <si>
    <t>Proyección OPEX por función [USD DIC 2020]</t>
  </si>
  <si>
    <t>Gestión FISE</t>
  </si>
  <si>
    <t>Contrato de tercerización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</si>
</sst>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[$-C09]dd\-mmm\-yy;@"/>
    <numFmt numFmtId="165" formatCode="#,##0.0"/>
    <numFmt numFmtId="166" formatCode="[Red]&quot;Fail&quot;;[Red]&quot;Fail&quot;;&quot;Ok&quot;"/>
    <numFmt numFmtId="167" formatCode="_(* #,##0_);_(* \(#,##0\);_(* &quot;-&quot;??_);_(@_)"/>
    <numFmt numFmtId="168" formatCode="_-* #,##0_-;\-* #,##0_-;_-* &quot;-&quot;??_-;_-@_-"/>
    <numFmt numFmtId="169" formatCode="0.0"/>
    <numFmt numFmtId="170" formatCode="0.000%"/>
    <numFmt numFmtId="171" formatCode="_-* #,##0.0_-;\-* #,##0.0_-;_-* &quot;-&quot;_-;_-@_-"/>
    <numFmt numFmtId="172" formatCode="_-* #,##0.00_-;\-* #,##0.00_-;_-* &quot;-&quot;_-;_-@_-"/>
    <numFmt numFmtId="173" formatCode="_-* #,##0.0000000000_-;\-* #,##0.0000000000_-;_-* &quot;-&quot;??????????_-;_-@_-"/>
    <numFmt numFmtId="174" formatCode="_-* #,##0.000_-;\-* #,##0.000_-;_-* &quot;-&quot;_-;_-@_-"/>
    <numFmt numFmtId="177" formatCode="_-* #,##0_-;\-* #,##0_-;_-* &quot;-&quot;??????????_-;_-@_-"/>
    <numFmt numFmtId="178" formatCode="_-* #,##0.0_-;\-* #,##0.0_-;_-* &quot;-&quot;??_-;_-@_-"/>
  </numFmts>
  <fonts count="6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rgb="FF00338D"/>
      <name val="Arial"/>
      <family val="2"/>
    </font>
    <font>
      <b/>
      <sz val="20"/>
      <color rgb="FF00338D"/>
      <name val="Calibri"/>
      <family val="2"/>
      <scheme val="minor"/>
    </font>
    <font>
      <sz val="8"/>
      <color theme="1"/>
      <name val="Arial"/>
      <family val="2"/>
    </font>
    <font>
      <sz val="9"/>
      <color theme="0"/>
      <name val="Arial"/>
      <family val="2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color theme="0"/>
      <name val="Arial"/>
      <family val="2"/>
    </font>
    <font>
      <sz val="10"/>
      <color theme="2" tint="-9.9978637043366805E-2"/>
      <name val="Arial"/>
      <family val="2"/>
    </font>
    <font>
      <sz val="13"/>
      <color theme="2" tint="-9.9978637043366805E-2"/>
      <name val="Arial"/>
      <family val="2"/>
    </font>
    <font>
      <u/>
      <sz val="8"/>
      <color theme="2" tint="-9.9978637043366805E-2"/>
      <name val="Arial"/>
      <family val="2"/>
    </font>
    <font>
      <sz val="10"/>
      <color theme="2" tint="-9.9978637043366805E-2"/>
      <name val="Wingdings"/>
      <charset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color theme="0" tint="-0.499984740745262"/>
      <name val="Arial"/>
      <family val="2"/>
    </font>
    <font>
      <b/>
      <sz val="11"/>
      <color rgb="FF00338D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4"/>
      <color theme="1"/>
      <name val="Calibri"/>
      <family val="2"/>
      <scheme val="minor"/>
    </font>
    <font>
      <sz val="11"/>
      <color theme="1"/>
      <name val="Bahnschrift SemiLight"/>
      <family val="2"/>
    </font>
    <font>
      <sz val="10"/>
      <color theme="2" tint="-9.9978637043366805E-2"/>
      <name val="Bahnschrift SemiLight"/>
      <family val="2"/>
    </font>
    <font>
      <sz val="13"/>
      <color theme="2" tint="-9.9978637043366805E-2"/>
      <name val="Bahnschrift SemiLight"/>
      <family val="2"/>
    </font>
    <font>
      <u/>
      <sz val="8"/>
      <color theme="2" tint="-9.9978637043366805E-2"/>
      <name val="Bahnschrift SemiLight"/>
      <family val="2"/>
    </font>
    <font>
      <sz val="12"/>
      <color theme="0"/>
      <name val="Bahnschrift SemiLight"/>
      <family val="2"/>
    </font>
    <font>
      <b/>
      <sz val="9"/>
      <color theme="1"/>
      <name val="Bahnschrift SemiLight"/>
      <family val="2"/>
    </font>
    <font>
      <b/>
      <sz val="8"/>
      <color theme="1"/>
      <name val="Bahnschrift SemiLight"/>
      <family val="2"/>
    </font>
    <font>
      <sz val="11"/>
      <color rgb="FFFF0000"/>
      <name val="Bahnschrift SemiLight"/>
      <family val="2"/>
    </font>
    <font>
      <b/>
      <sz val="11"/>
      <color theme="1"/>
      <name val="Bahnschrift SemiLight"/>
      <family val="2"/>
    </font>
    <font>
      <sz val="11"/>
      <color theme="2" tint="-9.9978637043366805E-2"/>
      <name val="Calibri"/>
      <family val="2"/>
      <scheme val="minor"/>
    </font>
    <font>
      <sz val="16"/>
      <color theme="1"/>
      <name val="Bahnschrift SemiLight"/>
      <family val="2"/>
    </font>
    <font>
      <sz val="8"/>
      <color theme="1"/>
      <name val="Bahnschrift SemiLight"/>
      <family val="2"/>
    </font>
    <font>
      <u/>
      <sz val="11"/>
      <color theme="1"/>
      <name val="Bahnschrift SemiLight"/>
      <family val="2"/>
    </font>
    <font>
      <sz val="14"/>
      <color theme="1"/>
      <name val="Bahnschrift SemiLight"/>
      <family val="2"/>
    </font>
    <font>
      <b/>
      <sz val="12"/>
      <color theme="1"/>
      <name val="Bahnschrift SemiLight"/>
      <family val="2"/>
    </font>
    <font>
      <b/>
      <sz val="16"/>
      <color theme="1"/>
      <name val="Bahnschrift SemiLight"/>
      <family val="2"/>
    </font>
    <font>
      <b/>
      <sz val="11"/>
      <color rgb="FF00338D"/>
      <name val="Bahnschrift SemiLight"/>
      <family val="2"/>
    </font>
    <font>
      <b/>
      <sz val="10"/>
      <color rgb="FF00338D"/>
      <name val="Bahnschrift SemiLight"/>
      <family val="2"/>
    </font>
    <font>
      <b/>
      <sz val="10"/>
      <color theme="1"/>
      <name val="Bahnschrift SemiLight"/>
      <family val="2"/>
    </font>
    <font>
      <sz val="10"/>
      <color rgb="FF00338D"/>
      <name val="Bahnschrift SemiLight"/>
      <family val="2"/>
    </font>
    <font>
      <sz val="10"/>
      <color theme="4" tint="-0.499984740745262"/>
      <name val="Bahnschrift SemiLight"/>
      <family val="2"/>
    </font>
    <font>
      <sz val="10"/>
      <color theme="1"/>
      <name val="Bahnschrift SemiLight"/>
      <family val="2"/>
    </font>
    <font>
      <sz val="11"/>
      <color rgb="FF00338D"/>
      <name val="Bahnschrift SemiLight"/>
      <family val="2"/>
    </font>
    <font>
      <sz val="11"/>
      <color theme="2" tint="-9.9978637043366805E-2"/>
      <name val="Bahnschrift SemiLight"/>
      <family val="2"/>
    </font>
    <font>
      <b/>
      <sz val="14"/>
      <color rgb="FF002060"/>
      <name val="Bahnschrift SemiLight"/>
      <family val="2"/>
    </font>
    <font>
      <sz val="14"/>
      <color theme="0"/>
      <name val="Bahnschrift SemiLight"/>
      <family val="2"/>
    </font>
    <font>
      <sz val="16"/>
      <color theme="0"/>
      <name val="Bahnschrift SemiLight"/>
      <family val="2"/>
    </font>
    <font>
      <sz val="12"/>
      <color theme="1"/>
      <name val="Bahnschrift SemiLight"/>
      <family val="2"/>
    </font>
    <font>
      <b/>
      <sz val="20"/>
      <color rgb="FF00338D"/>
      <name val="Bahnschrift SemiLight"/>
      <family val="2"/>
    </font>
    <font>
      <sz val="8"/>
      <color rgb="FFFF0000"/>
      <name val="Bahnschrift SemiLight"/>
      <family val="2"/>
    </font>
    <font>
      <u/>
      <sz val="11"/>
      <color theme="10"/>
      <name val="Bahnschrift SemiLight"/>
      <family val="2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000000"/>
      <name val="Calibri"/>
      <family val="2"/>
    </font>
    <font>
      <b/>
      <sz val="9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285B9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C3A7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4DE8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9847407452621"/>
      </left>
      <right style="thin">
        <color indexed="64"/>
      </right>
      <top style="thin">
        <color theme="1"/>
      </top>
      <bottom style="thin">
        <color theme="1"/>
      </bottom>
      <diagonal/>
    </border>
  </borders>
  <cellStyleXfs count="12">
    <xf numFmtId="0" fontId="0" fillId="0" borderId="0"/>
    <xf numFmtId="164" fontId="4" fillId="0" borderId="0" applyNumberFormat="0">
      <alignment horizontal="left"/>
    </xf>
    <xf numFmtId="0" fontId="6" fillId="0" borderId="0"/>
    <xf numFmtId="164" fontId="7" fillId="2" borderId="0" applyNumberFormat="0"/>
    <xf numFmtId="0" fontId="10" fillId="0" borderId="0" applyNumberFormat="0" applyFill="0" applyBorder="0" applyAlignment="0" applyProtection="0"/>
    <xf numFmtId="164" fontId="11" fillId="4" borderId="0" applyNumberFormat="0">
      <alignment horizontal="left"/>
    </xf>
    <xf numFmtId="167" fontId="6" fillId="0" borderId="0" applyFill="0" applyBorder="0" applyAlignment="0" applyProtection="0"/>
    <xf numFmtId="164" fontId="16" fillId="4" borderId="0" applyNumberFormat="0">
      <alignment horizontal="left"/>
    </xf>
    <xf numFmtId="9" fontId="17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164" fontId="21" fillId="0" borderId="0" applyNumberFormat="0" applyFill="0" applyBorder="0">
      <alignment horizontal="center"/>
    </xf>
  </cellStyleXfs>
  <cellXfs count="215">
    <xf numFmtId="0" fontId="0" fillId="0" borderId="0" xfId="0"/>
    <xf numFmtId="0" fontId="5" fillId="0" borderId="0" xfId="1" applyNumberFormat="1" applyFont="1">
      <alignment horizontal="left"/>
    </xf>
    <xf numFmtId="0" fontId="8" fillId="2" borderId="0" xfId="3" applyNumberFormat="1" applyFont="1" applyAlignment="1">
      <alignment horizontal="center"/>
    </xf>
    <xf numFmtId="0" fontId="0" fillId="0" borderId="0" xfId="0" applyFont="1"/>
    <xf numFmtId="0" fontId="9" fillId="0" borderId="0" xfId="0" applyFont="1"/>
    <xf numFmtId="0" fontId="1" fillId="0" borderId="0" xfId="0" applyFont="1"/>
    <xf numFmtId="0" fontId="10" fillId="0" borderId="0" xfId="4"/>
    <xf numFmtId="2" fontId="0" fillId="0" borderId="0" xfId="0" applyNumberFormat="1"/>
    <xf numFmtId="2" fontId="9" fillId="0" borderId="0" xfId="0" applyNumberFormat="1" applyFont="1"/>
    <xf numFmtId="165" fontId="9" fillId="0" borderId="0" xfId="0" applyNumberFormat="1" applyFont="1"/>
    <xf numFmtId="1" fontId="9" fillId="3" borderId="0" xfId="0" applyNumberFormat="1" applyFont="1" applyFill="1"/>
    <xf numFmtId="2" fontId="0" fillId="0" borderId="0" xfId="0" applyNumberFormat="1" applyFont="1"/>
    <xf numFmtId="0" fontId="9" fillId="0" borderId="0" xfId="0" applyFont="1" applyFill="1"/>
    <xf numFmtId="43" fontId="0" fillId="0" borderId="0" xfId="0" applyNumberFormat="1"/>
    <xf numFmtId="41" fontId="0" fillId="0" borderId="0" xfId="0" applyNumberFormat="1"/>
    <xf numFmtId="168" fontId="0" fillId="0" borderId="0" xfId="0" applyNumberFormat="1"/>
    <xf numFmtId="168" fontId="20" fillId="7" borderId="0" xfId="10" applyNumberFormat="1" applyFont="1" applyFill="1" applyAlignment="1">
      <alignment horizontal="center"/>
    </xf>
    <xf numFmtId="0" fontId="20" fillId="7" borderId="0" xfId="1" applyNumberFormat="1" applyFont="1" applyFill="1">
      <alignment horizontal="left"/>
    </xf>
    <xf numFmtId="0" fontId="22" fillId="8" borderId="0" xfId="1" applyNumberFormat="1" applyFont="1" applyFill="1">
      <alignment horizontal="left"/>
    </xf>
    <xf numFmtId="0" fontId="22" fillId="8" borderId="0" xfId="1" applyNumberFormat="1" applyFont="1" applyFill="1" applyAlignment="1">
      <alignment horizontal="center"/>
    </xf>
    <xf numFmtId="41" fontId="22" fillId="8" borderId="0" xfId="1" applyNumberFormat="1" applyFont="1" applyFill="1" applyAlignment="1">
      <alignment horizontal="left" indent="1"/>
    </xf>
    <xf numFmtId="0" fontId="23" fillId="9" borderId="1" xfId="0" applyFont="1" applyFill="1" applyBorder="1"/>
    <xf numFmtId="0" fontId="24" fillId="0" borderId="0" xfId="0" applyFont="1"/>
    <xf numFmtId="0" fontId="18" fillId="0" borderId="0" xfId="0" applyFont="1"/>
    <xf numFmtId="0" fontId="25" fillId="0" borderId="0" xfId="0" applyFont="1"/>
    <xf numFmtId="0" fontId="29" fillId="2" borderId="0" xfId="3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1" fontId="32" fillId="0" borderId="0" xfId="0" applyNumberFormat="1" applyFont="1"/>
    <xf numFmtId="1" fontId="25" fillId="11" borderId="0" xfId="0" applyNumberFormat="1" applyFont="1" applyFill="1"/>
    <xf numFmtId="0" fontId="25" fillId="11" borderId="0" xfId="0" applyFont="1" applyFill="1"/>
    <xf numFmtId="0" fontId="32" fillId="0" borderId="0" xfId="0" applyFont="1"/>
    <xf numFmtId="41" fontId="25" fillId="0" borderId="0" xfId="0" applyNumberFormat="1" applyFont="1"/>
    <xf numFmtId="0" fontId="25" fillId="6" borderId="0" xfId="0" applyFont="1" applyFill="1"/>
    <xf numFmtId="0" fontId="32" fillId="6" borderId="0" xfId="0" applyFont="1" applyFill="1"/>
    <xf numFmtId="41" fontId="33" fillId="0" borderId="2" xfId="0" applyNumberFormat="1" applyFont="1" applyBorder="1"/>
    <xf numFmtId="41" fontId="33" fillId="0" borderId="0" xfId="0" applyNumberFormat="1" applyFont="1" applyBorder="1"/>
    <xf numFmtId="43" fontId="25" fillId="0" borderId="0" xfId="0" applyNumberFormat="1" applyFont="1"/>
    <xf numFmtId="41" fontId="32" fillId="0" borderId="0" xfId="0" applyNumberFormat="1" applyFont="1"/>
    <xf numFmtId="41" fontId="32" fillId="6" borderId="0" xfId="0" applyNumberFormat="1" applyFont="1" applyFill="1"/>
    <xf numFmtId="164" fontId="12" fillId="7" borderId="0" xfId="5" applyFont="1" applyFill="1">
      <alignment horizontal="left"/>
    </xf>
    <xf numFmtId="0" fontId="34" fillId="7" borderId="0" xfId="0" applyFont="1" applyFill="1"/>
    <xf numFmtId="164" fontId="13" fillId="7" borderId="0" xfId="5" applyFont="1" applyFill="1">
      <alignment horizontal="left"/>
    </xf>
    <xf numFmtId="164" fontId="12" fillId="7" borderId="0" xfId="5" applyFont="1" applyFill="1" applyAlignment="1">
      <alignment horizontal="center"/>
    </xf>
    <xf numFmtId="166" fontId="12" fillId="7" borderId="0" xfId="5" applyNumberFormat="1" applyFont="1" applyFill="1" applyAlignment="1">
      <alignment horizontal="center"/>
    </xf>
    <xf numFmtId="164" fontId="14" fillId="7" borderId="0" xfId="4" applyNumberFormat="1" applyFont="1" applyFill="1" applyAlignment="1">
      <alignment horizontal="left"/>
    </xf>
    <xf numFmtId="164" fontId="15" fillId="7" borderId="0" xfId="5" applyFont="1" applyFill="1">
      <alignment horizontal="left"/>
    </xf>
    <xf numFmtId="164" fontId="12" fillId="7" borderId="0" xfId="5" applyFont="1" applyFill="1" applyAlignment="1">
      <alignment horizontal="right"/>
    </xf>
    <xf numFmtId="167" fontId="12" fillId="7" borderId="0" xfId="6" applyFont="1" applyFill="1" applyAlignment="1">
      <alignment horizontal="center"/>
    </xf>
    <xf numFmtId="0" fontId="0" fillId="12" borderId="0" xfId="0" applyFill="1"/>
    <xf numFmtId="0" fontId="35" fillId="12" borderId="4" xfId="3" applyNumberFormat="1" applyFont="1" applyFill="1" applyBorder="1" applyAlignment="1">
      <alignment horizontal="left"/>
    </xf>
    <xf numFmtId="164" fontId="26" fillId="0" borderId="0" xfId="5" applyFont="1" applyFill="1">
      <alignment horizontal="left"/>
    </xf>
    <xf numFmtId="164" fontId="26" fillId="0" borderId="0" xfId="5" applyFont="1" applyFill="1" applyAlignment="1">
      <alignment horizontal="right"/>
    </xf>
    <xf numFmtId="167" fontId="26" fillId="0" borderId="0" xfId="6" applyFont="1" applyFill="1" applyBorder="1" applyAlignment="1">
      <alignment horizontal="center"/>
    </xf>
    <xf numFmtId="168" fontId="25" fillId="0" borderId="0" xfId="10" applyNumberFormat="1" applyFont="1"/>
    <xf numFmtId="41" fontId="25" fillId="6" borderId="0" xfId="0" applyNumberFormat="1" applyFont="1" applyFill="1"/>
    <xf numFmtId="168" fontId="25" fillId="6" borderId="0" xfId="10" applyNumberFormat="1" applyFont="1" applyFill="1"/>
    <xf numFmtId="0" fontId="33" fillId="0" borderId="2" xfId="0" applyFont="1" applyBorder="1"/>
    <xf numFmtId="0" fontId="25" fillId="0" borderId="0" xfId="0" applyFont="1" applyAlignment="1">
      <alignment horizontal="center"/>
    </xf>
    <xf numFmtId="9" fontId="32" fillId="0" borderId="0" xfId="8" applyFont="1"/>
    <xf numFmtId="168" fontId="32" fillId="0" borderId="0" xfId="10" applyNumberFormat="1" applyFont="1"/>
    <xf numFmtId="10" fontId="32" fillId="0" borderId="0" xfId="8" applyNumberFormat="1" applyFont="1"/>
    <xf numFmtId="1" fontId="25" fillId="0" borderId="0" xfId="0" applyNumberFormat="1" applyFont="1"/>
    <xf numFmtId="0" fontId="35" fillId="13" borderId="4" xfId="3" applyNumberFormat="1" applyFont="1" applyFill="1" applyBorder="1" applyAlignment="1">
      <alignment horizontal="left"/>
    </xf>
    <xf numFmtId="0" fontId="29" fillId="2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164" fontId="26" fillId="7" borderId="0" xfId="5" applyFont="1" applyFill="1">
      <alignment horizontal="left"/>
    </xf>
    <xf numFmtId="164" fontId="27" fillId="7" borderId="0" xfId="5" applyFont="1" applyFill="1">
      <alignment horizontal="left"/>
    </xf>
    <xf numFmtId="164" fontId="26" fillId="7" borderId="0" xfId="5" applyFont="1" applyFill="1" applyAlignment="1">
      <alignment horizontal="center"/>
    </xf>
    <xf numFmtId="166" fontId="26" fillId="7" borderId="0" xfId="5" applyNumberFormat="1" applyFont="1" applyFill="1" applyAlignment="1">
      <alignment horizontal="center"/>
    </xf>
    <xf numFmtId="164" fontId="28" fillId="7" borderId="0" xfId="4" applyNumberFormat="1" applyFont="1" applyFill="1" applyAlignment="1">
      <alignment horizontal="left"/>
    </xf>
    <xf numFmtId="164" fontId="26" fillId="7" borderId="0" xfId="5" applyFont="1" applyFill="1" applyAlignment="1">
      <alignment horizontal="right"/>
    </xf>
    <xf numFmtId="167" fontId="26" fillId="7" borderId="0" xfId="6" applyFont="1" applyFill="1" applyAlignment="1">
      <alignment horizontal="center"/>
    </xf>
    <xf numFmtId="0" fontId="25" fillId="12" borderId="0" xfId="0" applyFont="1" applyFill="1"/>
    <xf numFmtId="0" fontId="29" fillId="2" borderId="0" xfId="3" applyNumberFormat="1" applyFont="1"/>
    <xf numFmtId="0" fontId="36" fillId="0" borderId="0" xfId="0" applyFont="1" applyAlignment="1">
      <alignment horizontal="center"/>
    </xf>
    <xf numFmtId="0" fontId="33" fillId="0" borderId="0" xfId="0" applyFont="1"/>
    <xf numFmtId="10" fontId="37" fillId="0" borderId="0" xfId="8" applyNumberFormat="1" applyFont="1"/>
    <xf numFmtId="168" fontId="25" fillId="0" borderId="0" xfId="0" applyNumberFormat="1" applyFont="1"/>
    <xf numFmtId="10" fontId="25" fillId="0" borderId="0" xfId="8" applyNumberFormat="1" applyFont="1"/>
    <xf numFmtId="0" fontId="25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7" borderId="0" xfId="1" applyNumberFormat="1" applyFont="1" applyFill="1">
      <alignment horizontal="left"/>
    </xf>
    <xf numFmtId="0" fontId="40" fillId="0" borderId="0" xfId="0" applyFont="1"/>
    <xf numFmtId="168" fontId="39" fillId="7" borderId="0" xfId="10" applyNumberFormat="1" applyFont="1" applyFill="1" applyAlignment="1">
      <alignment horizontal="center"/>
    </xf>
    <xf numFmtId="0" fontId="39" fillId="0" borderId="0" xfId="0" applyFont="1"/>
    <xf numFmtId="0" fontId="41" fillId="8" borderId="0" xfId="1" applyNumberFormat="1" applyFont="1" applyFill="1">
      <alignment horizontal="left"/>
    </xf>
    <xf numFmtId="0" fontId="41" fillId="8" borderId="0" xfId="1" applyNumberFormat="1" applyFont="1" applyFill="1" applyAlignment="1">
      <alignment horizontal="center"/>
    </xf>
    <xf numFmtId="41" fontId="41" fillId="8" borderId="0" xfId="1" applyNumberFormat="1" applyFont="1" applyFill="1" applyAlignment="1">
      <alignment horizontal="left" indent="1"/>
    </xf>
    <xf numFmtId="168" fontId="30" fillId="0" borderId="0" xfId="0" applyNumberFormat="1" applyFont="1" applyAlignment="1">
      <alignment horizontal="center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left" indent="1"/>
    </xf>
    <xf numFmtId="0" fontId="44" fillId="0" borderId="0" xfId="0" applyFont="1" applyAlignment="1">
      <alignment horizontal="center"/>
    </xf>
    <xf numFmtId="41" fontId="42" fillId="0" borderId="0" xfId="0" applyNumberFormat="1" applyFont="1"/>
    <xf numFmtId="0" fontId="45" fillId="0" borderId="0" xfId="0" applyFont="1" applyAlignment="1">
      <alignment horizontal="left" indent="2"/>
    </xf>
    <xf numFmtId="0" fontId="46" fillId="0" borderId="0" xfId="0" applyFont="1" applyAlignment="1">
      <alignment horizontal="left" indent="2"/>
    </xf>
    <xf numFmtId="0" fontId="47" fillId="0" borderId="0" xfId="0" applyFont="1" applyAlignment="1">
      <alignment horizontal="center"/>
    </xf>
    <xf numFmtId="41" fontId="44" fillId="0" borderId="0" xfId="0" applyNumberFormat="1" applyFont="1"/>
    <xf numFmtId="0" fontId="46" fillId="0" borderId="0" xfId="0" applyFont="1"/>
    <xf numFmtId="41" fontId="46" fillId="0" borderId="0" xfId="0" applyNumberFormat="1" applyFont="1"/>
    <xf numFmtId="0" fontId="48" fillId="7" borderId="0" xfId="0" applyFont="1" applyFill="1"/>
    <xf numFmtId="43" fontId="32" fillId="0" borderId="0" xfId="0" applyNumberFormat="1" applyFont="1" applyAlignment="1"/>
    <xf numFmtId="43" fontId="25" fillId="11" borderId="0" xfId="10" applyFont="1" applyFill="1"/>
    <xf numFmtId="43" fontId="32" fillId="0" borderId="0" xfId="0" applyNumberFormat="1" applyFont="1"/>
    <xf numFmtId="178" fontId="25" fillId="11" borderId="0" xfId="10" applyNumberFormat="1" applyFont="1" applyFill="1"/>
    <xf numFmtId="168" fontId="25" fillId="11" borderId="0" xfId="10" applyNumberFormat="1" applyFont="1" applyFill="1"/>
    <xf numFmtId="168" fontId="25" fillId="11" borderId="0" xfId="0" applyNumberFormat="1" applyFont="1" applyFill="1"/>
    <xf numFmtId="43" fontId="32" fillId="0" borderId="0" xfId="10" applyFont="1"/>
    <xf numFmtId="164" fontId="49" fillId="5" borderId="1" xfId="7" applyFont="1" applyFill="1" applyBorder="1">
      <alignment horizontal="left"/>
    </xf>
    <xf numFmtId="0" fontId="38" fillId="0" borderId="0" xfId="0" applyFont="1"/>
    <xf numFmtId="164" fontId="50" fillId="5" borderId="1" xfId="7" applyFont="1" applyFill="1" applyBorder="1">
      <alignment horizontal="left"/>
    </xf>
    <xf numFmtId="43" fontId="32" fillId="11" borderId="0" xfId="10" applyFont="1" applyFill="1"/>
    <xf numFmtId="0" fontId="52" fillId="0" borderId="0" xfId="0" applyFont="1"/>
    <xf numFmtId="43" fontId="25" fillId="11" borderId="0" xfId="0" applyNumberFormat="1" applyFont="1" applyFill="1"/>
    <xf numFmtId="41" fontId="32" fillId="0" borderId="0" xfId="0" applyNumberFormat="1" applyFont="1" applyAlignment="1">
      <alignment horizontal="center"/>
    </xf>
    <xf numFmtId="168" fontId="32" fillId="0" borderId="0" xfId="10" applyNumberFormat="1" applyFont="1" applyAlignment="1">
      <alignment horizontal="center"/>
    </xf>
    <xf numFmtId="168" fontId="25" fillId="11" borderId="0" xfId="10" applyNumberFormat="1" applyFont="1" applyFill="1" applyAlignment="1">
      <alignment horizontal="center"/>
    </xf>
    <xf numFmtId="41" fontId="25" fillId="11" borderId="0" xfId="0" applyNumberFormat="1" applyFont="1" applyFill="1" applyAlignment="1">
      <alignment horizontal="center"/>
    </xf>
    <xf numFmtId="41" fontId="25" fillId="11" borderId="0" xfId="0" applyNumberFormat="1" applyFont="1" applyFill="1"/>
    <xf numFmtId="2" fontId="32" fillId="0" borderId="0" xfId="0" applyNumberFormat="1" applyFont="1" applyAlignment="1">
      <alignment horizontal="center"/>
    </xf>
    <xf numFmtId="2" fontId="33" fillId="0" borderId="0" xfId="0" applyNumberFormat="1" applyFont="1" applyAlignment="1">
      <alignment horizontal="center"/>
    </xf>
    <xf numFmtId="10" fontId="32" fillId="0" borderId="0" xfId="8" applyNumberFormat="1" applyFont="1" applyAlignment="1">
      <alignment horizontal="center"/>
    </xf>
    <xf numFmtId="0" fontId="25" fillId="0" borderId="3" xfId="0" applyFont="1" applyBorder="1"/>
    <xf numFmtId="10" fontId="33" fillId="0" borderId="3" xfId="8" applyNumberFormat="1" applyFont="1" applyBorder="1" applyAlignment="1">
      <alignment horizontal="center"/>
    </xf>
    <xf numFmtId="0" fontId="32" fillId="0" borderId="0" xfId="0" applyFont="1" applyAlignment="1">
      <alignment horizontal="center"/>
    </xf>
    <xf numFmtId="169" fontId="25" fillId="0" borderId="0" xfId="0" applyNumberFormat="1" applyFont="1" applyAlignment="1">
      <alignment horizontal="center"/>
    </xf>
    <xf numFmtId="169" fontId="32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0" fillId="0" borderId="0" xfId="0" applyFont="1"/>
    <xf numFmtId="0" fontId="53" fillId="0" borderId="0" xfId="1" applyNumberFormat="1" applyFont="1">
      <alignment horizontal="left"/>
    </xf>
    <xf numFmtId="0" fontId="53" fillId="0" borderId="0" xfId="1" applyNumberFormat="1" applyFont="1" applyAlignment="1">
      <alignment horizontal="center"/>
    </xf>
    <xf numFmtId="0" fontId="36" fillId="0" borderId="0" xfId="0" applyFont="1"/>
    <xf numFmtId="0" fontId="42" fillId="0" borderId="0" xfId="1" applyNumberFormat="1" applyFont="1" applyAlignment="1">
      <alignment horizontal="left" indent="1"/>
    </xf>
    <xf numFmtId="0" fontId="42" fillId="0" borderId="0" xfId="1" applyNumberFormat="1" applyFont="1" applyAlignment="1">
      <alignment horizontal="center"/>
    </xf>
    <xf numFmtId="0" fontId="36" fillId="0" borderId="0" xfId="2" applyFont="1" applyAlignment="1">
      <alignment horizontal="left" indent="3"/>
    </xf>
    <xf numFmtId="0" fontId="36" fillId="0" borderId="0" xfId="2" applyFont="1" applyAlignment="1">
      <alignment horizontal="center"/>
    </xf>
    <xf numFmtId="168" fontId="36" fillId="0" borderId="0" xfId="10" applyNumberFormat="1" applyFont="1" applyAlignment="1">
      <alignment horizontal="center"/>
    </xf>
    <xf numFmtId="168" fontId="36" fillId="0" borderId="0" xfId="10" applyNumberFormat="1" applyFont="1"/>
    <xf numFmtId="43" fontId="54" fillId="0" borderId="0" xfId="0" applyNumberFormat="1" applyFont="1"/>
    <xf numFmtId="43" fontId="36" fillId="0" borderId="0" xfId="0" applyNumberFormat="1" applyFont="1" applyAlignment="1">
      <alignment horizontal="center"/>
    </xf>
    <xf numFmtId="0" fontId="54" fillId="0" borderId="0" xfId="0" applyFont="1" applyAlignment="1">
      <alignment horizontal="center"/>
    </xf>
    <xf numFmtId="43" fontId="54" fillId="0" borderId="0" xfId="0" applyNumberFormat="1" applyFont="1" applyAlignment="1">
      <alignment horizontal="center"/>
    </xf>
    <xf numFmtId="1" fontId="36" fillId="0" borderId="0" xfId="2" applyNumberFormat="1" applyFont="1" applyAlignment="1">
      <alignment horizontal="center" vertical="center"/>
    </xf>
    <xf numFmtId="0" fontId="31" fillId="0" borderId="0" xfId="0" applyFont="1"/>
    <xf numFmtId="168" fontId="54" fillId="0" borderId="0" xfId="10" applyNumberFormat="1" applyFont="1" applyAlignment="1">
      <alignment horizontal="center"/>
    </xf>
    <xf numFmtId="0" fontId="36" fillId="0" borderId="0" xfId="2" applyFont="1" applyAlignment="1">
      <alignment horizontal="center" vertical="center"/>
    </xf>
    <xf numFmtId="168" fontId="54" fillId="0" borderId="0" xfId="10" applyNumberFormat="1" applyFont="1" applyFill="1" applyAlignment="1">
      <alignment horizontal="center"/>
    </xf>
    <xf numFmtId="0" fontId="37" fillId="0" borderId="0" xfId="0" applyFont="1"/>
    <xf numFmtId="0" fontId="25" fillId="12" borderId="4" xfId="3" applyNumberFormat="1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5" fillId="0" borderId="2" xfId="0" applyFont="1" applyBorder="1"/>
    <xf numFmtId="174" fontId="32" fillId="0" borderId="0" xfId="0" applyNumberFormat="1" applyFont="1" applyAlignment="1">
      <alignment horizontal="center"/>
    </xf>
    <xf numFmtId="171" fontId="25" fillId="0" borderId="0" xfId="0" applyNumberFormat="1" applyFont="1"/>
    <xf numFmtId="172" fontId="25" fillId="0" borderId="0" xfId="0" applyNumberFormat="1" applyFont="1"/>
    <xf numFmtId="11" fontId="25" fillId="0" borderId="0" xfId="0" applyNumberFormat="1" applyFont="1"/>
    <xf numFmtId="4" fontId="32" fillId="0" borderId="0" xfId="0" applyNumberFormat="1" applyFont="1" applyAlignment="1">
      <alignment horizontal="center"/>
    </xf>
    <xf numFmtId="9" fontId="32" fillId="0" borderId="0" xfId="0" applyNumberFormat="1" applyFont="1" applyAlignment="1">
      <alignment horizontal="center"/>
    </xf>
    <xf numFmtId="177" fontId="25" fillId="0" borderId="0" xfId="0" applyNumberFormat="1" applyFont="1"/>
    <xf numFmtId="173" fontId="25" fillId="0" borderId="0" xfId="0" applyNumberFormat="1" applyFont="1"/>
    <xf numFmtId="3" fontId="32" fillId="0" borderId="0" xfId="0" applyNumberFormat="1" applyFont="1" applyAlignment="1">
      <alignment horizontal="center"/>
    </xf>
    <xf numFmtId="43" fontId="25" fillId="0" borderId="0" xfId="10" applyFont="1"/>
    <xf numFmtId="0" fontId="55" fillId="0" borderId="0" xfId="4" applyFont="1"/>
    <xf numFmtId="0" fontId="32" fillId="10" borderId="0" xfId="0" applyFont="1" applyFill="1" applyAlignment="1">
      <alignment horizontal="center"/>
    </xf>
    <xf numFmtId="2" fontId="32" fillId="10" borderId="0" xfId="0" applyNumberFormat="1" applyFont="1" applyFill="1" applyAlignment="1">
      <alignment horizontal="center"/>
    </xf>
    <xf numFmtId="41" fontId="25" fillId="0" borderId="0" xfId="0" applyNumberFormat="1" applyFont="1" applyAlignment="1"/>
    <xf numFmtId="0" fontId="33" fillId="0" borderId="0" xfId="0" applyFont="1" applyBorder="1"/>
    <xf numFmtId="2" fontId="32" fillId="0" borderId="0" xfId="0" applyNumberFormat="1" applyFont="1"/>
    <xf numFmtId="2" fontId="25" fillId="0" borderId="0" xfId="0" applyNumberFormat="1" applyFont="1" applyAlignment="1">
      <alignment horizontal="left"/>
    </xf>
    <xf numFmtId="9" fontId="32" fillId="0" borderId="0" xfId="8" applyFont="1" applyAlignment="1">
      <alignment horizontal="center"/>
    </xf>
    <xf numFmtId="0" fontId="25" fillId="0" borderId="0" xfId="0" applyFont="1" applyFill="1"/>
    <xf numFmtId="10" fontId="25" fillId="0" borderId="0" xfId="8" applyNumberFormat="1" applyFont="1" applyAlignment="1">
      <alignment horizontal="center"/>
    </xf>
    <xf numFmtId="170" fontId="25" fillId="0" borderId="0" xfId="8" applyNumberFormat="1" applyFont="1" applyAlignment="1">
      <alignment horizontal="center"/>
    </xf>
    <xf numFmtId="0" fontId="51" fillId="2" borderId="0" xfId="3" applyNumberFormat="1" applyFont="1" applyBorder="1" applyAlignment="1">
      <alignment horizontal="center"/>
    </xf>
    <xf numFmtId="168" fontId="25" fillId="0" borderId="0" xfId="10" applyNumberFormat="1" applyFont="1" applyFill="1" applyAlignment="1">
      <alignment horizontal="center"/>
    </xf>
    <xf numFmtId="0" fontId="35" fillId="0" borderId="0" xfId="0" applyFont="1" applyAlignment="1">
      <alignment horizontal="center"/>
    </xf>
    <xf numFmtId="41" fontId="32" fillId="0" borderId="0" xfId="0" applyNumberFormat="1" applyFont="1" applyFill="1" applyAlignment="1">
      <alignment horizontal="center"/>
    </xf>
    <xf numFmtId="168" fontId="32" fillId="0" borderId="0" xfId="10" applyNumberFormat="1" applyFont="1" applyFill="1" applyAlignment="1">
      <alignment horizontal="center"/>
    </xf>
    <xf numFmtId="41" fontId="32" fillId="0" borderId="0" xfId="0" applyNumberFormat="1" applyFont="1" applyFill="1"/>
    <xf numFmtId="0" fontId="56" fillId="0" borderId="0" xfId="0" applyFont="1"/>
    <xf numFmtId="0" fontId="35" fillId="14" borderId="0" xfId="0" applyFont="1" applyFill="1" applyAlignment="1">
      <alignment horizontal="center"/>
    </xf>
    <xf numFmtId="41" fontId="25" fillId="10" borderId="0" xfId="0" applyNumberFormat="1" applyFont="1" applyFill="1"/>
    <xf numFmtId="41" fontId="32" fillId="15" borderId="0" xfId="0" applyNumberFormat="1" applyFont="1" applyFill="1" applyAlignment="1">
      <alignment horizontal="center"/>
    </xf>
    <xf numFmtId="41" fontId="25" fillId="15" borderId="0" xfId="0" applyNumberFormat="1" applyFont="1" applyFill="1"/>
    <xf numFmtId="168" fontId="32" fillId="0" borderId="0" xfId="10" applyNumberFormat="1" applyFont="1" applyFill="1"/>
    <xf numFmtId="0" fontId="33" fillId="16" borderId="0" xfId="1" applyNumberFormat="1" applyFont="1" applyFill="1">
      <alignment horizontal="left"/>
    </xf>
    <xf numFmtId="0" fontId="33" fillId="16" borderId="0" xfId="1" applyNumberFormat="1" applyFont="1" applyFill="1" applyAlignment="1">
      <alignment horizontal="center"/>
    </xf>
    <xf numFmtId="41" fontId="33" fillId="16" borderId="0" xfId="1" applyNumberFormat="1" applyFont="1" applyFill="1" applyAlignment="1">
      <alignment horizontal="left" indent="1"/>
    </xf>
    <xf numFmtId="170" fontId="25" fillId="0" borderId="0" xfId="8" applyNumberFormat="1" applyFont="1"/>
    <xf numFmtId="0" fontId="25" fillId="0" borderId="0" xfId="10" applyNumberFormat="1" applyFont="1"/>
    <xf numFmtId="168" fontId="25" fillId="0" borderId="0" xfId="10" applyNumberFormat="1" applyFont="1" applyFill="1"/>
    <xf numFmtId="168" fontId="32" fillId="6" borderId="0" xfId="10" applyNumberFormat="1" applyFont="1" applyFill="1"/>
    <xf numFmtId="168" fontId="35" fillId="12" borderId="4" xfId="3" applyNumberFormat="1" applyFont="1" applyFill="1" applyBorder="1" applyAlignment="1">
      <alignment horizontal="left"/>
    </xf>
    <xf numFmtId="0" fontId="58" fillId="17" borderId="5" xfId="0" applyFont="1" applyFill="1" applyBorder="1" applyAlignment="1">
      <alignment horizontal="center" vertical="center"/>
    </xf>
    <xf numFmtId="0" fontId="59" fillId="0" borderId="5" xfId="0" applyFont="1" applyBorder="1" applyAlignment="1">
      <alignment horizontal="left" vertical="center" indent="1"/>
    </xf>
    <xf numFmtId="168" fontId="59" fillId="0" borderId="5" xfId="10" applyNumberFormat="1" applyFont="1" applyBorder="1" applyAlignment="1">
      <alignment horizontal="center" vertical="center"/>
    </xf>
    <xf numFmtId="0" fontId="59" fillId="0" borderId="5" xfId="0" applyFont="1" applyBorder="1" applyAlignment="1">
      <alignment horizontal="left" vertical="center"/>
    </xf>
    <xf numFmtId="168" fontId="60" fillId="19" borderId="11" xfId="10" applyNumberFormat="1" applyFont="1" applyFill="1" applyBorder="1" applyAlignment="1">
      <alignment horizontal="left" vertical="center"/>
    </xf>
    <xf numFmtId="0" fontId="60" fillId="19" borderId="14" xfId="0" applyFont="1" applyFill="1" applyBorder="1" applyAlignment="1">
      <alignment horizontal="left" vertical="center"/>
    </xf>
    <xf numFmtId="0" fontId="60" fillId="19" borderId="15" xfId="0" applyFont="1" applyFill="1" applyBorder="1" applyAlignment="1">
      <alignment horizontal="left" vertical="center"/>
    </xf>
    <xf numFmtId="0" fontId="60" fillId="19" borderId="16" xfId="0" applyFont="1" applyFill="1" applyBorder="1" applyAlignment="1">
      <alignment horizontal="left" vertical="center"/>
    </xf>
    <xf numFmtId="0" fontId="59" fillId="0" borderId="17" xfId="0" applyFont="1" applyBorder="1" applyAlignment="1">
      <alignment horizontal="left" vertical="center" indent="1"/>
    </xf>
    <xf numFmtId="168" fontId="0" fillId="0" borderId="0" xfId="0" applyNumberFormat="1" applyBorder="1"/>
    <xf numFmtId="168" fontId="0" fillId="0" borderId="18" xfId="0" applyNumberFormat="1" applyBorder="1"/>
    <xf numFmtId="168" fontId="60" fillId="19" borderId="19" xfId="10" applyNumberFormat="1" applyFont="1" applyFill="1" applyBorder="1" applyAlignment="1">
      <alignment horizontal="left" vertical="center"/>
    </xf>
    <xf numFmtId="0" fontId="58" fillId="18" borderId="6" xfId="0" applyFont="1" applyFill="1" applyBorder="1" applyAlignment="1">
      <alignment horizontal="center" vertical="center"/>
    </xf>
    <xf numFmtId="0" fontId="58" fillId="18" borderId="7" xfId="0" applyFont="1" applyFill="1" applyBorder="1" applyAlignment="1">
      <alignment horizontal="center" vertical="center"/>
    </xf>
    <xf numFmtId="0" fontId="58" fillId="17" borderId="8" xfId="0" applyFont="1" applyFill="1" applyBorder="1" applyAlignment="1">
      <alignment horizontal="center" vertical="center"/>
    </xf>
    <xf numFmtId="0" fontId="58" fillId="17" borderId="9" xfId="0" applyFont="1" applyFill="1" applyBorder="1" applyAlignment="1">
      <alignment horizontal="center" vertical="center"/>
    </xf>
    <xf numFmtId="0" fontId="58" fillId="17" borderId="10" xfId="0" applyFont="1" applyFill="1" applyBorder="1" applyAlignment="1">
      <alignment horizontal="center" vertical="center"/>
    </xf>
    <xf numFmtId="0" fontId="58" fillId="17" borderId="12" xfId="0" applyFont="1" applyFill="1" applyBorder="1" applyAlignment="1">
      <alignment horizontal="center" vertical="center"/>
    </xf>
    <xf numFmtId="0" fontId="58" fillId="17" borderId="13" xfId="0" applyFont="1" applyFill="1" applyBorder="1" applyAlignment="1">
      <alignment horizontal="center" vertical="center"/>
    </xf>
    <xf numFmtId="168" fontId="32" fillId="11" borderId="0" xfId="10" applyNumberFormat="1" applyFont="1" applyFill="1" applyAlignment="1">
      <alignment horizontal="center"/>
    </xf>
    <xf numFmtId="41" fontId="32" fillId="11" borderId="0" xfId="0" applyNumberFormat="1" applyFont="1" applyFill="1"/>
    <xf numFmtId="41" fontId="32" fillId="15" borderId="0" xfId="0" applyNumberFormat="1" applyFont="1" applyFill="1"/>
  </cellXfs>
  <cellStyles count="12">
    <cellStyle name="Header_1" xfId="3" xr:uid="{334BD106-6472-422D-9B3D-63FB5CAF6FA1}"/>
    <cellStyle name="Header_3" xfId="1" xr:uid="{5465180B-8846-4290-A18E-DCEB702513D9}"/>
    <cellStyle name="Hipervínculo" xfId="4" builtinId="8"/>
    <cellStyle name="Millares" xfId="10" builtinId="3"/>
    <cellStyle name="Millares [0] 2" xfId="6" xr:uid="{5E680E74-6B65-41A6-A35E-A89A2DCCC2CA}"/>
    <cellStyle name="Normal" xfId="0" builtinId="0"/>
    <cellStyle name="Normal 2" xfId="2" xr:uid="{E3A6576A-C631-4321-995D-C2FD955D1E02}"/>
    <cellStyle name="Normal 2 2" xfId="9" xr:uid="{1B530355-09CE-4A42-9926-B6A4FC37A3A4}"/>
    <cellStyle name="Porcentaje" xfId="8" builtinId="5"/>
    <cellStyle name="Sheet_Header1" xfId="5" xr:uid="{BD00A7A2-3475-447F-B8ED-996CEE55A9C4}"/>
    <cellStyle name="Sheet_Header2" xfId="7" xr:uid="{5DACB127-2D67-4C3B-8FFF-D9B095311E26}"/>
    <cellStyle name="Unit" xfId="11" xr:uid="{F6E4830A-9ED6-4348-A9BA-D32652FD2103}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Bahnschrift SemiLight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Bahnschrift SemiLight"/>
        <family val="2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Bahnschrift SemiLight"/>
        <family val="2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Bahnschrift SemiLight"/>
        <family val="2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Bahnschrift SemiLight"/>
        <family val="2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Bahnschrift SemiLight"/>
        <family val="2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Bahnschrift SemiLight"/>
        <family val="2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SemiLight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Bahnschrift SemiLight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</font>
    </dxf>
    <dxf>
      <font>
        <strike val="0"/>
        <outline val="0"/>
        <shadow val="0"/>
        <u val="none"/>
        <vertAlign val="baseline"/>
        <sz val="16"/>
        <color theme="1"/>
      </font>
    </dxf>
    <dxf>
      <font>
        <strike val="0"/>
        <outline val="0"/>
        <shadow val="0"/>
        <u val="none"/>
        <vertAlign val="baseline"/>
        <sz val="16"/>
        <color theme="1"/>
        <name val="Bahnschrift SemiLight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  <name val="Bahnschrift SemiLight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ahnschrift SemiLight"/>
        <family val="2"/>
        <scheme val="none"/>
      </font>
    </dxf>
    <dxf>
      <font>
        <strike val="0"/>
        <outline val="0"/>
        <shadow val="0"/>
        <u val="none"/>
        <vertAlign val="baseline"/>
        <sz val="16"/>
        <color theme="1"/>
      </font>
    </dxf>
  </dxfs>
  <tableStyles count="0" defaultTableStyle="TableStyleMedium2" defaultPivotStyle="PivotStyleLight16"/>
  <colors>
    <mruColors>
      <color rgb="FFFF0000"/>
      <color rgb="FFB4DE86"/>
      <color rgb="FF003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bar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5">
                  <a:shade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B35-4691-B1A5-B76F582EAF3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B35-4691-B1A5-B76F582EAF3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tint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F55-4E80-A0E0-4480FB1A13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Resumen!$B$144:$B$146</c:f>
              <c:strCache>
                <c:ptCount val="3"/>
                <c:pt idx="0">
                  <c:v>Servicios prestados por terceros</c:v>
                </c:pt>
                <c:pt idx="1">
                  <c:v>Costos indirectos</c:v>
                </c:pt>
                <c:pt idx="2">
                  <c:v>Costos de personal</c:v>
                </c:pt>
              </c:strCache>
            </c:strRef>
          </c:cat>
          <c:val>
            <c:numRef>
              <c:f>Resumen!$G$144:$G$146</c:f>
              <c:numCache>
                <c:formatCode>_(* #,##0_);_(* \(#,##0\);_(* "-"_);_(@_)</c:formatCode>
                <c:ptCount val="3"/>
                <c:pt idx="0">
                  <c:v>2452100.1348752715</c:v>
                </c:pt>
                <c:pt idx="1">
                  <c:v>7018615.4228438232</c:v>
                </c:pt>
                <c:pt idx="2">
                  <c:v>6988680.4354112539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35-4691-B1A5-B76F582EAF3B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4216448"/>
        <c:axId val="723335824"/>
      </c:barChart>
      <c:catAx>
        <c:axId val="844216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3335824"/>
        <c:crosses val="autoZero"/>
        <c:auto val="1"/>
        <c:lblAlgn val="ctr"/>
        <c:lblOffset val="100"/>
        <c:noMultiLvlLbl val="0"/>
      </c:catAx>
      <c:valAx>
        <c:axId val="723335824"/>
        <c:scaling>
          <c:orientation val="minMax"/>
        </c:scaling>
        <c:delete val="1"/>
        <c:axPos val="b"/>
        <c:numFmt formatCode="_(* #,##0_);_(* \(#,##0\);_(* &quot;-&quot;_);_(@_)" sourceLinked="1"/>
        <c:majorTickMark val="none"/>
        <c:minorTickMark val="none"/>
        <c:tickLblPos val="nextTo"/>
        <c:crossAx val="844216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B2E-4FD0-8895-EF778D8F76A5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B2E-4FD0-8895-EF778D8F76A5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443-4A7A-9733-2FC25F7B2C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Resumen!$B$144:$B$146</c:f>
              <c:strCache>
                <c:ptCount val="3"/>
                <c:pt idx="0">
                  <c:v>Servicios prestados por terceros</c:v>
                </c:pt>
                <c:pt idx="1">
                  <c:v>Costos indirectos</c:v>
                </c:pt>
                <c:pt idx="2">
                  <c:v>Costos de personal</c:v>
                </c:pt>
              </c:strCache>
            </c:strRef>
          </c:cat>
          <c:val>
            <c:numRef>
              <c:f>Resumen!$G$144:$G$146</c:f>
              <c:numCache>
                <c:formatCode>_(* #,##0_);_(* \(#,##0\);_(* "-"_);_(@_)</c:formatCode>
                <c:ptCount val="3"/>
                <c:pt idx="0">
                  <c:v>2452100.1348752715</c:v>
                </c:pt>
                <c:pt idx="1">
                  <c:v>7018615.4228438232</c:v>
                </c:pt>
                <c:pt idx="2">
                  <c:v>6988680.4354112539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2E-4FD0-8895-EF778D8F76A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Resumen!$B$19</c:f>
              <c:strCache>
                <c:ptCount val="1"/>
                <c:pt idx="0">
                  <c:v>Costos totales (O&amp;M + COM + ADM)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Bold SemiConden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Resumen!$F$19:$N$19</c:f>
              <c:numCache>
                <c:formatCode>_(* #,##0_);_(* \(#,##0\);_(* "-"_);_(@_)</c:formatCode>
                <c:ptCount val="9"/>
                <c:pt idx="0">
                  <c:v>21571895.574468289</c:v>
                </c:pt>
                <c:pt idx="1">
                  <c:v>16459395.993130349</c:v>
                </c:pt>
                <c:pt idx="2">
                  <c:v>16233922.820859931</c:v>
                </c:pt>
                <c:pt idx="3">
                  <c:v>16427039.46231856</c:v>
                </c:pt>
                <c:pt idx="4">
                  <c:v>16527398.264758268</c:v>
                </c:pt>
                <c:pt idx="5">
                  <c:v>20335293.161490075</c:v>
                </c:pt>
                <c:pt idx="6">
                  <c:v>16654230.647139326</c:v>
                </c:pt>
                <c:pt idx="7">
                  <c:v>16766625.886287685</c:v>
                </c:pt>
                <c:pt idx="8">
                  <c:v>16751463.415270597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C2-4E9A-BC35-E1703D49349E}"/>
            </c:ext>
          </c:extLst>
        </c:ser>
        <c:ser>
          <c:idx val="2"/>
          <c:order val="2"/>
          <c:tx>
            <c:strRef>
              <c:f>Resumen!$B$23</c:f>
              <c:strCache>
                <c:ptCount val="1"/>
                <c:pt idx="0">
                  <c:v>Otros costos regulatorios totales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2.1704033207511808E-3"/>
                  <c:y val="0.1252307675451811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C0-41F6-81F7-EF204847CE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Bold SemiConden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Resumen!$F$23:$N$23</c:f>
              <c:numCache>
                <c:formatCode>_(* #,##0_);_(* \(#,##0\);_(* "-"_);_(@_)</c:formatCode>
                <c:ptCount val="9"/>
                <c:pt idx="0">
                  <c:v>540256.9243421607</c:v>
                </c:pt>
                <c:pt idx="1">
                  <c:v>562868.5268196034</c:v>
                </c:pt>
                <c:pt idx="2">
                  <c:v>339516.60981574643</c:v>
                </c:pt>
                <c:pt idx="3">
                  <c:v>528485.66207385832</c:v>
                </c:pt>
                <c:pt idx="4">
                  <c:v>576080.37427299458</c:v>
                </c:pt>
                <c:pt idx="5">
                  <c:v>654757.91833183926</c:v>
                </c:pt>
                <c:pt idx="6">
                  <c:v>550846.7661262576</c:v>
                </c:pt>
                <c:pt idx="7">
                  <c:v>504315.3788052575</c:v>
                </c:pt>
                <c:pt idx="8">
                  <c:v>645720.31863350165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C2-4E9A-BC35-E1703D49349E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334998032"/>
        <c:axId val="337293072"/>
      </c:barChart>
      <c:lineChart>
        <c:grouping val="standard"/>
        <c:varyColors val="0"/>
        <c:ser>
          <c:idx val="0"/>
          <c:order val="0"/>
          <c:tx>
            <c:strRef>
              <c:f>Resumen!$B$18</c:f>
              <c:strCache>
                <c:ptCount val="1"/>
                <c:pt idx="0">
                  <c:v>Costos totales (O&amp;M + COM + ADM) + Otros costos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Bahnschrift SemiBold SemiConden" panose="020B05020402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Resumen!$F$17:$N$17</c:f>
              <c:numCache>
                <c:formatCode>General</c:formatCode>
                <c:ptCount val="9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</c:numCache>
            </c:numRef>
          </c:cat>
          <c:val>
            <c:numRef>
              <c:f>Resumen!$F$18:$N$18</c:f>
              <c:numCache>
                <c:formatCode>_-* #,##0_-;\-* #,##0_-;_-* "-"??_-;_-@_-</c:formatCode>
                <c:ptCount val="9"/>
                <c:pt idx="0">
                  <c:v>22112152.498810448</c:v>
                </c:pt>
                <c:pt idx="1">
                  <c:v>17022264.51994995</c:v>
                </c:pt>
                <c:pt idx="2">
                  <c:v>16573439.430675678</c:v>
                </c:pt>
                <c:pt idx="3">
                  <c:v>16955525.12439242</c:v>
                </c:pt>
                <c:pt idx="4">
                  <c:v>17103478.639031261</c:v>
                </c:pt>
                <c:pt idx="5">
                  <c:v>20990051.079821914</c:v>
                </c:pt>
                <c:pt idx="6">
                  <c:v>17205077.413265582</c:v>
                </c:pt>
                <c:pt idx="7">
                  <c:v>17270941.265092943</c:v>
                </c:pt>
                <c:pt idx="8">
                  <c:v>17397183.733904097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C2-4E9A-BC35-E1703D4934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34998032"/>
        <c:axId val="337293072"/>
      </c:lineChart>
      <c:catAx>
        <c:axId val="3349980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ahnschrift SemiBold SemiConden" panose="020B0502040204020203" pitchFamily="34" charset="0"/>
                <a:ea typeface="+mn-ea"/>
                <a:cs typeface="+mn-cs"/>
              </a:defRPr>
            </a:pPr>
            <a:endParaRPr lang="en-US"/>
          </a:p>
        </c:txPr>
        <c:crossAx val="337293072"/>
        <c:crosses val="autoZero"/>
        <c:auto val="1"/>
        <c:lblAlgn val="ctr"/>
        <c:lblOffset val="100"/>
        <c:noMultiLvlLbl val="0"/>
      </c:catAx>
      <c:valAx>
        <c:axId val="337293072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Bahnschrift SemiBold SemiConden" panose="020B0502040204020203" pitchFamily="34" charset="0"/>
                    <a:ea typeface="+mn-ea"/>
                    <a:cs typeface="+mn-cs"/>
                  </a:defRPr>
                </a:pPr>
                <a:r>
                  <a:rPr lang="en-AU"/>
                  <a:t>USD DIC 2020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Bahnschrift SemiBold SemiConden" panose="020B05020402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crossAx val="33499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 SemiConden" panose="020B050204020402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Bahnschrift SemiBold SemiConden" panose="020B05020402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Resumen!$B$92</c:f>
              <c:strCache>
                <c:ptCount val="1"/>
                <c:pt idx="0">
                  <c:v>Perdidas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Resumen!$G$92:$N$92</c:f>
              <c:numCache>
                <c:formatCode>_(* #,##0_);_(* \(#,##0\);_(* "-"_);_(@_)</c:formatCode>
                <c:ptCount val="8"/>
                <c:pt idx="0">
                  <c:v>120948.33372046701</c:v>
                </c:pt>
                <c:pt idx="1">
                  <c:v>123755.12735005951</c:v>
                </c:pt>
                <c:pt idx="2">
                  <c:v>132705.65000400375</c:v>
                </c:pt>
                <c:pt idx="3">
                  <c:v>137971.03313550708</c:v>
                </c:pt>
                <c:pt idx="4">
                  <c:v>140684.46406914602</c:v>
                </c:pt>
                <c:pt idx="5">
                  <c:v>141242.38667711706</c:v>
                </c:pt>
                <c:pt idx="6">
                  <c:v>141758.50999045328</c:v>
                </c:pt>
                <c:pt idx="7">
                  <c:v>142349.83849331498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38-4B45-AC33-58DCC079ED66}"/>
            </c:ext>
          </c:extLst>
        </c:ser>
        <c:ser>
          <c:idx val="2"/>
          <c:order val="2"/>
          <c:tx>
            <c:strRef>
              <c:f>Resumen!$B$93</c:f>
              <c:strCache>
                <c:ptCount val="1"/>
                <c:pt idx="0">
                  <c:v>Costo financiero del gas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Resumen!$G$93:$N$93</c:f>
              <c:numCache>
                <c:formatCode>_(* #,##0_);_(* \(#,##0\);_(* "-"_);_(@_)</c:formatCode>
                <c:ptCount val="8"/>
                <c:pt idx="0">
                  <c:v>41299.234951816761</c:v>
                </c:pt>
                <c:pt idx="1">
                  <c:v>42257.647738533706</c:v>
                </c:pt>
                <c:pt idx="2">
                  <c:v>45313.909256622304</c:v>
                </c:pt>
                <c:pt idx="3">
                  <c:v>47111.836424117384</c:v>
                </c:pt>
                <c:pt idx="4">
                  <c:v>48038.369417228962</c:v>
                </c:pt>
                <c:pt idx="5">
                  <c:v>48228.878671575359</c:v>
                </c:pt>
                <c:pt idx="6">
                  <c:v>48405.115063809149</c:v>
                </c:pt>
                <c:pt idx="7">
                  <c:v>48607.031154938057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38-4B45-AC33-58DCC079ED66}"/>
            </c:ext>
          </c:extLst>
        </c:ser>
        <c:ser>
          <c:idx val="3"/>
          <c:order val="3"/>
          <c:tx>
            <c:strRef>
              <c:f>Resumen!$B$94</c:f>
              <c:strCache>
                <c:ptCount val="1"/>
                <c:pt idx="0">
                  <c:v>Revisión quinquenal instalaciones internas y mantenimiento de acometidas para consumos menores a 300 [m3/mes]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Resumen!$G$94:$N$94</c:f>
              <c:numCache>
                <c:formatCode>_(* #,##0_);_(* \(#,##0\);_(* "-"_);_(@_)</c:formatCode>
                <c:ptCount val="8"/>
                <c:pt idx="0">
                  <c:v>140010.98405691481</c:v>
                </c:pt>
                <c:pt idx="1">
                  <c:v>21003.760662929868</c:v>
                </c:pt>
                <c:pt idx="2">
                  <c:v>136059.57234266138</c:v>
                </c:pt>
                <c:pt idx="3">
                  <c:v>153407.7489063087</c:v>
                </c:pt>
                <c:pt idx="4">
                  <c:v>268653.73548137862</c:v>
                </c:pt>
                <c:pt idx="5">
                  <c:v>163613.8016228028</c:v>
                </c:pt>
                <c:pt idx="6">
                  <c:v>116661.73301814467</c:v>
                </c:pt>
                <c:pt idx="7">
                  <c:v>258975.94636304677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38-4B45-AC33-58DCC079ED66}"/>
            </c:ext>
          </c:extLst>
        </c:ser>
        <c:ser>
          <c:idx val="4"/>
          <c:order val="4"/>
          <c:tx>
            <c:strRef>
              <c:f>Resumen!$B$95</c:f>
              <c:strCache>
                <c:ptCount val="1"/>
                <c:pt idx="0">
                  <c:v>Inspección, supervisión y habilitación de las instalaciones internas (usuarios con consumo menor a 300 [m3/mes])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Resumen!$G$95:$N$95</c:f>
              <c:numCache>
                <c:formatCode>_(* #,##0_);_(* \(#,##0\);_(* "-"_);_(@_)</c:formatCode>
                <c:ptCount val="8"/>
                <c:pt idx="0">
                  <c:v>128413.33409040481</c:v>
                </c:pt>
                <c:pt idx="1">
                  <c:v>20303.434064223384</c:v>
                </c:pt>
                <c:pt idx="2">
                  <c:v>82209.89047057087</c:v>
                </c:pt>
                <c:pt idx="3">
                  <c:v>105393.11580706143</c:v>
                </c:pt>
                <c:pt idx="4">
                  <c:v>65184.709364085604</c:v>
                </c:pt>
                <c:pt idx="5">
                  <c:v>65565.059154762406</c:v>
                </c:pt>
                <c:pt idx="6">
                  <c:v>65293.380732850404</c:v>
                </c:pt>
                <c:pt idx="7">
                  <c:v>63590.862622201879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38-4B45-AC33-58DCC079ED66}"/>
            </c:ext>
          </c:extLst>
        </c:ser>
        <c:ser>
          <c:idx val="5"/>
          <c:order val="5"/>
          <c:tx>
            <c:strRef>
              <c:f>Resumen!$B$96</c:f>
              <c:strCache>
                <c:ptCount val="1"/>
                <c:pt idx="0">
                  <c:v>Gestion contratos FISE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Resumen!$G$96:$N$96</c:f>
              <c:numCache>
                <c:formatCode>_(* #,##0_);_(* \(#,##0\);_(* "-"_);_(@_)</c:formatCode>
                <c:ptCount val="8"/>
                <c:pt idx="0">
                  <c:v>132196.63999999998</c:v>
                </c:pt>
                <c:pt idx="1">
                  <c:v>132196.63999999998</c:v>
                </c:pt>
                <c:pt idx="2">
                  <c:v>132196.63999999998</c:v>
                </c:pt>
                <c:pt idx="3">
                  <c:v>132196.63999999998</c:v>
                </c:pt>
                <c:pt idx="4">
                  <c:v>132196.63999999998</c:v>
                </c:pt>
                <c:pt idx="5">
                  <c:v>132196.63999999998</c:v>
                </c:pt>
                <c:pt idx="6">
                  <c:v>132196.63999999998</c:v>
                </c:pt>
                <c:pt idx="7">
                  <c:v>132196.63999999998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38-4B45-AC33-58DCC079ED6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28499600"/>
        <c:axId val="636590688"/>
      </c:barChart>
      <c:lineChart>
        <c:grouping val="standard"/>
        <c:varyColors val="0"/>
        <c:ser>
          <c:idx val="0"/>
          <c:order val="0"/>
          <c:tx>
            <c:strRef>
              <c:f>Resumen!$B$23</c:f>
              <c:strCache>
                <c:ptCount val="1"/>
                <c:pt idx="0">
                  <c:v>Otros costos regulatorios totales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2.6258202673121789E-2"/>
                  <c:y val="-9.2894622303897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138-4B45-AC33-58DCC079ED66}"/>
                </c:ext>
              </c:extLst>
            </c:dLbl>
            <c:dLbl>
              <c:idx val="2"/>
              <c:layout>
                <c:manualLayout>
                  <c:x val="-3.2093358822704407E-2"/>
                  <c:y val="-8.92387930121269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138-4B45-AC33-58DCC079ED66}"/>
                </c:ext>
              </c:extLst>
            </c:dLbl>
            <c:dLbl>
              <c:idx val="7"/>
              <c:layout>
                <c:manualLayout>
                  <c:x val="-2.6258202673121896E-2"/>
                  <c:y val="-8.19271344285853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138-4B45-AC33-58DCC079ED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Resumen!$G$23:$N$23</c:f>
              <c:numCache>
                <c:formatCode>_(* #,##0_);_(* \(#,##0\);_(* "-"_);_(@_)</c:formatCode>
                <c:ptCount val="8"/>
                <c:pt idx="0">
                  <c:v>562868.5268196034</c:v>
                </c:pt>
                <c:pt idx="1">
                  <c:v>339516.60981574643</c:v>
                </c:pt>
                <c:pt idx="2">
                  <c:v>528485.66207385832</c:v>
                </c:pt>
                <c:pt idx="3">
                  <c:v>576080.37427299458</c:v>
                </c:pt>
                <c:pt idx="4">
                  <c:v>654757.91833183926</c:v>
                </c:pt>
                <c:pt idx="5">
                  <c:v>550846.7661262576</c:v>
                </c:pt>
                <c:pt idx="6">
                  <c:v>504315.3788052575</c:v>
                </c:pt>
                <c:pt idx="7">
                  <c:v>645720.31863350165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38-4B45-AC33-58DCC079ED6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8499600"/>
        <c:axId val="636590688"/>
      </c:lineChart>
      <c:catAx>
        <c:axId val="62849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590688"/>
        <c:crosses val="autoZero"/>
        <c:auto val="1"/>
        <c:lblAlgn val="ctr"/>
        <c:lblOffset val="100"/>
        <c:noMultiLvlLbl val="0"/>
      </c:catAx>
      <c:valAx>
        <c:axId val="636590688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628499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Resumen!$B$28</c:f>
              <c:strCache>
                <c:ptCount val="1"/>
                <c:pt idx="0">
                  <c:v>Costos de operación y mantenimiento totales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Resumen!$G$28:$N$28</c:f>
              <c:numCache>
                <c:formatCode>_(* #,##0_);_(* \(#,##0\);_(* "-"_);_(@_)</c:formatCode>
                <c:ptCount val="8"/>
                <c:pt idx="0">
                  <c:v>3363594.9383511227</c:v>
                </c:pt>
                <c:pt idx="1">
                  <c:v>3430309.1341133229</c:v>
                </c:pt>
                <c:pt idx="2">
                  <c:v>3402586.694545975</c:v>
                </c:pt>
                <c:pt idx="3">
                  <c:v>3393330.4611196015</c:v>
                </c:pt>
                <c:pt idx="4">
                  <c:v>7289539.9341893233</c:v>
                </c:pt>
                <c:pt idx="5">
                  <c:v>3583208.1873287577</c:v>
                </c:pt>
                <c:pt idx="6">
                  <c:v>3672236.7006148258</c:v>
                </c:pt>
                <c:pt idx="7">
                  <c:v>3638226.8079078905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25-46E5-A9C6-D98494689F23}"/>
            </c:ext>
          </c:extLst>
        </c:ser>
        <c:ser>
          <c:idx val="1"/>
          <c:order val="1"/>
          <c:tx>
            <c:strRef>
              <c:f>Resumen!$B$78</c:f>
              <c:strCache>
                <c:ptCount val="1"/>
                <c:pt idx="0">
                  <c:v>Costos de comercialización totales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Resumen!$G$78:$N$78</c:f>
              <c:numCache>
                <c:formatCode>_(* #,##0_);_(* \(#,##0\);_(* "-"_);_(@_)</c:formatCode>
                <c:ptCount val="8"/>
                <c:pt idx="0">
                  <c:v>3046030.0036076508</c:v>
                </c:pt>
                <c:pt idx="1">
                  <c:v>2753842.6355750342</c:v>
                </c:pt>
                <c:pt idx="2">
                  <c:v>2974681.7166010104</c:v>
                </c:pt>
                <c:pt idx="3">
                  <c:v>3084296.7524670921</c:v>
                </c:pt>
                <c:pt idx="4">
                  <c:v>2995982.1761291781</c:v>
                </c:pt>
                <c:pt idx="5">
                  <c:v>3021251.4086389933</c:v>
                </c:pt>
                <c:pt idx="6">
                  <c:v>3044618.134501284</c:v>
                </c:pt>
                <c:pt idx="7">
                  <c:v>3063465.5561911324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5-46E5-A9C6-D98494689F23}"/>
            </c:ext>
          </c:extLst>
        </c:ser>
        <c:ser>
          <c:idx val="2"/>
          <c:order val="2"/>
          <c:tx>
            <c:strRef>
              <c:f>Resumen!$B$86</c:f>
              <c:strCache>
                <c:ptCount val="1"/>
                <c:pt idx="0">
                  <c:v>Costos de administración totales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Resumen!$G$17:$N$17</c:f>
              <c:numCache>
                <c:formatCode>General</c:formatCode>
                <c:ptCount val="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</c:numCache>
            </c:numRef>
          </c:cat>
          <c:val>
            <c:numRef>
              <c:f>Resumen!$G$86:$N$86</c:f>
              <c:numCache>
                <c:formatCode>_(* #,##0_);_(* \(#,##0\);_(* "-"_);_(@_)</c:formatCode>
                <c:ptCount val="8"/>
                <c:pt idx="0">
                  <c:v>10049771.051171575</c:v>
                </c:pt>
                <c:pt idx="1">
                  <c:v>10049771.051171575</c:v>
                </c:pt>
                <c:pt idx="2">
                  <c:v>10049771.051171575</c:v>
                </c:pt>
                <c:pt idx="3">
                  <c:v>10049771.051171575</c:v>
                </c:pt>
                <c:pt idx="4">
                  <c:v>10049771.051171575</c:v>
                </c:pt>
                <c:pt idx="5">
                  <c:v>10049771.051171575</c:v>
                </c:pt>
                <c:pt idx="6">
                  <c:v>10049771.051171575</c:v>
                </c:pt>
                <c:pt idx="7">
                  <c:v>10049771.051171575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25-46E5-A9C6-D98494689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998032"/>
        <c:axId val="337293072"/>
      </c:barChart>
      <c:lineChart>
        <c:grouping val="standard"/>
        <c:varyColors val="0"/>
        <c:ser>
          <c:idx val="3"/>
          <c:order val="3"/>
          <c:tx>
            <c:strRef>
              <c:f>Resumen!$B$27</c:f>
              <c:strCache>
                <c:ptCount val="1"/>
                <c:pt idx="0">
                  <c:v>Costos totales (O&amp;M + COM + ADM)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Resumen!$G$27:$N$27</c:f>
              <c:numCache>
                <c:formatCode>_-* #,##0_-;\-* #,##0_-;_-* "-"??_-;_-@_-</c:formatCode>
                <c:ptCount val="8"/>
                <c:pt idx="0">
                  <c:v>16459395.993130349</c:v>
                </c:pt>
                <c:pt idx="1">
                  <c:v>16233922.820859931</c:v>
                </c:pt>
                <c:pt idx="2">
                  <c:v>16427039.46231856</c:v>
                </c:pt>
                <c:pt idx="3">
                  <c:v>16527398.264758268</c:v>
                </c:pt>
                <c:pt idx="4">
                  <c:v>20335293.161490075</c:v>
                </c:pt>
                <c:pt idx="5">
                  <c:v>16654230.647139326</c:v>
                </c:pt>
                <c:pt idx="6">
                  <c:v>16766625.886287685</c:v>
                </c:pt>
                <c:pt idx="7">
                  <c:v>16751463.415270597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25-46E5-A9C6-D98494689F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34998032"/>
        <c:axId val="337293072"/>
      </c:lineChart>
      <c:catAx>
        <c:axId val="33499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293072"/>
        <c:crosses val="autoZero"/>
        <c:auto val="1"/>
        <c:lblAlgn val="ctr"/>
        <c:lblOffset val="100"/>
        <c:noMultiLvlLbl val="0"/>
      </c:catAx>
      <c:valAx>
        <c:axId val="337293072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33499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149</xdr:row>
      <xdr:rowOff>0</xdr:rowOff>
    </xdr:from>
    <xdr:to>
      <xdr:col>4</xdr:col>
      <xdr:colOff>163286</xdr:colOff>
      <xdr:row>163</xdr:row>
      <xdr:rowOff>76200</xdr:rowOff>
    </xdr:to>
    <xdr:graphicFrame macro="">
      <xdr:nvGraphicFramePr>
        <xdr:cNvPr id="21" name="Chart 9">
          <a:extLst>
            <a:ext uri="{FF2B5EF4-FFF2-40B4-BE49-F238E27FC236}">
              <a16:creationId xmlns:a16="http://schemas.microsoft.com/office/drawing/2014/main" id="{1837E4B5-87CD-403B-BC30-CF837816F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795617</xdr:colOff>
      <xdr:row>147</xdr:row>
      <xdr:rowOff>134471</xdr:rowOff>
    </xdr:from>
    <xdr:to>
      <xdr:col>12</xdr:col>
      <xdr:colOff>373796</xdr:colOff>
      <xdr:row>163</xdr:row>
      <xdr:rowOff>148078</xdr:rowOff>
    </xdr:to>
    <xdr:graphicFrame macro="">
      <xdr:nvGraphicFramePr>
        <xdr:cNvPr id="22" name="Chart 10">
          <a:extLst>
            <a:ext uri="{FF2B5EF4-FFF2-40B4-BE49-F238E27FC236}">
              <a16:creationId xmlns:a16="http://schemas.microsoft.com/office/drawing/2014/main" id="{9F33CB30-4F15-45B9-A9C3-4D616AA27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103748</xdr:colOff>
      <xdr:row>102</xdr:row>
      <xdr:rowOff>119808</xdr:rowOff>
    </xdr:from>
    <xdr:to>
      <xdr:col>5</xdr:col>
      <xdr:colOff>629478</xdr:colOff>
      <xdr:row>117</xdr:row>
      <xdr:rowOff>453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2260F9B-0B00-4BB4-818D-48E9517A7A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1088572</xdr:colOff>
      <xdr:row>101</xdr:row>
      <xdr:rowOff>43542</xdr:rowOff>
    </xdr:from>
    <xdr:to>
      <xdr:col>13</xdr:col>
      <xdr:colOff>1303565</xdr:colOff>
      <xdr:row>115</xdr:row>
      <xdr:rowOff>149678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37C1A89C-9DE8-466D-8AF4-17A0B66557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122</xdr:row>
      <xdr:rowOff>27215</xdr:rowOff>
    </xdr:from>
    <xdr:to>
      <xdr:col>5</xdr:col>
      <xdr:colOff>253588</xdr:colOff>
      <xdr:row>136</xdr:row>
      <xdr:rowOff>98360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9DA1FBE2-4CEA-40BE-8F56-36E20018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</xdr:col>
      <xdr:colOff>52973</xdr:colOff>
      <xdr:row>0</xdr:row>
      <xdr:rowOff>174200</xdr:rowOff>
    </xdr:from>
    <xdr:to>
      <xdr:col>1</xdr:col>
      <xdr:colOff>1815353</xdr:colOff>
      <xdr:row>4</xdr:row>
      <xdr:rowOff>10987</xdr:rowOff>
    </xdr:to>
    <xdr:pic>
      <xdr:nvPicPr>
        <xdr:cNvPr id="26" name="Picture 2" descr="SGTEL S.A.C. | Soluciones Tecnologicas Corporativas">
          <a:extLst>
            <a:ext uri="{FF2B5EF4-FFF2-40B4-BE49-F238E27FC236}">
              <a16:creationId xmlns:a16="http://schemas.microsoft.com/office/drawing/2014/main" id="{2C3B0531-1CF2-4A1A-8AF7-4DE3D55F9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473" y="174200"/>
          <a:ext cx="1762380" cy="621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</xdr:row>
      <xdr:rowOff>17318</xdr:rowOff>
    </xdr:from>
    <xdr:to>
      <xdr:col>2</xdr:col>
      <xdr:colOff>1175446</xdr:colOff>
      <xdr:row>4</xdr:row>
      <xdr:rowOff>71819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3D74ADB0-5F95-4C86-8242-20B09FDD6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198293"/>
          <a:ext cx="1615328" cy="626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181840</xdr:colOff>
      <xdr:row>0</xdr:row>
      <xdr:rowOff>139782</xdr:rowOff>
    </xdr:from>
    <xdr:to>
      <xdr:col>1</xdr:col>
      <xdr:colOff>1802611</xdr:colOff>
      <xdr:row>4</xdr:row>
      <xdr:rowOff>17390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1DC8B5E4-8762-485F-8885-2D9DA1BF7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161" y="139782"/>
          <a:ext cx="1620771" cy="612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153825</xdr:colOff>
      <xdr:row>0</xdr:row>
      <xdr:rowOff>140583</xdr:rowOff>
    </xdr:from>
    <xdr:to>
      <xdr:col>1</xdr:col>
      <xdr:colOff>1159553</xdr:colOff>
      <xdr:row>4</xdr:row>
      <xdr:rowOff>15790</xdr:rowOff>
    </xdr:to>
    <xdr:pic>
      <xdr:nvPicPr>
        <xdr:cNvPr id="4" name="Picture 2" descr="SGTEL S.A.C. | Soluciones Tecnologicas Corporativas">
          <a:extLst>
            <a:ext uri="{FF2B5EF4-FFF2-40B4-BE49-F238E27FC236}">
              <a16:creationId xmlns:a16="http://schemas.microsoft.com/office/drawing/2014/main" id="{60DE6470-B89F-422A-A39B-0D239E591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25" y="140583"/>
          <a:ext cx="1610846" cy="626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</xdr:row>
      <xdr:rowOff>17318</xdr:rowOff>
    </xdr:from>
    <xdr:to>
      <xdr:col>1</xdr:col>
      <xdr:colOff>1092318</xdr:colOff>
      <xdr:row>4</xdr:row>
      <xdr:rowOff>25555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C92FA399-124E-4AD0-8E85-DD5DB9DC9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207818"/>
          <a:ext cx="1615328" cy="579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</xdr:row>
      <xdr:rowOff>17318</xdr:rowOff>
    </xdr:from>
    <xdr:to>
      <xdr:col>1</xdr:col>
      <xdr:colOff>1092318</xdr:colOff>
      <xdr:row>4</xdr:row>
      <xdr:rowOff>52769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BF8E4749-EBA3-475B-AC8C-115F9659E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207818"/>
          <a:ext cx="1615328" cy="598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</xdr:row>
      <xdr:rowOff>17318</xdr:rowOff>
    </xdr:from>
    <xdr:to>
      <xdr:col>1</xdr:col>
      <xdr:colOff>1092318</xdr:colOff>
      <xdr:row>4</xdr:row>
      <xdr:rowOff>33719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71F21DFF-8485-445A-8839-305BB488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198293"/>
          <a:ext cx="1615328" cy="606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9</xdr:row>
      <xdr:rowOff>38100</xdr:rowOff>
    </xdr:from>
    <xdr:to>
      <xdr:col>2</xdr:col>
      <xdr:colOff>238125</xdr:colOff>
      <xdr:row>12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DF4469-89D9-4F07-9C60-5C8BBAF18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276975"/>
          <a:ext cx="7715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168087</xdr:colOff>
      <xdr:row>24</xdr:row>
      <xdr:rowOff>127164</xdr:rowOff>
    </xdr:from>
    <xdr:to>
      <xdr:col>2</xdr:col>
      <xdr:colOff>284044</xdr:colOff>
      <xdr:row>27</xdr:row>
      <xdr:rowOff>171165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F522EF-5157-47B6-9C91-DBAD555F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7" y="4217311"/>
          <a:ext cx="1326192" cy="615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7311</xdr:colOff>
      <xdr:row>34</xdr:row>
      <xdr:rowOff>33131</xdr:rowOff>
    </xdr:from>
    <xdr:to>
      <xdr:col>2</xdr:col>
      <xdr:colOff>197809</xdr:colOff>
      <xdr:row>37</xdr:row>
      <xdr:rowOff>65887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DB617AE-173E-4942-9E7E-7840D8BE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29" y="6566160"/>
          <a:ext cx="795615" cy="604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96469</xdr:colOff>
      <xdr:row>42</xdr:row>
      <xdr:rowOff>166326</xdr:rowOff>
    </xdr:from>
    <xdr:to>
      <xdr:col>2</xdr:col>
      <xdr:colOff>112059</xdr:colOff>
      <xdr:row>46</xdr:row>
      <xdr:rowOff>11203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CA9BD34-A583-4DF3-8505-4584A66FD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587" y="7797532"/>
          <a:ext cx="620707" cy="618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92571</xdr:colOff>
      <xdr:row>49</xdr:row>
      <xdr:rowOff>87613</xdr:rowOff>
    </xdr:from>
    <xdr:to>
      <xdr:col>2</xdr:col>
      <xdr:colOff>134471</xdr:colOff>
      <xdr:row>52</xdr:row>
      <xdr:rowOff>159025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DF230CE-EED0-4D94-B419-08EC9BAF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689" y="9220407"/>
          <a:ext cx="647017" cy="642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204628</xdr:colOff>
      <xdr:row>56</xdr:row>
      <xdr:rowOff>0</xdr:rowOff>
    </xdr:from>
    <xdr:to>
      <xdr:col>2</xdr:col>
      <xdr:colOff>83061</xdr:colOff>
      <xdr:row>59</xdr:row>
      <xdr:rowOff>101768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972708C-EB51-49CE-AE98-5B97334D9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746" y="11004176"/>
          <a:ext cx="483550" cy="673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149087</xdr:colOff>
      <xdr:row>16</xdr:row>
      <xdr:rowOff>130573</xdr:rowOff>
    </xdr:from>
    <xdr:to>
      <xdr:col>2</xdr:col>
      <xdr:colOff>455544</xdr:colOff>
      <xdr:row>19</xdr:row>
      <xdr:rowOff>93298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0D9D168-92CE-4EE2-8C56-F178581AA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087" y="2349338"/>
          <a:ext cx="1516692" cy="53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1826559</xdr:colOff>
      <xdr:row>62</xdr:row>
      <xdr:rowOff>112059</xdr:rowOff>
    </xdr:from>
    <xdr:to>
      <xdr:col>5</xdr:col>
      <xdr:colOff>659222</xdr:colOff>
      <xdr:row>81</xdr:row>
      <xdr:rowOff>179935</xdr:rowOff>
    </xdr:to>
    <xdr:pic>
      <xdr:nvPicPr>
        <xdr:cNvPr id="11" name="Picture 10" descr="Masificación del Uso del Gas Natural en Perú – Swiss Hotel - ppt ...">
          <a:extLst>
            <a:ext uri="{FF2B5EF4-FFF2-40B4-BE49-F238E27FC236}">
              <a16:creationId xmlns:a16="http://schemas.microsoft.com/office/drawing/2014/main" id="{0A02767C-0D36-4B2E-BECA-8023E6D93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1912" y="11687735"/>
          <a:ext cx="4951075" cy="3687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28575</xdr:colOff>
      <xdr:row>63</xdr:row>
      <xdr:rowOff>85725</xdr:rowOff>
    </xdr:from>
    <xdr:to>
      <xdr:col>23</xdr:col>
      <xdr:colOff>487200</xdr:colOff>
      <xdr:row>98</xdr:row>
      <xdr:rowOff>172393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3B960-D96A-4A18-907B-7096DB969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53625" y="12011025"/>
          <a:ext cx="10212225" cy="6754168"/>
        </a:xfrm>
        <a:prstGeom prst="rect">
          <a:avLst/>
        </a:prstGeom>
      </xdr:spPr>
    </xdr:pic>
    <xdr:clientData/>
  </xdr:twoCellAnchor>
  <xdr:twoCellAnchor editAs="oneCell">
    <xdr:from>
      <xdr:col>0</xdr:col>
      <xdr:colOff>86590</xdr:colOff>
      <xdr:row>1</xdr:row>
      <xdr:rowOff>17318</xdr:rowOff>
    </xdr:from>
    <xdr:to>
      <xdr:col>2</xdr:col>
      <xdr:colOff>482718</xdr:colOff>
      <xdr:row>4</xdr:row>
      <xdr:rowOff>71819</xdr:rowOff>
    </xdr:to>
    <xdr:pic>
      <xdr:nvPicPr>
        <xdr:cNvPr id="12" name="Picture 2" descr="SGTEL S.A.C. | Soluciones Tecnologicas Corporativas">
          <a:extLst>
            <a:ext uri="{FF2B5EF4-FFF2-40B4-BE49-F238E27FC236}">
              <a16:creationId xmlns:a16="http://schemas.microsoft.com/office/drawing/2014/main" id="{AF1F21A6-003C-4561-89AD-38A11F2DD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198293"/>
          <a:ext cx="1615328" cy="626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</xdr:row>
      <xdr:rowOff>17318</xdr:rowOff>
    </xdr:from>
    <xdr:to>
      <xdr:col>1</xdr:col>
      <xdr:colOff>1092318</xdr:colOff>
      <xdr:row>4</xdr:row>
      <xdr:rowOff>14669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7E96D342-8A7E-456A-BF33-7CD929CB2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198293"/>
          <a:ext cx="1615328" cy="587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554182</xdr:colOff>
      <xdr:row>15</xdr:row>
      <xdr:rowOff>0</xdr:rowOff>
    </xdr:from>
    <xdr:to>
      <xdr:col>40</xdr:col>
      <xdr:colOff>378619</xdr:colOff>
      <xdr:row>40</xdr:row>
      <xdr:rowOff>31505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F83D19-4D33-43F0-B8AE-C380766A0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59864" y="2615045"/>
          <a:ext cx="7098072" cy="4549076"/>
        </a:xfrm>
        <a:prstGeom prst="rect">
          <a:avLst/>
        </a:prstGeom>
      </xdr:spPr>
    </xdr:pic>
    <xdr:clientData/>
  </xdr:twoCellAnchor>
  <xdr:twoCellAnchor editAs="oneCell">
    <xdr:from>
      <xdr:col>0</xdr:col>
      <xdr:colOff>304304</xdr:colOff>
      <xdr:row>1</xdr:row>
      <xdr:rowOff>17318</xdr:rowOff>
    </xdr:from>
    <xdr:to>
      <xdr:col>1</xdr:col>
      <xdr:colOff>1609389</xdr:colOff>
      <xdr:row>4</xdr:row>
      <xdr:rowOff>44605</xdr:rowOff>
    </xdr:to>
    <xdr:pic>
      <xdr:nvPicPr>
        <xdr:cNvPr id="5" name="Picture 2" descr="SGTEL S.A.C. | Soluciones Tecnologicas Corporativas">
          <a:extLst>
            <a:ext uri="{FF2B5EF4-FFF2-40B4-BE49-F238E27FC236}">
              <a16:creationId xmlns:a16="http://schemas.microsoft.com/office/drawing/2014/main" id="{C3B90471-7E03-477F-9B74-89ECE2D3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304" y="207818"/>
          <a:ext cx="1618049" cy="612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</xdr:row>
      <xdr:rowOff>17318</xdr:rowOff>
    </xdr:from>
    <xdr:to>
      <xdr:col>1</xdr:col>
      <xdr:colOff>1092318</xdr:colOff>
      <xdr:row>3</xdr:row>
      <xdr:rowOff>176594</xdr:rowOff>
    </xdr:to>
    <xdr:pic>
      <xdr:nvPicPr>
        <xdr:cNvPr id="4" name="Picture 2" descr="SGTEL S.A.C. | Soluciones Tecnologicas Corporativas">
          <a:extLst>
            <a:ext uri="{FF2B5EF4-FFF2-40B4-BE49-F238E27FC236}">
              <a16:creationId xmlns:a16="http://schemas.microsoft.com/office/drawing/2014/main" id="{17FAA1E1-A245-4531-B0D8-35C12DDC0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198293"/>
          <a:ext cx="1615328" cy="568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</xdr:row>
      <xdr:rowOff>17318</xdr:rowOff>
    </xdr:from>
    <xdr:to>
      <xdr:col>1</xdr:col>
      <xdr:colOff>1101843</xdr:colOff>
      <xdr:row>4</xdr:row>
      <xdr:rowOff>67017</xdr:rowOff>
    </xdr:to>
    <xdr:pic>
      <xdr:nvPicPr>
        <xdr:cNvPr id="3" name="Picture 2" descr="SGTEL S.A.C. | Soluciones Tecnologicas Corporativas">
          <a:extLst>
            <a:ext uri="{FF2B5EF4-FFF2-40B4-BE49-F238E27FC236}">
              <a16:creationId xmlns:a16="http://schemas.microsoft.com/office/drawing/2014/main" id="{70EFA803-79F5-4957-9696-E5D62BB88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207818"/>
          <a:ext cx="1615328" cy="617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quantumamerica.com-RTIContugas22-26/Documentos%20compartidos/RTI%20Contugas%2022-26/OPEX/Calculo/ER_Contugas_vf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quantumamerica.com-RTIContugas22-26/Documentos%20compartidos/RTI%20Contugas%2022-26/Demanda/Proyecciones%20de%20demanda_Cont+Hist%20ajus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quantumamerica.com-RTIContugas22-26/Documentos%20compartidos/RTI%20Contugas%2022-26/Demanda/Proyecciones%20de%20demanda_24062021-v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ntumamerica0-my.sharepoint.com/personal/clyori_quantumamerica_com/Documents/Archivos%20de%20chat%20de%20Microsoft%20Teams/Proyecciones%20de%20demanda_Cont+Hist--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C Proyectos"/>
      <sheetName val="Input Elementos de Red"/>
      <sheetName val="Input Demanda"/>
      <sheetName val="Input Administración"/>
      <sheetName val="Input Otros Costos"/>
      <sheetName val="OyM_Mant.Preventivo"/>
      <sheetName val="Desplazamientos"/>
      <sheetName val="OyM_OtrosCostosdeMantenimiento"/>
      <sheetName val="Administración"/>
      <sheetName val="Comercial"/>
      <sheetName val="Otros Costos"/>
      <sheetName val="Tributos"/>
      <sheetName val="RequerimientosMO"/>
    </sheetNames>
    <sheetDataSet>
      <sheetData sheetId="0">
        <row r="81">
          <cell r="J81">
            <v>2025080.4006349205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a consolidado"/>
      <sheetName val="Histograma residencial"/>
      <sheetName val="Histograma comercial "/>
      <sheetName val="Histograma comercial + peq ind"/>
      <sheetName val="Histograma GNV"/>
      <sheetName val="Histograma industrial"/>
      <sheetName val="Histograma Generacion"/>
      <sheetName val="Categorías"/>
      <sheetName val="Clientes Independientes"/>
      <sheetName val="Resumen Mercado"/>
      <sheetName val="Resumen Categorías"/>
      <sheetName val="Demanda regulatoria"/>
      <sheetName val="SalidasModelo"/>
      <sheetName val="Inputs_Outputs"/>
      <sheetName val="ajuste residencial"/>
      <sheetName val="VolumenAño"/>
      <sheetName val="SalidasOpex"/>
      <sheetName val="ClientesAño"/>
      <sheetName val="VolumenMes"/>
      <sheetName val="EnergiaMesNuevas"/>
      <sheetName val="ClientesMes"/>
      <sheetName val="CUMes"/>
      <sheetName val="CU Resid"/>
      <sheetName val="CU Com"/>
      <sheetName val="GNV"/>
      <sheetName val="Tendenciales"/>
      <sheetName val="Curvas Tipo"/>
      <sheetName val="ProyEviews"/>
      <sheetName val="NRES"/>
      <sheetName val="Habitantes"/>
      <sheetName val="ClientesContugas"/>
      <sheetName val="VolumenContug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Gráfico19"/>
      <sheetName val="Gráfico20"/>
      <sheetName val="Gráfico21"/>
      <sheetName val="Gráfico22"/>
      <sheetName val="Gráfico23"/>
      <sheetName val="Gráfico24"/>
      <sheetName val="Gráfico25"/>
      <sheetName val="Gráfico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0">
          <cell r="C30" t="str">
            <v>Chincha</v>
          </cell>
        </row>
      </sheetData>
      <sheetData sheetId="15"/>
      <sheetData sheetId="16">
        <row r="60">
          <cell r="K60">
            <v>1</v>
          </cell>
        </row>
        <row r="207">
          <cell r="I207">
            <v>7260</v>
          </cell>
        </row>
      </sheetData>
      <sheetData sheetId="17">
        <row r="5">
          <cell r="J5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39">
          <cell r="W39">
            <v>18173</v>
          </cell>
        </row>
      </sheetData>
      <sheetData sheetId="25"/>
      <sheetData sheetId="26">
        <row r="16">
          <cell r="G16">
            <v>1.6376044932079337E-2</v>
          </cell>
        </row>
      </sheetData>
      <sheetData sheetId="27"/>
      <sheetData sheetId="28">
        <row r="59">
          <cell r="B59">
            <v>6939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a consolidado"/>
      <sheetName val="Histograma residencial"/>
      <sheetName val="Histograma comercial "/>
      <sheetName val="Histograma comercial + peq ind"/>
      <sheetName val="Histograma GNV"/>
      <sheetName val="Histograma industrial"/>
      <sheetName val="Histograma Generacion"/>
      <sheetName val="Categorías"/>
      <sheetName val="Clientes Independientes"/>
      <sheetName val="Proyectos PQI"/>
      <sheetName val="Panel de control"/>
      <sheetName val="Resumen Mercado"/>
      <sheetName val="Resumen Categorías"/>
      <sheetName val="Demanda regulatoria"/>
      <sheetName val="SalidasModelo"/>
      <sheetName val="Inputs_Outputs"/>
      <sheetName val="ajuste residencial"/>
      <sheetName val="VolumenAño"/>
      <sheetName val="ClientesAño"/>
      <sheetName val="Res con fondos FISE"/>
      <sheetName val="SalidasOpex"/>
      <sheetName val="ClientesAñoComerc"/>
      <sheetName val="VolumenMes"/>
      <sheetName val="EnergiaMesNuevas"/>
      <sheetName val="ClientesMes"/>
      <sheetName val="CUMes"/>
      <sheetName val="CU Resid"/>
      <sheetName val="CU Com"/>
      <sheetName val="GNV"/>
      <sheetName val="Tendenciales"/>
      <sheetName val="Curvas Tipo"/>
      <sheetName val="ProyEviews"/>
      <sheetName val="NRES"/>
      <sheetName val="Habitantes"/>
      <sheetName val="ClientesContugas"/>
      <sheetName val="VolumenContug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Gráfico19"/>
      <sheetName val="Gráfico20"/>
      <sheetName val="Gráfico21"/>
      <sheetName val="Gráfico22"/>
      <sheetName val="Gráfico23"/>
      <sheetName val="Gráfico24"/>
      <sheetName val="Gráfico25"/>
      <sheetName val="Gráfico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1">
          <cell r="F31">
            <v>54353</v>
          </cell>
        </row>
        <row r="61">
          <cell r="H61">
            <v>62335.309518119124</v>
          </cell>
          <cell r="I61">
            <v>66490.944067572476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7">
          <cell r="C47" t="str">
            <v>A</v>
          </cell>
          <cell r="R47" t="str">
            <v>A</v>
          </cell>
          <cell r="W47">
            <v>7954231.8649999993</v>
          </cell>
          <cell r="X47">
            <v>9002165.3100000005</v>
          </cell>
          <cell r="Y47">
            <v>10920398.215065753</v>
          </cell>
        </row>
        <row r="48">
          <cell r="R48" t="str">
            <v>B</v>
          </cell>
          <cell r="W48">
            <v>1646853.03</v>
          </cell>
          <cell r="X48">
            <v>2172612.4142594445</v>
          </cell>
          <cell r="Y48">
            <v>2419919.3873537267</v>
          </cell>
        </row>
        <row r="49">
          <cell r="R49" t="str">
            <v>C</v>
          </cell>
          <cell r="W49">
            <v>43781028.390000001</v>
          </cell>
          <cell r="X49">
            <v>44111772</v>
          </cell>
          <cell r="Y49">
            <v>42776004.775119893</v>
          </cell>
        </row>
        <row r="50">
          <cell r="R50" t="str">
            <v>D</v>
          </cell>
          <cell r="W50">
            <v>40353946.807978295</v>
          </cell>
          <cell r="X50">
            <v>38301238.807978295</v>
          </cell>
          <cell r="Y50">
            <v>37863681.411089711</v>
          </cell>
        </row>
        <row r="51">
          <cell r="R51" t="str">
            <v>E</v>
          </cell>
          <cell r="W51">
            <v>41580406.235983886</v>
          </cell>
          <cell r="X51">
            <v>43775785.501998208</v>
          </cell>
          <cell r="Y51">
            <v>29667188.879565954</v>
          </cell>
        </row>
        <row r="52">
          <cell r="R52" t="str">
            <v>IP</v>
          </cell>
          <cell r="W52">
            <v>0</v>
          </cell>
          <cell r="X52">
            <v>0</v>
          </cell>
          <cell r="Y52">
            <v>0</v>
          </cell>
        </row>
        <row r="53">
          <cell r="R53" t="str">
            <v>GNV</v>
          </cell>
          <cell r="W53">
            <v>15721694</v>
          </cell>
          <cell r="X53">
            <v>15946994</v>
          </cell>
          <cell r="Y53">
            <v>15851050.704930294</v>
          </cell>
        </row>
        <row r="54">
          <cell r="R54" t="str">
            <v>Pesq</v>
          </cell>
          <cell r="W54">
            <v>0</v>
          </cell>
          <cell r="X54">
            <v>0</v>
          </cell>
          <cell r="Y54">
            <v>0</v>
          </cell>
        </row>
        <row r="55">
          <cell r="R55" t="str">
            <v>GNL</v>
          </cell>
          <cell r="W55">
            <v>0</v>
          </cell>
          <cell r="X55">
            <v>0</v>
          </cell>
          <cell r="Y55">
            <v>0</v>
          </cell>
        </row>
        <row r="56">
          <cell r="R56" t="str">
            <v>GE Distribuida</v>
          </cell>
          <cell r="W56">
            <v>0</v>
          </cell>
          <cell r="X56">
            <v>0</v>
          </cell>
          <cell r="Y56">
            <v>0</v>
          </cell>
        </row>
        <row r="57">
          <cell r="R57" t="str">
            <v>Cogeneración</v>
          </cell>
          <cell r="W57">
            <v>0</v>
          </cell>
          <cell r="X57">
            <v>0</v>
          </cell>
          <cell r="Y57">
            <v>0</v>
          </cell>
        </row>
        <row r="58">
          <cell r="R58" t="str">
            <v>GE Menor</v>
          </cell>
          <cell r="W58">
            <v>0</v>
          </cell>
          <cell r="X58">
            <v>0</v>
          </cell>
          <cell r="Y58">
            <v>0</v>
          </cell>
        </row>
        <row r="59">
          <cell r="R59" t="str">
            <v>GE</v>
          </cell>
          <cell r="W59">
            <v>144781284.04769579</v>
          </cell>
          <cell r="X59">
            <v>89104997.479586259</v>
          </cell>
          <cell r="Y59">
            <v>62335309.518119127</v>
          </cell>
        </row>
        <row r="137">
          <cell r="C137" t="str">
            <v>Chincha</v>
          </cell>
          <cell r="H137">
            <v>13119</v>
          </cell>
          <cell r="I137">
            <v>15416</v>
          </cell>
          <cell r="J137">
            <v>15975</v>
          </cell>
        </row>
        <row r="138">
          <cell r="C138" t="str">
            <v>Ica</v>
          </cell>
          <cell r="H138">
            <v>25916</v>
          </cell>
          <cell r="I138">
            <v>28715</v>
          </cell>
          <cell r="J138">
            <v>28988</v>
          </cell>
        </row>
        <row r="139">
          <cell r="C139" t="str">
            <v>Nasca</v>
          </cell>
          <cell r="H139">
            <v>1686</v>
          </cell>
          <cell r="I139">
            <v>1702</v>
          </cell>
          <cell r="J139">
            <v>1704</v>
          </cell>
        </row>
        <row r="140">
          <cell r="C140" t="str">
            <v>Marcona</v>
          </cell>
          <cell r="H140">
            <v>2387</v>
          </cell>
          <cell r="I140">
            <v>2536</v>
          </cell>
          <cell r="J140">
            <v>2536</v>
          </cell>
        </row>
        <row r="141">
          <cell r="C141" t="str">
            <v>Pisco</v>
          </cell>
          <cell r="H141">
            <v>11047</v>
          </cell>
          <cell r="I141">
            <v>12854</v>
          </cell>
          <cell r="J141">
            <v>13093</v>
          </cell>
        </row>
        <row r="150">
          <cell r="C150" t="str">
            <v>Chincha</v>
          </cell>
          <cell r="H150">
            <v>19</v>
          </cell>
          <cell r="I150">
            <v>20</v>
          </cell>
          <cell r="J150">
            <v>20</v>
          </cell>
        </row>
        <row r="151">
          <cell r="C151" t="str">
            <v>Ica</v>
          </cell>
          <cell r="H151">
            <v>3</v>
          </cell>
          <cell r="I151">
            <v>3</v>
          </cell>
          <cell r="J151">
            <v>3</v>
          </cell>
        </row>
        <row r="152">
          <cell r="C152" t="str">
            <v>Nazca</v>
          </cell>
          <cell r="H152">
            <v>0</v>
          </cell>
          <cell r="I152">
            <v>0</v>
          </cell>
          <cell r="J152">
            <v>0</v>
          </cell>
        </row>
        <row r="153">
          <cell r="C153" t="str">
            <v>Marcona</v>
          </cell>
          <cell r="H153">
            <v>0</v>
          </cell>
          <cell r="I153">
            <v>0</v>
          </cell>
          <cell r="J153">
            <v>0</v>
          </cell>
        </row>
        <row r="154">
          <cell r="C154" t="str">
            <v>Pisco</v>
          </cell>
          <cell r="H154">
            <v>13</v>
          </cell>
          <cell r="I154">
            <v>15</v>
          </cell>
          <cell r="J154">
            <v>16</v>
          </cell>
        </row>
        <row r="203">
          <cell r="H203">
            <v>81907086.284999996</v>
          </cell>
          <cell r="I203">
            <v>84490831.724259436</v>
          </cell>
          <cell r="J203">
            <v>86451572.488086045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a consolidado"/>
      <sheetName val="Histograma residencial"/>
      <sheetName val="Histograma comercial "/>
      <sheetName val="Histograma comercial + peq ind"/>
      <sheetName val="Histograma GNV"/>
      <sheetName val="Histograma industrial"/>
      <sheetName val="Histograma Generacion"/>
      <sheetName val="Categorías"/>
      <sheetName val="Resumen Mercado"/>
      <sheetName val="Resumen Categorías"/>
      <sheetName val="Inputs_Outputs"/>
      <sheetName val="ajuste residencial"/>
      <sheetName val="VolumenAño"/>
      <sheetName val="SalidasOpex"/>
      <sheetName val="SalidasModelo"/>
      <sheetName val="ClientesAño"/>
      <sheetName val="VolumenMes"/>
      <sheetName val="EnergiaMesNuevas"/>
      <sheetName val="ClientesMes"/>
      <sheetName val="CUMes"/>
      <sheetName val="CU Resid"/>
      <sheetName val="CU Com"/>
      <sheetName val="GNV"/>
      <sheetName val="Tendenciales"/>
      <sheetName val="Curvas Tipo"/>
      <sheetName val="ProyEviews"/>
      <sheetName val="NRES"/>
      <sheetName val="Habitantes"/>
      <sheetName val="ClientesContugas"/>
      <sheetName val="VolumenContug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Gráfico19"/>
      <sheetName val="Gráfico20"/>
      <sheetName val="Gráfico21"/>
      <sheetName val="Gráfico22"/>
      <sheetName val="Gráfico23"/>
      <sheetName val="Gráfico24"/>
      <sheetName val="Gráfico25"/>
      <sheetName val="Gráfico26"/>
      <sheetName val="SalidasModel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4">
          <cell r="F24">
            <v>54353</v>
          </cell>
        </row>
      </sheetData>
      <sheetData sheetId="10"/>
      <sheetData sheetId="11"/>
      <sheetData sheetId="12"/>
      <sheetData sheetId="13">
        <row r="23">
          <cell r="E2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5">
          <cell r="I5">
            <v>10.131556826684898</v>
          </cell>
        </row>
      </sheetData>
      <sheetData sheetId="21">
        <row r="5">
          <cell r="I5">
            <v>1224.2355416472215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7241CF-BB09-4712-B1B5-FFB7570E89C3}" name="Tabla_InclusionProyectos" displayName="Tabla_InclusionProyectos" ref="C11:H26" totalsRowShown="0" dataDxfId="44">
  <autoFilter ref="C11:H26" xr:uid="{FE5071F8-04C1-4E49-AF33-D9EDED6A81C9}"/>
  <tableColumns count="6">
    <tableColumn id="1" xr3:uid="{B7A06622-39F8-419E-962B-5AED609D49B6}" name="Listado de proyectos" dataDxfId="43"/>
    <tableColumn id="2" xr3:uid="{67F2A246-CAE5-4C0D-A56A-99EAFDAB9808}" name="Incluir" dataDxfId="42"/>
    <tableColumn id="3" xr3:uid="{B0A05EAE-A7AD-4C8F-B312-8D82E5624966}" name="Categoria" dataDxfId="41"/>
    <tableColumn id="4" xr3:uid="{7C04C501-78AA-4C1F-BD11-B8879F9951CB}" name="Tipo Contrato" dataDxfId="40"/>
    <tableColumn id="5" xr3:uid="{5CDBD804-77CC-4FD1-9067-8C8A1ADF1F5B}" name="Año incorporación" dataDxfId="39"/>
    <tableColumn id="6" xr3:uid="{D9871A63-607B-4246-A281-7BBEAAA3C4CF}" name="Distrito" dataDxfId="3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0B57254-0B01-44B1-8BEA-57358DD2EFBF}" name="Volumenproyectos" displayName="Volumenproyectos" ref="C34:S49" totalsRowShown="0" headerRowDxfId="37" dataDxfId="36" headerRowCellStyle="Header_1" dataCellStyle="Millares">
  <autoFilter ref="C34:S49" xr:uid="{5163C14F-374E-43CD-9793-E0E45EAB3789}"/>
  <tableColumns count="17">
    <tableColumn id="1" xr3:uid="{CF71006E-A86F-4B96-92C0-F9C8BFC025F5}" name="Volumen anual" dataDxfId="35">
      <calculatedColumnFormula>#REF!</calculatedColumnFormula>
    </tableColumn>
    <tableColumn id="2" xr3:uid="{560A80C8-4242-497D-97B5-D46287006396}" name="Categoria" dataDxfId="34">
      <calculatedColumnFormula>VLOOKUP($C35,Tabla_InclusionProyectos[],3,0)</calculatedColumnFormula>
    </tableColumn>
    <tableColumn id="3" xr3:uid="{38CA2213-6754-4AEB-BC13-166E264F6ED5}" name="Distrito" dataDxfId="33" dataCellStyle="Millares"/>
    <tableColumn id="4" xr3:uid="{3087E5F8-6AA3-4879-909B-8362ACA6F5BA}" name="Tipo Cont2" dataDxfId="32" dataCellStyle="Millares">
      <calculatedColumnFormula>VLOOKUP($C35,Tabla_InclusionProyectos[],4,0)</calculatedColumnFormula>
    </tableColumn>
    <tableColumn id="5" xr3:uid="{235C35C0-B347-42EA-85DA-04A943728E40}" name="2021" dataDxfId="31" dataCellStyle="Millares">
      <calculatedColumnFormula>IF(VLOOKUP($C35,Tabla_InclusionProyectos[],2,0)="SI",N35,0)</calculatedColumnFormula>
    </tableColumn>
    <tableColumn id="6" xr3:uid="{479548C4-03DC-4B60-99A7-C44B7C804063}" name="2022" dataDxfId="30" dataCellStyle="Millares">
      <calculatedColumnFormula>IF(VLOOKUP($C35,Tabla_InclusionProyectos[],2,0)="SI",O35,0)</calculatedColumnFormula>
    </tableColumn>
    <tableColumn id="7" xr3:uid="{7A6ACB95-BA0D-4377-B284-9E45F40162AE}" name="2023" dataDxfId="29" dataCellStyle="Millares">
      <calculatedColumnFormula>IF(VLOOKUP($C35,Tabla_InclusionProyectos[],2,0)="SI",P35,0)</calculatedColumnFormula>
    </tableColumn>
    <tableColumn id="8" xr3:uid="{52A32E60-7A53-4DFA-87DF-3830EC63547E}" name="2024" dataDxfId="28" dataCellStyle="Millares">
      <calculatedColumnFormula>IF(VLOOKUP($C35,Tabla_InclusionProyectos[],2,0)="SI",Q35,0)</calculatedColumnFormula>
    </tableColumn>
    <tableColumn id="9" xr3:uid="{FF5713C4-B4C6-4986-A773-28EE7834EF46}" name="2025" dataDxfId="27" dataCellStyle="Millares">
      <calculatedColumnFormula>IF(VLOOKUP($C35,Tabla_InclusionProyectos[],2,0)="SI",R35,0)</calculatedColumnFormula>
    </tableColumn>
    <tableColumn id="10" xr3:uid="{53D2562D-14A1-400B-9AB0-DDFFC7991E8D}" name="2026" dataDxfId="26" dataCellStyle="Millares">
      <calculatedColumnFormula>IF(VLOOKUP($C35,Tabla_InclusionProyectos[],2,0)="SI",S35,0)</calculatedColumnFormula>
    </tableColumn>
    <tableColumn id="11" xr3:uid="{EDE3BCC7-7E60-4633-94B9-E535A888B12D}" name="Columna1" dataDxfId="25" dataCellStyle="Millares"/>
    <tableColumn id="12" xr3:uid="{83BCEF59-4FE0-488F-A143-A28D185B78D2}" name="20212" dataDxfId="24" dataCellStyle="Millares"/>
    <tableColumn id="13" xr3:uid="{2DA8A7EC-13C6-42D7-9859-1D7C1304DC25}" name="20223" dataDxfId="23" dataCellStyle="Millares"/>
    <tableColumn id="14" xr3:uid="{C4AC74D4-713D-4FA4-B292-A7A9D1131D3C}" name="20234" dataDxfId="22" dataCellStyle="Millares"/>
    <tableColumn id="15" xr3:uid="{2CC95FEA-24BC-422F-8F3E-AB62EAD3EFAD}" name="20245" dataDxfId="21" dataCellStyle="Millares"/>
    <tableColumn id="16" xr3:uid="{6B0A2BF1-BDCE-4311-BBA7-F90C9933A33B}" name="20256" dataDxfId="20" dataCellStyle="Millares"/>
    <tableColumn id="17" xr3:uid="{EE5B31D7-A17C-4A25-ACA3-A837D74A72F5}" name="20267" dataDxfId="19" dataCellStyle="Millares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3C40CD2-A460-4DCB-916A-DEAD919AC8B9}" name="Clientesproy" displayName="Clientesproy" ref="C52:S67" totalsRowShown="0" headerRowDxfId="18" dataDxfId="17" headerRowCellStyle="Header_1" dataCellStyle="Millares">
  <autoFilter ref="C52:S67" xr:uid="{28899783-B4E4-4011-9945-5B64483B049D}"/>
  <tableColumns count="17">
    <tableColumn id="1" xr3:uid="{3E981301-7CC8-486C-8A72-8B22FC4D718E}" name="Clientes totales al año por proyecto" dataDxfId="16">
      <calculatedColumnFormula>C11</calculatedColumnFormula>
    </tableColumn>
    <tableColumn id="2" xr3:uid="{92F00350-40EF-4BEE-83A9-B927D7F0D7BB}" name="Categoria" dataDxfId="15">
      <calculatedColumnFormula>VLOOKUP($C53,Tabla_InclusionProyectos[],3,0)</calculatedColumnFormula>
    </tableColumn>
    <tableColumn id="3" xr3:uid="{E97CA8DF-3390-4DE1-83DC-5300F9A5DC2C}" name="Distrito" dataDxfId="14" dataCellStyle="Millares">
      <calculatedColumnFormula>VLOOKUP($C53,Tabla_InclusionProyectos[],6,0)</calculatedColumnFormula>
    </tableColumn>
    <tableColumn id="4" xr3:uid="{A094D79D-C165-45B4-9956-8AE59135D68F}" name="Tipo Cont" dataDxfId="13" dataCellStyle="Millares">
      <calculatedColumnFormula>VLOOKUP($C53,Tabla_InclusionProyectos[],4,0)</calculatedColumnFormula>
    </tableColumn>
    <tableColumn id="5" xr3:uid="{CEA6547D-E03F-4FDC-8EDC-9B093AA8AC05}" name="2021" dataDxfId="12" dataCellStyle="Millares"/>
    <tableColumn id="6" xr3:uid="{1B476432-E199-4951-B1E0-B84AD1B9D34C}" name="2022" dataDxfId="11" dataCellStyle="Millares"/>
    <tableColumn id="7" xr3:uid="{062205B8-FD51-45E2-BB91-19F2F9DBE594}" name="2023" dataDxfId="10" dataCellStyle="Millares"/>
    <tableColumn id="8" xr3:uid="{4BA67E5C-2850-4DE0-9099-85544A888090}" name="2024" dataDxfId="9" dataCellStyle="Millares"/>
    <tableColumn id="9" xr3:uid="{9E5EB68D-6DEF-46AC-B0C0-A4077B75B8F2}" name="2025" dataDxfId="8" dataCellStyle="Millares"/>
    <tableColumn id="10" xr3:uid="{774E946D-3A97-4591-9F80-BEA6DDE9E486}" name="2026" dataDxfId="7" dataCellStyle="Millares"/>
    <tableColumn id="11" xr3:uid="{4227D847-AF97-4638-B338-ADD1E1AFC4F3}" name="Columna1" dataDxfId="6" dataCellStyle="Millares"/>
    <tableColumn id="12" xr3:uid="{028524F1-9505-4D74-91BF-E13C9AED27B8}" name="20212" dataDxfId="5" dataCellStyle="Millares">
      <calculatedColumnFormula>SUMIFS([4]SalidasOpex!K$60:K$91,[4]SalidasOpex!$R$60:$R$91,$C53)</calculatedColumnFormula>
    </tableColumn>
    <tableColumn id="13" xr3:uid="{97624439-69E1-4A4F-9453-B26D8C5C9A37}" name="20223" dataDxfId="4" dataCellStyle="Millares">
      <calculatedColumnFormula>SUMIFS([4]SalidasOpex!L$60:L$91,[4]SalidasOpex!$R$60:$R$91,$C53)</calculatedColumnFormula>
    </tableColumn>
    <tableColumn id="14" xr3:uid="{6DE4E8DA-EDCB-4F25-9C69-DEBD8ADB4953}" name="20234" dataDxfId="3" dataCellStyle="Millares">
      <calculatedColumnFormula>SUMIFS([4]SalidasOpex!M$60:M$91,[4]SalidasOpex!$R$60:$R$91,$C53)</calculatedColumnFormula>
    </tableColumn>
    <tableColumn id="15" xr3:uid="{EF3DC3F3-4960-4ABD-A69C-4366AA9187F8}" name="20245" dataDxfId="2" dataCellStyle="Millares">
      <calculatedColumnFormula>SUMIFS([4]SalidasOpex!N$60:N$91,[4]SalidasOpex!$R$60:$R$91,$C53)</calculatedColumnFormula>
    </tableColumn>
    <tableColumn id="16" xr3:uid="{A1780DC3-AAB2-41E3-B340-25EB4AB5114C}" name="20256" dataDxfId="1" dataCellStyle="Millares">
      <calculatedColumnFormula>SUMIFS([4]SalidasOpex!O$60:O$91,[4]SalidasOpex!$R$60:$R$91,$C53)</calculatedColumnFormula>
    </tableColumn>
    <tableColumn id="17" xr3:uid="{8F7E3541-4830-441B-9E28-C750406EC5D6}" name="20267" dataDxfId="0" dataCellStyle="Millares">
      <calculatedColumnFormula>SUMIFS([4]SalidasOpex!P$60:P$91,[4]SalidasOpex!$R$60:$R$91,$C53)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rezi.com/rsvjsjksqg9a/red-de-acero-contugas-ica/" TargetMode="External"/><Relationship Id="rId13" Type="http://schemas.openxmlformats.org/officeDocument/2006/relationships/hyperlink" Target="https://www.google.com.ar/maps/dir/-14.864199%C2%B0++-74.980804%C2%B0/Plaza+de+Armas,+Nasca+11401,+Per%C3%BA/@-14.8512432,-74.9737825,14.25z/data=!4m12!4m11!1m3!2m2!1d-74.980804!2d-14.864199!1m5!1m1!1s0x91141e382d35b1c1:0xe8e2a463d0a4bbb!2m2!1d-74.9464879!2d-14.8441256!3e0" TargetMode="External"/><Relationship Id="rId18" Type="http://schemas.openxmlformats.org/officeDocument/2006/relationships/hyperlink" Target="https://www.google.com.ar/maps/dir/Plaza+de+Armas,+San+Juan+de+Marcona,+Per%C3%BA/-15.177066,-75.258612/@-15.2695833,-75.3415059,11z/data=!3m1!4b1!4m9!4m8!1m5!1m1!1s0x91166350736ce89b:0xb24b36f180d13c21!2m2!1d-75.1658152!2d-15.3622208!1m0!3e0" TargetMode="External"/><Relationship Id="rId3" Type="http://schemas.openxmlformats.org/officeDocument/2006/relationships/hyperlink" Target="https://www.google.com.ar/maps/dir/Plaza+de+Armas+de+Pisco,+Pisco,+Per%C3%BA/-13.772886%C2%B0+-76.205035%C2%B0/@-13.7667096,-76.2302251,12.26z/data=!4m12!4m11!1m5!1m1!1s0x911065feaaaaaaab:0x18da52ce75417445!2m2!1d-76.2031626!2d-13.7099925!1m3!2m2!1d-76.205035!2d-13.772886!3e0" TargetMode="External"/><Relationship Id="rId21" Type="http://schemas.openxmlformats.org/officeDocument/2006/relationships/vmlDrawing" Target="../drawings/vmlDrawing6.vml"/><Relationship Id="rId7" Type="http://schemas.openxmlformats.org/officeDocument/2006/relationships/hyperlink" Target="https://prezi.com/rsvjsjksqg9a/red-de-acero-contugas-ica/" TargetMode="External"/><Relationship Id="rId12" Type="http://schemas.openxmlformats.org/officeDocument/2006/relationships/hyperlink" Target="https://www.google.com.ar/maps/dir/Plaza+de+Armas+de+Ica,+Ica,+Per%C3%BA/-14.052473%C2%B0+-75.746151%C2%B0/@-14.0588271,-75.7466118,15z/data=!3m1!4b1!4m12!4m11!1m5!1m1!1s0x9110e2bdae3019ad:0xdc8edaf0195e4c53!2m2!1d-75.7291429!2d-14.0638505!1m3!2m2!1d-75.746151!2d-14.052473!3e0" TargetMode="External"/><Relationship Id="rId17" Type="http://schemas.openxmlformats.org/officeDocument/2006/relationships/hyperlink" Target="https://www.google.com.ar/maps/dir/Plaza+de+Armas,+Nazca,+Per%C3%BA/-15.146605%C2%B0+-75.217706%C2%B0/@-15.1936369,-75.3185845,10.96z/data=!4m11!4m10!1m5!1m1!1s0x91141e382d35b1c1:0xe8e2a463d0a4bbb!2m2!1d-74.9464879!2d-14.8441256!1m3!2m2!1d-75.217706!2d-15.146605" TargetMode="External"/><Relationship Id="rId2" Type="http://schemas.openxmlformats.org/officeDocument/2006/relationships/hyperlink" Target="https://www.google.com.ar/maps/dir/Chincha+Baja,+Chincha+Baja,+Per%C3%BA/-13.426634,-76.096425/@-13.4562357,-76.1563955,12.75z/data=!4m9!4m8!1m5!1m1!1s0x91101412e080c89d:0x236e127b85b3a2dc!2m2!1d-76.16407!2d-13.4564866!1m0!3e0" TargetMode="External"/><Relationship Id="rId16" Type="http://schemas.openxmlformats.org/officeDocument/2006/relationships/hyperlink" Target="https://www.google.com.ar/maps/dir/Chincha+Baja,+Chincha+Baja,+Per%C3%BA/Independencia,+Per%C3%BA/@-13.6255697,-76.086223,10.92z/data=!3m1!4b1!4m14!4m13!1m5!1m1!1s0x91101412e080c89d:0x236e127b85b3a2dc!2m2!1d-76.16407!2d-13.4564866!1m5!1m1!1s0x911042d69c68e79f:0x1ab13610c3de15cf!2m2!1d-76.0281005!2d-13.6936937!3e0" TargetMode="External"/><Relationship Id="rId20" Type="http://schemas.openxmlformats.org/officeDocument/2006/relationships/drawing" Target="../drawings/drawing8.xml"/><Relationship Id="rId1" Type="http://schemas.openxmlformats.org/officeDocument/2006/relationships/hyperlink" Target="https://prezi.com/rsvjsjksqg9a/red-de-acero-contugas-ica/" TargetMode="External"/><Relationship Id="rId6" Type="http://schemas.openxmlformats.org/officeDocument/2006/relationships/hyperlink" Target="https://www.google.com.ar/maps/dir/Chincha+Baja,+Chincha+Baja,+Per%C3%BA/-13.423223%C2%B0+-76.131689%C2%B0/@-13.4405905,-76.1652954,14z/data=!3m1!4b1!4m12!4m11!1m5!1m1!1s0x91101412e080c89d:0x236e127b85b3a2dc!2m2!1d-76.16407!2d-13.4564866!1m3!2m2!1d-76.131689!2d-13.423223!3e0" TargetMode="External"/><Relationship Id="rId11" Type="http://schemas.openxmlformats.org/officeDocument/2006/relationships/hyperlink" Target="https://www.google.com.ar/maps/dir/Plaza+de+Armas+de+Ica,+Ica,+Per%C3%BA/-13.920778%C2%B0+-75.934872%C2%B0/@-13.9907383,-75.9028005,12z/data=!3m1!4b1!4m12!4m11!1m5!1m1!1s0x9110e2bdae3019ad:0xdc8edaf0195e4c53!2m2!1d-75.7291429!2d-14.0638505!1m3!2m2!1d-75.934872!2d-13.920778!3e0" TargetMode="External"/><Relationship Id="rId5" Type="http://schemas.openxmlformats.org/officeDocument/2006/relationships/hyperlink" Target="https://www.google.com.ar/maps/dir/Plaza+de+Armas+de+Pisco,+Pisco,+Per%C3%BA/-13.798826%C2%B0+-76.240652%C2%B0/@-13.754439,-76.2565744,13z/data=!3m1!4b1!4m12!4m11!1m5!1m1!1s0x911065feaaaaaaab:0x18da52ce75417445!2m2!1d-76.2031626!2d-13.7099925!1m3!2m2!1d-76.240652!2d-13.798826!3e0" TargetMode="External"/><Relationship Id="rId15" Type="http://schemas.openxmlformats.org/officeDocument/2006/relationships/hyperlink" Target="https://www.google.com.ar/maps/dir/Independencia,+Per%C3%BA/-13.694578%C2%B0+-75.943013%C2%B0/@-13.5381106,-76.3142437,10.17z/data=!3m1!4b1!4m12!4m11!1m5!1m1!1s0x911042d69c68e79f:0x1ab13610c3de15cf!2m2!1d-76.0281005!2d-13.6936937!1m3!2m2!1d-75.943013!2d-13.694578!3e0" TargetMode="External"/><Relationship Id="rId10" Type="http://schemas.openxmlformats.org/officeDocument/2006/relationships/hyperlink" Target="https://www.google.com.ar/maps/dir/Plaza+de+Armas+de+Ica,+Ica,+Per%C3%BA/-13.741328%C2%B0+-75.889151%C2%B0/@-13.8476315,-76.0708806,10.92z/data=!4m12!4m11!1m5!1m1!1s0x9110e2bdae3019ad:0xdc8edaf0195e4c53!2m2!1d-75.7291429!2d-14.0638505!1m3!2m2!1d-75.889151!2d-13.741328!3e0" TargetMode="External"/><Relationship Id="rId19" Type="http://schemas.openxmlformats.org/officeDocument/2006/relationships/hyperlink" Target="https://www.google.com.ar/maps/dir/-13.741328%C2%B0+-75.889142%C2%B0/Planta+Corporacion+Aceros+Arequipa,+Buena+Vista,+Per%C3%BA/@-13.7336607,-76.0994593,12z/data=!3m1!4b1!4m12!4m11!1m3!2m2!1d-75.889142!2d-13.741328!1m5!1m1!1s0x911066ae39c7c7a5:0x9f08fe70e74fa3f8!2m2!1d-76.1696791!2d-13.7890555!3e0" TargetMode="External"/><Relationship Id="rId4" Type="http://schemas.openxmlformats.org/officeDocument/2006/relationships/hyperlink" Target="https://www.google.com.ar/maps/dir/Plaza+de+Armas+de+Pisco,+Pisco,+Per%C3%BA/-13.779772%C2%B0+-76.169977%C2%B0/@-13.7274466,-76.2390695,12.25z/data=!4m12!4m11!1m5!1m1!1s0x911065feaaaaaaab:0x18da52ce75417445!2m2!1d-76.2031626!2d-13.7099925!1m3!2m2!1d-76.169977!2d-13.779772!3e0" TargetMode="External"/><Relationship Id="rId9" Type="http://schemas.openxmlformats.org/officeDocument/2006/relationships/hyperlink" Target="https://www.google.com.ar/maps/dir/Plaza+de+Armas+de+Ica,+Ica,+Per%C3%BA/-14.077096%C2%B0+-75.796255%C2%B0/@-14.0717288,-75.7800869,14z/data=!3m1!4b1!4m12!4m11!1m5!1m1!1s0x9110e2bdae3019ad:0xdc8edaf0195e4c53!2m2!1d-75.7291429!2d-14.0638505!1m3!2m2!1d-75.796255!2d-14.077096!3e0" TargetMode="External"/><Relationship Id="rId14" Type="http://schemas.openxmlformats.org/officeDocument/2006/relationships/hyperlink" Target="https://www.google.com.ar/maps/dir/Chincha+Baja,+Chincha+Baja,+Per%C3%BA/-13.694578%C2%B0+-75.943013%C2%B0/@-13.5381106,-76.3142437,10.17z/data=!3m1!4b1!4m12!4m11!1m5!1m1!1s0x91101412e080c89d:0x236e127b85b3a2dc!2m2!1d-76.16407!2d-13.4564866!1m3!2m2!1d-75.943013!2d-13.694578!3e0" TargetMode="External"/><Relationship Id="rId22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58652-FABA-4407-8A1C-A7C2F43C3C96}">
  <sheetPr codeName="Sheet1">
    <tabColor theme="2" tint="-0.749992370372631"/>
  </sheetPr>
  <dimension ref="A1:AT165"/>
  <sheetViews>
    <sheetView showGridLines="0" tabSelected="1" zoomScale="70" zoomScaleNormal="70" workbookViewId="0">
      <selection activeCell="F15" sqref="F15"/>
    </sheetView>
  </sheetViews>
  <sheetFormatPr baseColWidth="10" defaultColWidth="0" defaultRowHeight="15" zeroHeight="1" outlineLevelRow="1" x14ac:dyDescent="0.25"/>
  <cols>
    <col min="1" max="1" width="2.85546875" customWidth="1"/>
    <col min="2" max="2" width="57.85546875" customWidth="1"/>
    <col min="3" max="3" width="3.28515625" customWidth="1"/>
    <col min="4" max="4" width="17.42578125" bestFit="1" customWidth="1"/>
    <col min="5" max="5" width="12.28515625" customWidth="1"/>
    <col min="6" max="6" width="18.5703125" bestFit="1" customWidth="1"/>
    <col min="7" max="14" width="19.85546875" customWidth="1"/>
    <col min="15" max="15" width="12" customWidth="1"/>
    <col min="16" max="16" width="9.140625" customWidth="1"/>
    <col min="17" max="17" width="15" customWidth="1"/>
    <col min="18" max="30" width="0" hidden="1" customWidth="1"/>
    <col min="31" max="16384" width="9.140625" hidden="1"/>
  </cols>
  <sheetData>
    <row r="1" spans="1:46" x14ac:dyDescent="0.25">
      <c r="A1" s="40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</row>
    <row r="2" spans="1:46" ht="16.5" x14ac:dyDescent="0.25">
      <c r="A2" s="42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</row>
    <row r="3" spans="1:46" x14ac:dyDescent="0.25">
      <c r="A3" s="40"/>
      <c r="B3" s="66"/>
      <c r="C3" s="66"/>
      <c r="D3" s="66"/>
      <c r="E3" s="66"/>
      <c r="F3" s="66"/>
      <c r="G3" s="66"/>
      <c r="H3" s="68"/>
      <c r="I3" s="69"/>
      <c r="J3" s="69"/>
      <c r="K3" s="66"/>
      <c r="L3" s="66"/>
      <c r="M3" s="66"/>
      <c r="N3" s="66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</row>
    <row r="4" spans="1:46" x14ac:dyDescent="0.25">
      <c r="A4" s="40"/>
      <c r="B4" s="70"/>
      <c r="C4" s="66"/>
      <c r="D4" s="66"/>
      <c r="E4" s="66"/>
      <c r="F4" s="66"/>
      <c r="G4" s="66"/>
      <c r="H4" s="68"/>
      <c r="I4" s="69"/>
      <c r="J4" s="69"/>
      <c r="K4" s="66"/>
      <c r="L4" s="66"/>
      <c r="M4" s="66"/>
      <c r="N4" s="66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</row>
    <row r="5" spans="1:46" x14ac:dyDescent="0.25">
      <c r="A5" s="40"/>
      <c r="B5" s="66"/>
      <c r="C5" s="66"/>
      <c r="D5" s="66"/>
      <c r="E5" s="66"/>
      <c r="F5" s="66"/>
      <c r="G5" s="66"/>
      <c r="H5" s="71"/>
      <c r="I5" s="72"/>
      <c r="J5" s="72"/>
      <c r="K5" s="66"/>
      <c r="L5" s="66"/>
      <c r="M5" s="66"/>
      <c r="N5" s="66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</row>
    <row r="6" spans="1:46" ht="5.25" customHeight="1" x14ac:dyDescent="0.25">
      <c r="A6" s="49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</row>
    <row r="7" spans="1:46" x14ac:dyDescent="0.25">
      <c r="B7" s="24"/>
      <c r="C7" s="24"/>
      <c r="D7" s="24"/>
      <c r="E7" s="24"/>
      <c r="F7" s="24"/>
      <c r="G7" s="24"/>
      <c r="H7" s="24"/>
      <c r="I7" s="161"/>
      <c r="J7" s="161"/>
      <c r="K7" s="161"/>
      <c r="L7" s="161"/>
      <c r="M7" s="161"/>
      <c r="N7" s="161"/>
    </row>
    <row r="8" spans="1:46" ht="15.75" x14ac:dyDescent="0.25">
      <c r="B8" s="74" t="s">
        <v>482</v>
      </c>
      <c r="C8" s="24"/>
      <c r="D8" s="58" t="s">
        <v>280</v>
      </c>
      <c r="E8" s="31">
        <v>3.4960472440944899</v>
      </c>
      <c r="F8" s="24"/>
      <c r="G8" s="24"/>
      <c r="H8" s="24"/>
      <c r="I8" s="161"/>
      <c r="J8" s="161"/>
      <c r="K8" s="161"/>
      <c r="L8" s="161"/>
      <c r="M8" s="161"/>
      <c r="N8" s="161"/>
    </row>
    <row r="9" spans="1:46" ht="15.75" x14ac:dyDescent="0.25">
      <c r="B9" s="74" t="s">
        <v>550</v>
      </c>
      <c r="C9" s="24"/>
      <c r="D9" s="58" t="s">
        <v>295</v>
      </c>
      <c r="E9" s="31">
        <f>211.7/200.6</f>
        <v>1.0553339980059819</v>
      </c>
      <c r="F9" s="24"/>
      <c r="G9" s="24"/>
      <c r="H9" s="24"/>
      <c r="I9" s="161"/>
      <c r="J9" s="161"/>
      <c r="K9" s="161"/>
      <c r="L9" s="161"/>
      <c r="M9" s="161"/>
      <c r="N9" s="161"/>
      <c r="Q9" s="161"/>
    </row>
    <row r="10" spans="1:46" ht="15.75" x14ac:dyDescent="0.25">
      <c r="B10" s="74" t="s">
        <v>483</v>
      </c>
      <c r="C10" s="24"/>
      <c r="D10" s="24" t="s">
        <v>484</v>
      </c>
      <c r="E10" s="75" t="s">
        <v>518</v>
      </c>
      <c r="F10" s="24"/>
      <c r="G10" s="24"/>
      <c r="H10" s="24"/>
      <c r="I10" s="161"/>
      <c r="J10" s="161"/>
      <c r="K10" s="161"/>
      <c r="L10" s="161"/>
      <c r="M10" s="161"/>
      <c r="N10" s="161"/>
    </row>
    <row r="11" spans="1:46" x14ac:dyDescent="0.25">
      <c r="B11" s="24"/>
      <c r="C11" s="24"/>
      <c r="D11" s="24"/>
      <c r="E11" s="24"/>
      <c r="F11" s="24"/>
      <c r="G11" s="24"/>
      <c r="H11" s="24"/>
      <c r="I11" s="32"/>
      <c r="J11" s="32"/>
      <c r="K11" s="32"/>
      <c r="L11" s="32"/>
      <c r="M11" s="32"/>
      <c r="N11" s="32"/>
    </row>
    <row r="12" spans="1:46" ht="20.25" thickBot="1" x14ac:dyDescent="0.3">
      <c r="B12" s="50" t="s">
        <v>444</v>
      </c>
      <c r="C12" s="50"/>
      <c r="D12" s="50"/>
      <c r="E12" s="50"/>
      <c r="F12" s="50"/>
      <c r="G12" s="50" t="s">
        <v>551</v>
      </c>
      <c r="H12" s="50"/>
      <c r="I12" s="50"/>
      <c r="J12" s="50"/>
      <c r="K12" s="50"/>
      <c r="L12" s="50"/>
      <c r="M12" s="50"/>
      <c r="N12" s="50"/>
    </row>
    <row r="13" spans="1:46" ht="15.75" thickTop="1" x14ac:dyDescent="0.25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46" x14ac:dyDescent="0.25">
      <c r="B14" s="76" t="s">
        <v>447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46" x14ac:dyDescent="0.25">
      <c r="C15" s="76"/>
      <c r="D15" s="76"/>
      <c r="E15" s="76"/>
      <c r="F15" s="77"/>
      <c r="G15" s="77"/>
      <c r="H15" s="24"/>
      <c r="I15" s="24"/>
      <c r="J15" s="24"/>
      <c r="K15" s="24"/>
      <c r="L15" s="24"/>
      <c r="M15" s="24"/>
      <c r="N15" s="24"/>
    </row>
    <row r="16" spans="1:46" x14ac:dyDescent="0.25">
      <c r="B16" s="24"/>
      <c r="C16" s="24"/>
      <c r="D16" s="24"/>
      <c r="E16" s="24"/>
      <c r="F16" s="78"/>
      <c r="G16" s="24"/>
      <c r="H16" s="79"/>
      <c r="I16" s="188"/>
      <c r="J16" s="188"/>
      <c r="K16" s="188"/>
      <c r="L16" s="188"/>
      <c r="M16" s="188"/>
      <c r="N16" s="188"/>
    </row>
    <row r="17" spans="1:16" ht="18" x14ac:dyDescent="0.25">
      <c r="A17" s="65"/>
      <c r="B17" s="64" t="s">
        <v>514</v>
      </c>
      <c r="C17" s="80"/>
      <c r="D17" s="64" t="s">
        <v>17</v>
      </c>
      <c r="E17" s="81"/>
      <c r="F17" s="64">
        <v>2018</v>
      </c>
      <c r="G17" s="64">
        <f>+F17+1</f>
        <v>2019</v>
      </c>
      <c r="H17" s="64">
        <f t="shared" ref="H17" si="0">+G17+1</f>
        <v>2020</v>
      </c>
      <c r="I17" s="64">
        <f t="shared" ref="I17" si="1">+H17+1</f>
        <v>2021</v>
      </c>
      <c r="J17" s="64">
        <f t="shared" ref="J17" si="2">+I17+1</f>
        <v>2022</v>
      </c>
      <c r="K17" s="64">
        <f t="shared" ref="K17" si="3">+J17+1</f>
        <v>2023</v>
      </c>
      <c r="L17" s="64">
        <f t="shared" ref="L17" si="4">+K17+1</f>
        <v>2024</v>
      </c>
      <c r="M17" s="64">
        <f t="shared" ref="M17" si="5">+L17+1</f>
        <v>2025</v>
      </c>
      <c r="N17" s="64">
        <f t="shared" ref="N17" si="6">+M17+1</f>
        <v>2026</v>
      </c>
    </row>
    <row r="18" spans="1:16" ht="19.5" x14ac:dyDescent="0.25">
      <c r="B18" s="82" t="s">
        <v>515</v>
      </c>
      <c r="C18" s="83"/>
      <c r="D18" s="84" t="s">
        <v>231</v>
      </c>
      <c r="E18" s="85"/>
      <c r="F18" s="84">
        <f>F19+F23</f>
        <v>22112152.498810448</v>
      </c>
      <c r="G18" s="84">
        <f t="shared" ref="G18:N18" si="7">G19+G23</f>
        <v>17022264.51994995</v>
      </c>
      <c r="H18" s="84">
        <f t="shared" si="7"/>
        <v>16573439.430675678</v>
      </c>
      <c r="I18" s="84">
        <f t="shared" si="7"/>
        <v>16955525.12439242</v>
      </c>
      <c r="J18" s="84">
        <f t="shared" si="7"/>
        <v>17103478.639031261</v>
      </c>
      <c r="K18" s="84">
        <f t="shared" si="7"/>
        <v>20990051.079821914</v>
      </c>
      <c r="L18" s="84">
        <f t="shared" si="7"/>
        <v>17205077.413265582</v>
      </c>
      <c r="M18" s="84">
        <f t="shared" si="7"/>
        <v>17270941.265092943</v>
      </c>
      <c r="N18" s="84">
        <f t="shared" si="7"/>
        <v>17397183.733904097</v>
      </c>
    </row>
    <row r="19" spans="1:16" x14ac:dyDescent="0.25">
      <c r="B19" s="86" t="s">
        <v>443</v>
      </c>
      <c r="C19" s="24"/>
      <c r="D19" s="87" t="s">
        <v>231</v>
      </c>
      <c r="E19" s="24"/>
      <c r="F19" s="88">
        <f>SUM(F20:F22)</f>
        <v>21571895.574468289</v>
      </c>
      <c r="G19" s="88">
        <f t="shared" ref="G19:N19" si="8">SUM(G20:G22)</f>
        <v>16459395.993130349</v>
      </c>
      <c r="H19" s="88">
        <f t="shared" si="8"/>
        <v>16233922.820859931</v>
      </c>
      <c r="I19" s="88">
        <f t="shared" si="8"/>
        <v>16427039.46231856</v>
      </c>
      <c r="J19" s="88">
        <f t="shared" si="8"/>
        <v>16527398.264758268</v>
      </c>
      <c r="K19" s="88">
        <f t="shared" si="8"/>
        <v>20335293.161490075</v>
      </c>
      <c r="L19" s="88">
        <f t="shared" si="8"/>
        <v>16654230.647139326</v>
      </c>
      <c r="M19" s="88">
        <f t="shared" si="8"/>
        <v>16766625.886287685</v>
      </c>
      <c r="N19" s="88">
        <f t="shared" si="8"/>
        <v>16751463.415270597</v>
      </c>
    </row>
    <row r="20" spans="1:16" outlineLevel="1" x14ac:dyDescent="0.25">
      <c r="B20" s="185" t="str">
        <f>B28</f>
        <v>Costos de operación y mantenimiento totales</v>
      </c>
      <c r="C20" s="24"/>
      <c r="D20" s="186" t="s">
        <v>231</v>
      </c>
      <c r="E20" s="24"/>
      <c r="F20" s="187">
        <f>F28</f>
        <v>7186963.7279281607</v>
      </c>
      <c r="G20" s="187">
        <f t="shared" ref="G20:N20" si="9">G28</f>
        <v>3363594.9383511227</v>
      </c>
      <c r="H20" s="187">
        <f t="shared" si="9"/>
        <v>3430309.1341133229</v>
      </c>
      <c r="I20" s="187">
        <f t="shared" si="9"/>
        <v>3402586.694545975</v>
      </c>
      <c r="J20" s="187">
        <f t="shared" si="9"/>
        <v>3393330.4611196015</v>
      </c>
      <c r="K20" s="187">
        <f t="shared" si="9"/>
        <v>7289539.9341893233</v>
      </c>
      <c r="L20" s="187">
        <f t="shared" si="9"/>
        <v>3583208.1873287577</v>
      </c>
      <c r="M20" s="187">
        <f t="shared" si="9"/>
        <v>3672236.7006148258</v>
      </c>
      <c r="N20" s="187">
        <f t="shared" si="9"/>
        <v>3638226.8079078905</v>
      </c>
    </row>
    <row r="21" spans="1:16" outlineLevel="1" x14ac:dyDescent="0.25">
      <c r="B21" s="185" t="str">
        <f>B78</f>
        <v>Costos de comercialización totales</v>
      </c>
      <c r="C21" s="24"/>
      <c r="D21" s="186" t="s">
        <v>231</v>
      </c>
      <c r="E21" s="24"/>
      <c r="F21" s="187">
        <f>F78</f>
        <v>3535178.6289549535</v>
      </c>
      <c r="G21" s="187">
        <f t="shared" ref="G21:N21" si="10">G78</f>
        <v>3046030.0036076508</v>
      </c>
      <c r="H21" s="187">
        <f t="shared" si="10"/>
        <v>2753842.6355750342</v>
      </c>
      <c r="I21" s="187">
        <f t="shared" si="10"/>
        <v>2974681.7166010104</v>
      </c>
      <c r="J21" s="187">
        <f t="shared" si="10"/>
        <v>3084296.7524670921</v>
      </c>
      <c r="K21" s="187">
        <f t="shared" si="10"/>
        <v>2995982.1761291781</v>
      </c>
      <c r="L21" s="187">
        <f t="shared" si="10"/>
        <v>3021251.4086389933</v>
      </c>
      <c r="M21" s="187">
        <f t="shared" si="10"/>
        <v>3044618.134501284</v>
      </c>
      <c r="N21" s="187">
        <f t="shared" si="10"/>
        <v>3063465.5561911324</v>
      </c>
    </row>
    <row r="22" spans="1:16" outlineLevel="1" x14ac:dyDescent="0.25">
      <c r="B22" s="185" t="str">
        <f>B86</f>
        <v>Costos de administración totales</v>
      </c>
      <c r="C22" s="24"/>
      <c r="D22" s="186" t="s">
        <v>231</v>
      </c>
      <c r="E22" s="24"/>
      <c r="F22" s="187">
        <f>F86</f>
        <v>10849753.217585174</v>
      </c>
      <c r="G22" s="187">
        <f t="shared" ref="G22:N22" si="11">G86</f>
        <v>10049771.051171575</v>
      </c>
      <c r="H22" s="187">
        <f t="shared" si="11"/>
        <v>10049771.051171575</v>
      </c>
      <c r="I22" s="187">
        <f t="shared" si="11"/>
        <v>10049771.051171575</v>
      </c>
      <c r="J22" s="187">
        <f t="shared" si="11"/>
        <v>10049771.051171575</v>
      </c>
      <c r="K22" s="187">
        <f t="shared" si="11"/>
        <v>10049771.051171575</v>
      </c>
      <c r="L22" s="187">
        <f t="shared" si="11"/>
        <v>10049771.051171575</v>
      </c>
      <c r="M22" s="187">
        <f t="shared" si="11"/>
        <v>10049771.051171575</v>
      </c>
      <c r="N22" s="187">
        <f t="shared" si="11"/>
        <v>10049771.051171575</v>
      </c>
    </row>
    <row r="23" spans="1:16" x14ac:dyDescent="0.25">
      <c r="B23" s="86" t="s">
        <v>516</v>
      </c>
      <c r="C23" s="24"/>
      <c r="D23" s="87" t="s">
        <v>231</v>
      </c>
      <c r="E23" s="24"/>
      <c r="F23" s="88">
        <f>+F91</f>
        <v>540256.9243421607</v>
      </c>
      <c r="G23" s="88">
        <f t="shared" ref="G23:N23" si="12">+G91</f>
        <v>562868.5268196034</v>
      </c>
      <c r="H23" s="88">
        <f t="shared" si="12"/>
        <v>339516.60981574643</v>
      </c>
      <c r="I23" s="88">
        <f t="shared" si="12"/>
        <v>528485.66207385832</v>
      </c>
      <c r="J23" s="88">
        <f t="shared" si="12"/>
        <v>576080.37427299458</v>
      </c>
      <c r="K23" s="88">
        <f t="shared" si="12"/>
        <v>654757.91833183926</v>
      </c>
      <c r="L23" s="88">
        <f t="shared" si="12"/>
        <v>550846.7661262576</v>
      </c>
      <c r="M23" s="88">
        <f t="shared" si="12"/>
        <v>504315.3788052575</v>
      </c>
      <c r="N23" s="88">
        <f t="shared" si="12"/>
        <v>645720.31863350165</v>
      </c>
    </row>
    <row r="24" spans="1:16" x14ac:dyDescent="0.25">
      <c r="B24" s="24"/>
      <c r="C24" s="24"/>
      <c r="D24" s="24"/>
      <c r="E24" s="24"/>
      <c r="F24" s="78"/>
      <c r="G24" s="24"/>
      <c r="H24" s="24"/>
      <c r="I24" s="24"/>
      <c r="J24" s="24"/>
      <c r="K24" s="24"/>
      <c r="L24" s="24"/>
      <c r="M24" s="24"/>
      <c r="N24" s="24"/>
    </row>
    <row r="25" spans="1:16" ht="18" x14ac:dyDescent="0.25">
      <c r="A25" s="65"/>
      <c r="B25" s="64" t="s">
        <v>445</v>
      </c>
      <c r="C25" s="80"/>
      <c r="D25" s="64" t="s">
        <v>17</v>
      </c>
      <c r="E25" s="81"/>
      <c r="F25" s="64">
        <v>2018</v>
      </c>
      <c r="G25" s="64">
        <f>+F25+1</f>
        <v>2019</v>
      </c>
      <c r="H25" s="64">
        <f t="shared" ref="H25:N25" si="13">+G25+1</f>
        <v>2020</v>
      </c>
      <c r="I25" s="64">
        <f t="shared" si="13"/>
        <v>2021</v>
      </c>
      <c r="J25" s="64">
        <f t="shared" si="13"/>
        <v>2022</v>
      </c>
      <c r="K25" s="64">
        <f t="shared" si="13"/>
        <v>2023</v>
      </c>
      <c r="L25" s="64">
        <f t="shared" si="13"/>
        <v>2024</v>
      </c>
      <c r="M25" s="64">
        <f t="shared" si="13"/>
        <v>2025</v>
      </c>
      <c r="N25" s="64">
        <f t="shared" si="13"/>
        <v>2026</v>
      </c>
    </row>
    <row r="26" spans="1:16" x14ac:dyDescent="0.25">
      <c r="B26" s="24"/>
      <c r="C26" s="24"/>
      <c r="D26" s="24"/>
      <c r="E26" s="24"/>
      <c r="F26" s="89"/>
      <c r="G26" s="26"/>
      <c r="H26" s="26"/>
      <c r="I26" s="26"/>
      <c r="J26" s="26"/>
      <c r="K26" s="26"/>
      <c r="L26" s="26"/>
      <c r="M26" s="26"/>
      <c r="N26" s="26"/>
      <c r="O26" s="14"/>
    </row>
    <row r="27" spans="1:16" ht="19.5" x14ac:dyDescent="0.25">
      <c r="B27" s="82" t="s">
        <v>443</v>
      </c>
      <c r="C27" s="83"/>
      <c r="D27" s="84" t="s">
        <v>231</v>
      </c>
      <c r="E27" s="85"/>
      <c r="F27" s="84">
        <f>+SUM(F28,F78,F86)</f>
        <v>21571895.574468289</v>
      </c>
      <c r="G27" s="84">
        <f t="shared" ref="G27:N27" si="14">+SUM(G28,G78,G86)</f>
        <v>16459395.993130349</v>
      </c>
      <c r="H27" s="84">
        <f t="shared" si="14"/>
        <v>16233922.820859931</v>
      </c>
      <c r="I27" s="84">
        <f t="shared" si="14"/>
        <v>16427039.46231856</v>
      </c>
      <c r="J27" s="84">
        <f t="shared" si="14"/>
        <v>16527398.264758268</v>
      </c>
      <c r="K27" s="84">
        <f t="shared" si="14"/>
        <v>20335293.161490075</v>
      </c>
      <c r="L27" s="84">
        <f t="shared" si="14"/>
        <v>16654230.647139326</v>
      </c>
      <c r="M27" s="84">
        <f t="shared" si="14"/>
        <v>16766625.886287685</v>
      </c>
      <c r="N27" s="84">
        <f t="shared" si="14"/>
        <v>16751463.415270597</v>
      </c>
    </row>
    <row r="28" spans="1:16" x14ac:dyDescent="0.25">
      <c r="B28" s="86" t="s">
        <v>436</v>
      </c>
      <c r="C28" s="76"/>
      <c r="D28" s="87" t="s">
        <v>231</v>
      </c>
      <c r="E28" s="76"/>
      <c r="F28" s="88">
        <f>F29+SUM(F68:F77)</f>
        <v>7186963.7279281607</v>
      </c>
      <c r="G28" s="88">
        <f t="shared" ref="G28:N28" si="15">G29+SUM(G68:G77)</f>
        <v>3363594.9383511227</v>
      </c>
      <c r="H28" s="88">
        <f>H29+SUM(H68:H77)</f>
        <v>3430309.1341133229</v>
      </c>
      <c r="I28" s="88">
        <f t="shared" si="15"/>
        <v>3402586.694545975</v>
      </c>
      <c r="J28" s="88">
        <f t="shared" si="15"/>
        <v>3393330.4611196015</v>
      </c>
      <c r="K28" s="88">
        <f t="shared" si="15"/>
        <v>7289539.9341893233</v>
      </c>
      <c r="L28" s="88">
        <f t="shared" si="15"/>
        <v>3583208.1873287577</v>
      </c>
      <c r="M28" s="88">
        <f t="shared" si="15"/>
        <v>3672236.7006148258</v>
      </c>
      <c r="N28" s="88">
        <f t="shared" si="15"/>
        <v>3638226.8079078905</v>
      </c>
    </row>
    <row r="29" spans="1:16" x14ac:dyDescent="0.25">
      <c r="B29" s="90" t="s">
        <v>434</v>
      </c>
      <c r="C29" s="91"/>
      <c r="D29" s="92" t="s">
        <v>231</v>
      </c>
      <c r="E29" s="91"/>
      <c r="F29" s="93">
        <f>SUM(F30:F67)</f>
        <v>1014817.0199505078</v>
      </c>
      <c r="G29" s="93">
        <f t="shared" ref="G29:N29" si="16">SUM(G30:G67)</f>
        <v>1014786.1576392928</v>
      </c>
      <c r="H29" s="93">
        <f>SUM(H30:H67)</f>
        <v>1015821.8398373079</v>
      </c>
      <c r="I29" s="93">
        <f t="shared" si="16"/>
        <v>1025984.7406736481</v>
      </c>
      <c r="J29" s="93">
        <f t="shared" si="16"/>
        <v>1066509.228251375</v>
      </c>
      <c r="K29" s="93">
        <f t="shared" si="16"/>
        <v>1093857.1429167078</v>
      </c>
      <c r="L29" s="93">
        <f t="shared" si="16"/>
        <v>1118769.812366229</v>
      </c>
      <c r="M29" s="93">
        <f t="shared" si="16"/>
        <v>1128959.4924054069</v>
      </c>
      <c r="N29" s="93">
        <f t="shared" si="16"/>
        <v>1138529.0696908461</v>
      </c>
      <c r="O29" s="14"/>
    </row>
    <row r="30" spans="1:16" outlineLevel="1" x14ac:dyDescent="0.25">
      <c r="B30" s="94" t="s">
        <v>367</v>
      </c>
      <c r="C30" s="95"/>
      <c r="D30" s="96" t="s">
        <v>231</v>
      </c>
      <c r="E30" s="95"/>
      <c r="F30" s="97">
        <f>SUMIFS(OyM_Mant.Preventivo!AN$12:AN$394,OyM_Mant.Preventivo!$B$12:$B$394,Resumen!$B30)</f>
        <v>617.44998644117095</v>
      </c>
      <c r="G30" s="97">
        <f>SUMIFS(OyM_Mant.Preventivo!AO$12:AO$394,OyM_Mant.Preventivo!$B$12:$B$394,Resumen!$B30)</f>
        <v>617.44998644117095</v>
      </c>
      <c r="H30" s="97">
        <f>SUMIFS(OyM_Mant.Preventivo!AP$12:AP$394,OyM_Mant.Preventivo!$B$12:$B$394,Resumen!$B30)</f>
        <v>617.44998644117095</v>
      </c>
      <c r="I30" s="97">
        <f>SUMIFS(OyM_Mant.Preventivo!AQ$12:AQ$394,OyM_Mant.Preventivo!$B$12:$B$394,Resumen!$B30)</f>
        <v>617.44998644117095</v>
      </c>
      <c r="J30" s="97">
        <f>SUMIFS(OyM_Mant.Preventivo!AR$12:AR$394,OyM_Mant.Preventivo!$B$12:$B$394,Resumen!$B30)</f>
        <v>617.44998644117095</v>
      </c>
      <c r="K30" s="97">
        <f>SUMIFS(OyM_Mant.Preventivo!AS$12:AS$394,OyM_Mant.Preventivo!$B$12:$B$394,Resumen!$B30)</f>
        <v>617.44998644117095</v>
      </c>
      <c r="L30" s="97">
        <f>SUMIFS(OyM_Mant.Preventivo!AT$12:AT$394,OyM_Mant.Preventivo!$B$12:$B$394,Resumen!$B30)</f>
        <v>617.44998644117095</v>
      </c>
      <c r="M30" s="97">
        <f>SUMIFS(OyM_Mant.Preventivo!AU$12:AU$394,OyM_Mant.Preventivo!$B$12:$B$394,Resumen!$B30)</f>
        <v>617.44998644117095</v>
      </c>
      <c r="N30" s="97">
        <f>SUMIFS(OyM_Mant.Preventivo!AV$12:AV$394,OyM_Mant.Preventivo!$B$12:$B$394,Resumen!$B30)</f>
        <v>617.44998644117095</v>
      </c>
      <c r="O30" s="14"/>
      <c r="P30" s="14"/>
    </row>
    <row r="31" spans="1:16" outlineLevel="1" x14ac:dyDescent="0.25">
      <c r="B31" s="94" t="s">
        <v>100</v>
      </c>
      <c r="C31" s="95"/>
      <c r="D31" s="96" t="s">
        <v>231</v>
      </c>
      <c r="E31" s="95"/>
      <c r="F31" s="97">
        <f>SUMIFS(OyM_Mant.Preventivo!AN$12:AN$394,OyM_Mant.Preventivo!$B$12:$B$394,Resumen!$B31)</f>
        <v>32414.893416264509</v>
      </c>
      <c r="G31" s="97">
        <f>SUMIFS(OyM_Mant.Preventivo!AO$12:AO$394,OyM_Mant.Preventivo!$B$12:$B$394,Resumen!$B31)</f>
        <v>32414.893416264509</v>
      </c>
      <c r="H31" s="97">
        <f>SUMIFS(OyM_Mant.Preventivo!AP$12:AP$394,OyM_Mant.Preventivo!$B$12:$B$394,Resumen!$B31)</f>
        <v>32414.893416264509</v>
      </c>
      <c r="I31" s="97">
        <f>SUMIFS(OyM_Mant.Preventivo!AQ$12:AQ$394,OyM_Mant.Preventivo!$B$12:$B$394,Resumen!$B31)</f>
        <v>32414.893416264509</v>
      </c>
      <c r="J31" s="97">
        <f>SUMIFS(OyM_Mant.Preventivo!AR$12:AR$394,OyM_Mant.Preventivo!$B$12:$B$394,Resumen!$B31)</f>
        <v>32414.893416264509</v>
      </c>
      <c r="K31" s="97">
        <f>SUMIFS(OyM_Mant.Preventivo!AS$12:AS$394,OyM_Mant.Preventivo!$B$12:$B$394,Resumen!$B31)</f>
        <v>32414.893416264509</v>
      </c>
      <c r="L31" s="97">
        <f>SUMIFS(OyM_Mant.Preventivo!AT$12:AT$394,OyM_Mant.Preventivo!$B$12:$B$394,Resumen!$B31)</f>
        <v>32414.893416264509</v>
      </c>
      <c r="M31" s="97">
        <f>SUMIFS(OyM_Mant.Preventivo!AU$12:AU$394,OyM_Mant.Preventivo!$B$12:$B$394,Resumen!$B31)</f>
        <v>32414.893416264509</v>
      </c>
      <c r="N31" s="97">
        <f>SUMIFS(OyM_Mant.Preventivo!AV$12:AV$394,OyM_Mant.Preventivo!$B$12:$B$394,Resumen!$B31)</f>
        <v>32414.893416264509</v>
      </c>
      <c r="O31" s="14"/>
      <c r="P31" s="14"/>
    </row>
    <row r="32" spans="1:16" outlineLevel="1" x14ac:dyDescent="0.25">
      <c r="B32" s="94" t="s">
        <v>101</v>
      </c>
      <c r="C32" s="95"/>
      <c r="D32" s="96" t="s">
        <v>231</v>
      </c>
      <c r="E32" s="95"/>
      <c r="F32" s="97">
        <f>SUMIFS(OyM_Mant.Preventivo!AN$12:AN$394,OyM_Mant.Preventivo!$B$12:$B$394,Resumen!$B32)</f>
        <v>187144.40876673732</v>
      </c>
      <c r="G32" s="97">
        <f>SUMIFS(OyM_Mant.Preventivo!AO$12:AO$394,OyM_Mant.Preventivo!$B$12:$B$394,Resumen!$B32)</f>
        <v>187111.10780485731</v>
      </c>
      <c r="H32" s="97">
        <f>SUMIFS(OyM_Mant.Preventivo!AP$12:AP$394,OyM_Mant.Preventivo!$B$12:$B$394,Resumen!$B32)</f>
        <v>187513.5241114932</v>
      </c>
      <c r="I32" s="97">
        <f>SUMIFS(OyM_Mant.Preventivo!AQ$12:AQ$394,OyM_Mant.Preventivo!$B$12:$B$394,Resumen!$B32)</f>
        <v>191583.79402819468</v>
      </c>
      <c r="J32" s="97">
        <f>SUMIFS(OyM_Mant.Preventivo!AR$12:AR$394,OyM_Mant.Preventivo!$B$12:$B$394,Resumen!$B32)</f>
        <v>204871.3794553887</v>
      </c>
      <c r="K32" s="97">
        <f>SUMIFS(OyM_Mant.Preventivo!AS$12:AS$394,OyM_Mant.Preventivo!$B$12:$B$394,Resumen!$B32)</f>
        <v>214015.19643027175</v>
      </c>
      <c r="L32" s="97">
        <f>SUMIFS(OyM_Mant.Preventivo!AT$12:AT$394,OyM_Mant.Preventivo!$B$12:$B$394,Resumen!$B32)</f>
        <v>221836.32092093964</v>
      </c>
      <c r="M32" s="97">
        <f>SUMIFS(OyM_Mant.Preventivo!AU$12:AU$394,OyM_Mant.Preventivo!$B$12:$B$394,Resumen!$B32)</f>
        <v>225950.66620213151</v>
      </c>
      <c r="N32" s="97">
        <f>SUMIFS(OyM_Mant.Preventivo!AV$12:AV$394,OyM_Mant.Preventivo!$B$12:$B$394,Resumen!$B32)</f>
        <v>229954.26494490719</v>
      </c>
      <c r="O32" s="14"/>
      <c r="P32" s="14"/>
    </row>
    <row r="33" spans="2:16" outlineLevel="1" x14ac:dyDescent="0.25">
      <c r="B33" s="94" t="s">
        <v>219</v>
      </c>
      <c r="C33" s="95"/>
      <c r="D33" s="96" t="s">
        <v>231</v>
      </c>
      <c r="E33" s="95"/>
      <c r="F33" s="97">
        <f>SUMIFS(OyM_Mant.Preventivo!AN$12:AN$394,OyM_Mant.Preventivo!$B$12:$B$394,Resumen!$B33)</f>
        <v>25057.324347714577</v>
      </c>
      <c r="G33" s="97">
        <f>SUMIFS(OyM_Mant.Preventivo!AO$12:AO$394,OyM_Mant.Preventivo!$B$12:$B$394,Resumen!$B33)</f>
        <v>25057.324347714577</v>
      </c>
      <c r="H33" s="97">
        <f>SUMIFS(OyM_Mant.Preventivo!AP$12:AP$394,OyM_Mant.Preventivo!$B$12:$B$394,Resumen!$B33)</f>
        <v>25057.324347714577</v>
      </c>
      <c r="I33" s="97">
        <f>SUMIFS(OyM_Mant.Preventivo!AQ$12:AQ$394,OyM_Mant.Preventivo!$B$12:$B$394,Resumen!$B33)</f>
        <v>25057.324347714577</v>
      </c>
      <c r="J33" s="97">
        <f>SUMIFS(OyM_Mant.Preventivo!AR$12:AR$394,OyM_Mant.Preventivo!$B$12:$B$394,Resumen!$B33)</f>
        <v>25057.324347714577</v>
      </c>
      <c r="K33" s="97">
        <f>SUMIFS(OyM_Mant.Preventivo!AS$12:AS$394,OyM_Mant.Preventivo!$B$12:$B$394,Resumen!$B33)</f>
        <v>25057.324347714577</v>
      </c>
      <c r="L33" s="97">
        <f>SUMIFS(OyM_Mant.Preventivo!AT$12:AT$394,OyM_Mant.Preventivo!$B$12:$B$394,Resumen!$B33)</f>
        <v>25057.324347714577</v>
      </c>
      <c r="M33" s="97">
        <f>SUMIFS(OyM_Mant.Preventivo!AU$12:AU$394,OyM_Mant.Preventivo!$B$12:$B$394,Resumen!$B33)</f>
        <v>25057.324347714577</v>
      </c>
      <c r="N33" s="97">
        <f>SUMIFS(OyM_Mant.Preventivo!AV$12:AV$394,OyM_Mant.Preventivo!$B$12:$B$394,Resumen!$B33)</f>
        <v>25057.324347714577</v>
      </c>
      <c r="O33" s="14"/>
      <c r="P33" s="14"/>
    </row>
    <row r="34" spans="2:16" outlineLevel="1" x14ac:dyDescent="0.25">
      <c r="B34" s="94" t="s">
        <v>31</v>
      </c>
      <c r="C34" s="95"/>
      <c r="D34" s="96" t="s">
        <v>231</v>
      </c>
      <c r="E34" s="95"/>
      <c r="F34" s="97">
        <f>SUMIFS(OyM_Mant.Preventivo!AN$12:AN$394,OyM_Mant.Preventivo!$B$12:$B$394,Resumen!$B34)</f>
        <v>8497.5845083181848</v>
      </c>
      <c r="G34" s="97">
        <f>SUMIFS(OyM_Mant.Preventivo!AO$12:AO$394,OyM_Mant.Preventivo!$B$12:$B$394,Resumen!$B34)</f>
        <v>8497.5845083181848</v>
      </c>
      <c r="H34" s="97">
        <f>SUMIFS(OyM_Mant.Preventivo!AP$12:AP$394,OyM_Mant.Preventivo!$B$12:$B$394,Resumen!$B34)</f>
        <v>8497.5845083181848</v>
      </c>
      <c r="I34" s="97">
        <f>SUMIFS(OyM_Mant.Preventivo!AQ$12:AQ$394,OyM_Mant.Preventivo!$B$12:$B$394,Resumen!$B34)</f>
        <v>8497.5845083181848</v>
      </c>
      <c r="J34" s="97">
        <f>SUMIFS(OyM_Mant.Preventivo!AR$12:AR$394,OyM_Mant.Preventivo!$B$12:$B$394,Resumen!$B34)</f>
        <v>8497.5845083181848</v>
      </c>
      <c r="K34" s="97">
        <f>SUMIFS(OyM_Mant.Preventivo!AS$12:AS$394,OyM_Mant.Preventivo!$B$12:$B$394,Resumen!$B34)</f>
        <v>8497.5845083181848</v>
      </c>
      <c r="L34" s="97">
        <f>SUMIFS(OyM_Mant.Preventivo!AT$12:AT$394,OyM_Mant.Preventivo!$B$12:$B$394,Resumen!$B34)</f>
        <v>8497.5845083181848</v>
      </c>
      <c r="M34" s="97">
        <f>SUMIFS(OyM_Mant.Preventivo!AU$12:AU$394,OyM_Mant.Preventivo!$B$12:$B$394,Resumen!$B34)</f>
        <v>8497.5845083181848</v>
      </c>
      <c r="N34" s="97">
        <f>SUMIFS(OyM_Mant.Preventivo!AV$12:AV$394,OyM_Mant.Preventivo!$B$12:$B$394,Resumen!$B34)</f>
        <v>8497.5845083181848</v>
      </c>
      <c r="O34" s="14"/>
      <c r="P34" s="14"/>
    </row>
    <row r="35" spans="2:16" outlineLevel="1" x14ac:dyDescent="0.25">
      <c r="B35" s="94" t="s">
        <v>99</v>
      </c>
      <c r="C35" s="95"/>
      <c r="D35" s="96" t="s">
        <v>231</v>
      </c>
      <c r="E35" s="95"/>
      <c r="F35" s="97">
        <f>SUMIFS(OyM_Mant.Preventivo!AN$12:AN$394,OyM_Mant.Preventivo!$B$12:$B$394,Resumen!$B35)</f>
        <v>554.45838079385658</v>
      </c>
      <c r="G35" s="97">
        <f>SUMIFS(OyM_Mant.Preventivo!AO$12:AO$394,OyM_Mant.Preventivo!$B$12:$B$394,Resumen!$B35)</f>
        <v>554.45838079385658</v>
      </c>
      <c r="H35" s="97">
        <f>SUMIFS(OyM_Mant.Preventivo!AP$12:AP$394,OyM_Mant.Preventivo!$B$12:$B$394,Resumen!$B35)</f>
        <v>554.45838079385658</v>
      </c>
      <c r="I35" s="97">
        <f>SUMIFS(OyM_Mant.Preventivo!AQ$12:AQ$394,OyM_Mant.Preventivo!$B$12:$B$394,Resumen!$B35)</f>
        <v>554.45838079385658</v>
      </c>
      <c r="J35" s="97">
        <f>SUMIFS(OyM_Mant.Preventivo!AR$12:AR$394,OyM_Mant.Preventivo!$B$12:$B$394,Resumen!$B35)</f>
        <v>554.45838079385658</v>
      </c>
      <c r="K35" s="97">
        <f>SUMIFS(OyM_Mant.Preventivo!AS$12:AS$394,OyM_Mant.Preventivo!$B$12:$B$394,Resumen!$B35)</f>
        <v>554.45838079385658</v>
      </c>
      <c r="L35" s="97">
        <f>SUMIFS(OyM_Mant.Preventivo!AT$12:AT$394,OyM_Mant.Preventivo!$B$12:$B$394,Resumen!$B35)</f>
        <v>554.45838079385658</v>
      </c>
      <c r="M35" s="97">
        <f>SUMIFS(OyM_Mant.Preventivo!AU$12:AU$394,OyM_Mant.Preventivo!$B$12:$B$394,Resumen!$B35)</f>
        <v>554.45838079385658</v>
      </c>
      <c r="N35" s="97">
        <f>SUMIFS(OyM_Mant.Preventivo!AV$12:AV$394,OyM_Mant.Preventivo!$B$12:$B$394,Resumen!$B35)</f>
        <v>554.45838079385658</v>
      </c>
      <c r="O35" s="14"/>
      <c r="P35" s="14"/>
    </row>
    <row r="36" spans="2:16" outlineLevel="1" x14ac:dyDescent="0.25">
      <c r="B36" s="94" t="s">
        <v>32</v>
      </c>
      <c r="C36" s="95"/>
      <c r="D36" s="96" t="s">
        <v>231</v>
      </c>
      <c r="E36" s="95"/>
      <c r="F36" s="97">
        <f>SUMIFS(OyM_Mant.Preventivo!AN$12:AN$394,OyM_Mant.Preventivo!$B$12:$B$394,Resumen!$B36)</f>
        <v>2469.897864817759</v>
      </c>
      <c r="G36" s="97">
        <f>SUMIFS(OyM_Mant.Preventivo!AO$12:AO$394,OyM_Mant.Preventivo!$B$12:$B$394,Resumen!$B36)</f>
        <v>2469.897864817759</v>
      </c>
      <c r="H36" s="97">
        <f>SUMIFS(OyM_Mant.Preventivo!AP$12:AP$394,OyM_Mant.Preventivo!$B$12:$B$394,Resumen!$B36)</f>
        <v>2469.897864817759</v>
      </c>
      <c r="I36" s="97">
        <f>SUMIFS(OyM_Mant.Preventivo!AQ$12:AQ$394,OyM_Mant.Preventivo!$B$12:$B$394,Resumen!$B36)</f>
        <v>2469.897864817759</v>
      </c>
      <c r="J36" s="97">
        <f>SUMIFS(OyM_Mant.Preventivo!AR$12:AR$394,OyM_Mant.Preventivo!$B$12:$B$394,Resumen!$B36)</f>
        <v>2469.897864817759</v>
      </c>
      <c r="K36" s="97">
        <f>SUMIFS(OyM_Mant.Preventivo!AS$12:AS$394,OyM_Mant.Preventivo!$B$12:$B$394,Resumen!$B36)</f>
        <v>2469.897864817759</v>
      </c>
      <c r="L36" s="97">
        <f>SUMIFS(OyM_Mant.Preventivo!AT$12:AT$394,OyM_Mant.Preventivo!$B$12:$B$394,Resumen!$B36)</f>
        <v>2469.897864817759</v>
      </c>
      <c r="M36" s="97">
        <f>SUMIFS(OyM_Mant.Preventivo!AU$12:AU$394,OyM_Mant.Preventivo!$B$12:$B$394,Resumen!$B36)</f>
        <v>2469.897864817759</v>
      </c>
      <c r="N36" s="97">
        <f>SUMIFS(OyM_Mant.Preventivo!AV$12:AV$394,OyM_Mant.Preventivo!$B$12:$B$394,Resumen!$B36)</f>
        <v>2469.897864817759</v>
      </c>
      <c r="O36" s="14"/>
      <c r="P36" s="14"/>
    </row>
    <row r="37" spans="2:16" outlineLevel="1" x14ac:dyDescent="0.25">
      <c r="B37" s="94" t="s">
        <v>30</v>
      </c>
      <c r="C37" s="95"/>
      <c r="D37" s="96" t="s">
        <v>231</v>
      </c>
      <c r="E37" s="95"/>
      <c r="F37" s="97">
        <f>SUMIFS(OyM_Mant.Preventivo!AN$12:AN$394,OyM_Mant.Preventivo!$B$12:$B$394,Resumen!$B37)</f>
        <v>21421.525159152468</v>
      </c>
      <c r="G37" s="97">
        <f>SUMIFS(OyM_Mant.Preventivo!AO$12:AO$394,OyM_Mant.Preventivo!$B$12:$B$394,Resumen!$B37)</f>
        <v>21421.525159152468</v>
      </c>
      <c r="H37" s="97">
        <f>SUMIFS(OyM_Mant.Preventivo!AP$12:AP$394,OyM_Mant.Preventivo!$B$12:$B$394,Resumen!$B37)</f>
        <v>21421.525159152468</v>
      </c>
      <c r="I37" s="97">
        <f>SUMIFS(OyM_Mant.Preventivo!AQ$12:AQ$394,OyM_Mant.Preventivo!$B$12:$B$394,Resumen!$B37)</f>
        <v>21421.525159152468</v>
      </c>
      <c r="J37" s="97">
        <f>SUMIFS(OyM_Mant.Preventivo!AR$12:AR$394,OyM_Mant.Preventivo!$B$12:$B$394,Resumen!$B37)</f>
        <v>21421.525159152468</v>
      </c>
      <c r="K37" s="97">
        <f>SUMIFS(OyM_Mant.Preventivo!AS$12:AS$394,OyM_Mant.Preventivo!$B$12:$B$394,Resumen!$B37)</f>
        <v>21421.525159152468</v>
      </c>
      <c r="L37" s="97">
        <f>SUMIFS(OyM_Mant.Preventivo!AT$12:AT$394,OyM_Mant.Preventivo!$B$12:$B$394,Resumen!$B37)</f>
        <v>21421.525159152468</v>
      </c>
      <c r="M37" s="97">
        <f>SUMIFS(OyM_Mant.Preventivo!AU$12:AU$394,OyM_Mant.Preventivo!$B$12:$B$394,Resumen!$B37)</f>
        <v>21421.525159152468</v>
      </c>
      <c r="N37" s="97">
        <f>SUMIFS(OyM_Mant.Preventivo!AV$12:AV$394,OyM_Mant.Preventivo!$B$12:$B$394,Resumen!$B37)</f>
        <v>21421.525159152468</v>
      </c>
      <c r="O37" s="14"/>
      <c r="P37" s="14"/>
    </row>
    <row r="38" spans="2:16" outlineLevel="1" x14ac:dyDescent="0.25">
      <c r="B38" s="94" t="s">
        <v>148</v>
      </c>
      <c r="C38" s="95"/>
      <c r="D38" s="96" t="s">
        <v>231</v>
      </c>
      <c r="E38" s="95"/>
      <c r="F38" s="97">
        <f>SUMIFS(OyM_Mant.Preventivo!AN$12:AN$394,OyM_Mant.Preventivo!$B$12:$B$394,Resumen!$B38)</f>
        <v>32614.030563348642</v>
      </c>
      <c r="G38" s="97">
        <f>SUMIFS(OyM_Mant.Preventivo!AO$12:AO$394,OyM_Mant.Preventivo!$B$12:$B$394,Resumen!$B38)</f>
        <v>32614.030563348642</v>
      </c>
      <c r="H38" s="97">
        <f>SUMIFS(OyM_Mant.Preventivo!AP$12:AP$394,OyM_Mant.Preventivo!$B$12:$B$394,Resumen!$B38)</f>
        <v>32614.030563348642</v>
      </c>
      <c r="I38" s="97">
        <f>SUMIFS(OyM_Mant.Preventivo!AQ$12:AQ$394,OyM_Mant.Preventivo!$B$12:$B$394,Resumen!$B38)</f>
        <v>32614.030563348642</v>
      </c>
      <c r="J38" s="97">
        <f>SUMIFS(OyM_Mant.Preventivo!AR$12:AR$394,OyM_Mant.Preventivo!$B$12:$B$394,Resumen!$B38)</f>
        <v>32614.030563348642</v>
      </c>
      <c r="K38" s="97">
        <f>SUMIFS(OyM_Mant.Preventivo!AS$12:AS$394,OyM_Mant.Preventivo!$B$12:$B$394,Resumen!$B38)</f>
        <v>32614.030563348642</v>
      </c>
      <c r="L38" s="97">
        <f>SUMIFS(OyM_Mant.Preventivo!AT$12:AT$394,OyM_Mant.Preventivo!$B$12:$B$394,Resumen!$B38)</f>
        <v>32614.030563348642</v>
      </c>
      <c r="M38" s="97">
        <f>SUMIFS(OyM_Mant.Preventivo!AU$12:AU$394,OyM_Mant.Preventivo!$B$12:$B$394,Resumen!$B38)</f>
        <v>32614.030563348642</v>
      </c>
      <c r="N38" s="97">
        <f>SUMIFS(OyM_Mant.Preventivo!AV$12:AV$394,OyM_Mant.Preventivo!$B$12:$B$394,Resumen!$B38)</f>
        <v>32614.030563348642</v>
      </c>
      <c r="O38" s="14"/>
      <c r="P38" s="14"/>
    </row>
    <row r="39" spans="2:16" outlineLevel="1" x14ac:dyDescent="0.25">
      <c r="B39" s="94" t="s">
        <v>109</v>
      </c>
      <c r="C39" s="95"/>
      <c r="D39" s="96" t="s">
        <v>231</v>
      </c>
      <c r="E39" s="95"/>
      <c r="F39" s="97">
        <f>SUMIFS(OyM_Mant.Preventivo!AN$12:AN$394,OyM_Mant.Preventivo!$B$12:$B$394,Resumen!$B39)</f>
        <v>4264.2746840423524</v>
      </c>
      <c r="G39" s="97">
        <f>SUMIFS(OyM_Mant.Preventivo!AO$12:AO$394,OyM_Mant.Preventivo!$B$12:$B$394,Resumen!$B39)</f>
        <v>4264.2746840423524</v>
      </c>
      <c r="H39" s="97">
        <f>SUMIFS(OyM_Mant.Preventivo!AP$12:AP$394,OyM_Mant.Preventivo!$B$12:$B$394,Resumen!$B39)</f>
        <v>4264.2746840423524</v>
      </c>
      <c r="I39" s="97">
        <f>SUMIFS(OyM_Mant.Preventivo!AQ$12:AQ$394,OyM_Mant.Preventivo!$B$12:$B$394,Resumen!$B39)</f>
        <v>4264.2746840423524</v>
      </c>
      <c r="J39" s="97">
        <f>SUMIFS(OyM_Mant.Preventivo!AR$12:AR$394,OyM_Mant.Preventivo!$B$12:$B$394,Resumen!$B39)</f>
        <v>4264.2746840423524</v>
      </c>
      <c r="K39" s="97">
        <f>SUMIFS(OyM_Mant.Preventivo!AS$12:AS$394,OyM_Mant.Preventivo!$B$12:$B$394,Resumen!$B39)</f>
        <v>4264.2746840423524</v>
      </c>
      <c r="L39" s="97">
        <f>SUMIFS(OyM_Mant.Preventivo!AT$12:AT$394,OyM_Mant.Preventivo!$B$12:$B$394,Resumen!$B39)</f>
        <v>4264.2746840423524</v>
      </c>
      <c r="M39" s="97">
        <f>SUMIFS(OyM_Mant.Preventivo!AU$12:AU$394,OyM_Mant.Preventivo!$B$12:$B$394,Resumen!$B39)</f>
        <v>4264.2746840423524</v>
      </c>
      <c r="N39" s="97">
        <f>SUMIFS(OyM_Mant.Preventivo!AV$12:AV$394,OyM_Mant.Preventivo!$B$12:$B$394,Resumen!$B39)</f>
        <v>4264.2746840423524</v>
      </c>
      <c r="O39" s="14"/>
      <c r="P39" s="14"/>
    </row>
    <row r="40" spans="2:16" outlineLevel="1" x14ac:dyDescent="0.25">
      <c r="B40" s="94" t="s">
        <v>29</v>
      </c>
      <c r="C40" s="95"/>
      <c r="D40" s="96" t="s">
        <v>231</v>
      </c>
      <c r="E40" s="95"/>
      <c r="F40" s="97">
        <f>SUMIFS(OyM_Mant.Preventivo!AN$12:AN$394,OyM_Mant.Preventivo!$B$12:$B$394,Resumen!$B40)</f>
        <v>4269.697703746584</v>
      </c>
      <c r="G40" s="97">
        <f>SUMIFS(OyM_Mant.Preventivo!AO$12:AO$394,OyM_Mant.Preventivo!$B$12:$B$394,Resumen!$B40)</f>
        <v>4269.697703746584</v>
      </c>
      <c r="H40" s="97">
        <f>SUMIFS(OyM_Mant.Preventivo!AP$12:AP$394,OyM_Mant.Preventivo!$B$12:$B$394,Resumen!$B40)</f>
        <v>4269.697703746584</v>
      </c>
      <c r="I40" s="97">
        <f>SUMIFS(OyM_Mant.Preventivo!AQ$12:AQ$394,OyM_Mant.Preventivo!$B$12:$B$394,Resumen!$B40)</f>
        <v>4269.697703746584</v>
      </c>
      <c r="J40" s="97">
        <f>SUMIFS(OyM_Mant.Preventivo!AR$12:AR$394,OyM_Mant.Preventivo!$B$12:$B$394,Resumen!$B40)</f>
        <v>4269.697703746584</v>
      </c>
      <c r="K40" s="97">
        <f>SUMIFS(OyM_Mant.Preventivo!AS$12:AS$394,OyM_Mant.Preventivo!$B$12:$B$394,Resumen!$B40)</f>
        <v>4269.697703746584</v>
      </c>
      <c r="L40" s="97">
        <f>SUMIFS(OyM_Mant.Preventivo!AT$12:AT$394,OyM_Mant.Preventivo!$B$12:$B$394,Resumen!$B40)</f>
        <v>4269.697703746584</v>
      </c>
      <c r="M40" s="97">
        <f>SUMIFS(OyM_Mant.Preventivo!AU$12:AU$394,OyM_Mant.Preventivo!$B$12:$B$394,Resumen!$B40)</f>
        <v>4269.697703746584</v>
      </c>
      <c r="N40" s="97">
        <f>SUMIFS(OyM_Mant.Preventivo!AV$12:AV$394,OyM_Mant.Preventivo!$B$12:$B$394,Resumen!$B40)</f>
        <v>4269.697703746584</v>
      </c>
      <c r="O40" s="14"/>
      <c r="P40" s="14"/>
    </row>
    <row r="41" spans="2:16" outlineLevel="1" x14ac:dyDescent="0.25">
      <c r="B41" s="94" t="s">
        <v>26</v>
      </c>
      <c r="C41" s="95"/>
      <c r="D41" s="96" t="s">
        <v>231</v>
      </c>
      <c r="E41" s="95"/>
      <c r="F41" s="97">
        <f>SUMIFS(OyM_Mant.Preventivo!AN$12:AN$394,OyM_Mant.Preventivo!$B$12:$B$394,Resumen!$B41)</f>
        <v>2023.0939513274957</v>
      </c>
      <c r="G41" s="97">
        <f>SUMIFS(OyM_Mant.Preventivo!AO$12:AO$394,OyM_Mant.Preventivo!$B$12:$B$394,Resumen!$B41)</f>
        <v>2023.0939513274957</v>
      </c>
      <c r="H41" s="97">
        <f>SUMIFS(OyM_Mant.Preventivo!AP$12:AP$394,OyM_Mant.Preventivo!$B$12:$B$394,Resumen!$B41)</f>
        <v>2023.0939513274957</v>
      </c>
      <c r="I41" s="97">
        <f>SUMIFS(OyM_Mant.Preventivo!AQ$12:AQ$394,OyM_Mant.Preventivo!$B$12:$B$394,Resumen!$B41)</f>
        <v>2023.0939513274957</v>
      </c>
      <c r="J41" s="97">
        <f>SUMIFS(OyM_Mant.Preventivo!AR$12:AR$394,OyM_Mant.Preventivo!$B$12:$B$394,Resumen!$B41)</f>
        <v>2023.0939513274957</v>
      </c>
      <c r="K41" s="97">
        <f>SUMIFS(OyM_Mant.Preventivo!AS$12:AS$394,OyM_Mant.Preventivo!$B$12:$B$394,Resumen!$B41)</f>
        <v>2023.0939513274957</v>
      </c>
      <c r="L41" s="97">
        <f>SUMIFS(OyM_Mant.Preventivo!AT$12:AT$394,OyM_Mant.Preventivo!$B$12:$B$394,Resumen!$B41)</f>
        <v>2023.0939513274957</v>
      </c>
      <c r="M41" s="97">
        <f>SUMIFS(OyM_Mant.Preventivo!AU$12:AU$394,OyM_Mant.Preventivo!$B$12:$B$394,Resumen!$B41)</f>
        <v>2023.0939513274957</v>
      </c>
      <c r="N41" s="97">
        <f>SUMIFS(OyM_Mant.Preventivo!AV$12:AV$394,OyM_Mant.Preventivo!$B$12:$B$394,Resumen!$B41)</f>
        <v>2023.0939513274957</v>
      </c>
      <c r="O41" s="14"/>
      <c r="P41" s="14"/>
    </row>
    <row r="42" spans="2:16" outlineLevel="1" x14ac:dyDescent="0.25">
      <c r="B42" s="94" t="s">
        <v>25</v>
      </c>
      <c r="C42" s="95"/>
      <c r="D42" s="96" t="s">
        <v>231</v>
      </c>
      <c r="E42" s="95"/>
      <c r="F42" s="97">
        <f>SUMIFS(OyM_Mant.Preventivo!AN$12:AN$394,OyM_Mant.Preventivo!$B$12:$B$394,Resumen!$B42)</f>
        <v>1394.357966179834</v>
      </c>
      <c r="G42" s="97">
        <f>SUMIFS(OyM_Mant.Preventivo!AO$12:AO$394,OyM_Mant.Preventivo!$B$12:$B$394,Resumen!$B42)</f>
        <v>1394.357966179834</v>
      </c>
      <c r="H42" s="97">
        <f>SUMIFS(OyM_Mant.Preventivo!AP$12:AP$394,OyM_Mant.Preventivo!$B$12:$B$394,Resumen!$B42)</f>
        <v>1394.357966179834</v>
      </c>
      <c r="I42" s="97">
        <f>SUMIFS(OyM_Mant.Preventivo!AQ$12:AQ$394,OyM_Mant.Preventivo!$B$12:$B$394,Resumen!$B42)</f>
        <v>1394.357966179834</v>
      </c>
      <c r="J42" s="97">
        <f>SUMIFS(OyM_Mant.Preventivo!AR$12:AR$394,OyM_Mant.Preventivo!$B$12:$B$394,Resumen!$B42)</f>
        <v>1394.357966179834</v>
      </c>
      <c r="K42" s="97">
        <f>SUMIFS(OyM_Mant.Preventivo!AS$12:AS$394,OyM_Mant.Preventivo!$B$12:$B$394,Resumen!$B42)</f>
        <v>1394.357966179834</v>
      </c>
      <c r="L42" s="97">
        <f>SUMIFS(OyM_Mant.Preventivo!AT$12:AT$394,OyM_Mant.Preventivo!$B$12:$B$394,Resumen!$B42)</f>
        <v>1394.357966179834</v>
      </c>
      <c r="M42" s="97">
        <f>SUMIFS(OyM_Mant.Preventivo!AU$12:AU$394,OyM_Mant.Preventivo!$B$12:$B$394,Resumen!$B42)</f>
        <v>1394.357966179834</v>
      </c>
      <c r="N42" s="97">
        <f>SUMIFS(OyM_Mant.Preventivo!AV$12:AV$394,OyM_Mant.Preventivo!$B$12:$B$394,Resumen!$B42)</f>
        <v>1394.357966179834</v>
      </c>
      <c r="O42" s="14"/>
      <c r="P42" s="14"/>
    </row>
    <row r="43" spans="2:16" outlineLevel="1" x14ac:dyDescent="0.25">
      <c r="B43" s="94" t="s">
        <v>54</v>
      </c>
      <c r="C43" s="95"/>
      <c r="D43" s="96" t="s">
        <v>231</v>
      </c>
      <c r="E43" s="95"/>
      <c r="F43" s="97">
        <f>SUMIFS(OyM_Mant.Preventivo!AN$12:AN$394,OyM_Mant.Preventivo!$B$12:$B$394,Resumen!$B43)</f>
        <v>8951.4897059314189</v>
      </c>
      <c r="G43" s="97">
        <f>SUMIFS(OyM_Mant.Preventivo!AO$12:AO$394,OyM_Mant.Preventivo!$B$12:$B$394,Resumen!$B43)</f>
        <v>8951.4897059314189</v>
      </c>
      <c r="H43" s="97">
        <f>SUMIFS(OyM_Mant.Preventivo!AP$12:AP$394,OyM_Mant.Preventivo!$B$12:$B$394,Resumen!$B43)</f>
        <v>8951.4897059314189</v>
      </c>
      <c r="I43" s="97">
        <f>SUMIFS(OyM_Mant.Preventivo!AQ$12:AQ$394,OyM_Mant.Preventivo!$B$12:$B$394,Resumen!$B43)</f>
        <v>8951.4897059314189</v>
      </c>
      <c r="J43" s="97">
        <f>SUMIFS(OyM_Mant.Preventivo!AR$12:AR$394,OyM_Mant.Preventivo!$B$12:$B$394,Resumen!$B43)</f>
        <v>8951.4897059314189</v>
      </c>
      <c r="K43" s="97">
        <f>SUMIFS(OyM_Mant.Preventivo!AS$12:AS$394,OyM_Mant.Preventivo!$B$12:$B$394,Resumen!$B43)</f>
        <v>8951.4897059314189</v>
      </c>
      <c r="L43" s="97">
        <f>SUMIFS(OyM_Mant.Preventivo!AT$12:AT$394,OyM_Mant.Preventivo!$B$12:$B$394,Resumen!$B43)</f>
        <v>8951.4897059314189</v>
      </c>
      <c r="M43" s="97">
        <f>SUMIFS(OyM_Mant.Preventivo!AU$12:AU$394,OyM_Mant.Preventivo!$B$12:$B$394,Resumen!$B43)</f>
        <v>8951.4897059314189</v>
      </c>
      <c r="N43" s="97">
        <f>SUMIFS(OyM_Mant.Preventivo!AV$12:AV$394,OyM_Mant.Preventivo!$B$12:$B$394,Resumen!$B43)</f>
        <v>8951.4897059314189</v>
      </c>
      <c r="O43" s="14"/>
      <c r="P43" s="14"/>
    </row>
    <row r="44" spans="2:16" outlineLevel="1" x14ac:dyDescent="0.25">
      <c r="B44" s="94" t="s">
        <v>34</v>
      </c>
      <c r="C44" s="95"/>
      <c r="D44" s="96" t="s">
        <v>231</v>
      </c>
      <c r="E44" s="95"/>
      <c r="F44" s="97">
        <f>SUMIFS(OyM_Mant.Preventivo!AN$12:AN$394,OyM_Mant.Preventivo!$B$12:$B$394,Resumen!$B44)</f>
        <v>273811.14479449874</v>
      </c>
      <c r="G44" s="97">
        <f>SUMIFS(OyM_Mant.Preventivo!AO$12:AO$394,OyM_Mant.Preventivo!$B$12:$B$394,Resumen!$B44)</f>
        <v>273811.14479449874</v>
      </c>
      <c r="H44" s="97">
        <f>SUMIFS(OyM_Mant.Preventivo!AP$12:AP$394,OyM_Mant.Preventivo!$B$12:$B$394,Resumen!$B44)</f>
        <v>273811.14479449874</v>
      </c>
      <c r="I44" s="97">
        <f>SUMIFS(OyM_Mant.Preventivo!AQ$12:AQ$394,OyM_Mant.Preventivo!$B$12:$B$394,Resumen!$B44)</f>
        <v>273811.14479449874</v>
      </c>
      <c r="J44" s="97">
        <f>SUMIFS(OyM_Mant.Preventivo!AR$12:AR$394,OyM_Mant.Preventivo!$B$12:$B$394,Resumen!$B44)</f>
        <v>279398.48719251034</v>
      </c>
      <c r="K44" s="97">
        <f>SUMIFS(OyM_Mant.Preventivo!AS$12:AS$394,OyM_Mant.Preventivo!$B$12:$B$394,Resumen!$B44)</f>
        <v>282046.18423244567</v>
      </c>
      <c r="L44" s="97">
        <f>SUMIFS(OyM_Mant.Preventivo!AT$12:AT$394,OyM_Mant.Preventivo!$B$12:$B$394,Resumen!$B44)</f>
        <v>286749.6168053677</v>
      </c>
      <c r="M44" s="97">
        <f>SUMIFS(OyM_Mant.Preventivo!AU$12:AU$394,OyM_Mant.Preventivo!$B$12:$B$394,Resumen!$B44)</f>
        <v>286864.84364502068</v>
      </c>
      <c r="N44" s="97">
        <f>SUMIFS(OyM_Mant.Preventivo!AV$12:AV$394,OyM_Mant.Preventivo!$B$12:$B$394,Resumen!$B44)</f>
        <v>286980.07048467372</v>
      </c>
      <c r="O44" s="14"/>
      <c r="P44" s="14"/>
    </row>
    <row r="45" spans="2:16" outlineLevel="1" x14ac:dyDescent="0.25">
      <c r="B45" s="94" t="s">
        <v>215</v>
      </c>
      <c r="C45" s="95"/>
      <c r="D45" s="96" t="s">
        <v>231</v>
      </c>
      <c r="E45" s="95"/>
      <c r="F45" s="97">
        <f>SUMIFS(OyM_Mant.Preventivo!AN$12:AN$394,OyM_Mant.Preventivo!$B$12:$B$394,Resumen!$B45)</f>
        <v>5657.2419568081768</v>
      </c>
      <c r="G45" s="97">
        <f>SUMIFS(OyM_Mant.Preventivo!AO$12:AO$394,OyM_Mant.Preventivo!$B$12:$B$394,Resumen!$B45)</f>
        <v>5657.2419568081768</v>
      </c>
      <c r="H45" s="97">
        <f>SUMIFS(OyM_Mant.Preventivo!AP$12:AP$394,OyM_Mant.Preventivo!$B$12:$B$394,Resumen!$B45)</f>
        <v>5657.2419568081768</v>
      </c>
      <c r="I45" s="97">
        <f>SUMIFS(OyM_Mant.Preventivo!AQ$12:AQ$394,OyM_Mant.Preventivo!$B$12:$B$394,Resumen!$B45)</f>
        <v>5657.2419568081768</v>
      </c>
      <c r="J45" s="97">
        <f>SUMIFS(OyM_Mant.Preventivo!AR$12:AR$394,OyM_Mant.Preventivo!$B$12:$B$394,Resumen!$B45)</f>
        <v>5657.2419568081768</v>
      </c>
      <c r="K45" s="97">
        <f>SUMIFS(OyM_Mant.Preventivo!AS$12:AS$394,OyM_Mant.Preventivo!$B$12:$B$394,Resumen!$B45)</f>
        <v>5657.2419568081768</v>
      </c>
      <c r="L45" s="97">
        <f>SUMIFS(OyM_Mant.Preventivo!AT$12:AT$394,OyM_Mant.Preventivo!$B$12:$B$394,Resumen!$B45)</f>
        <v>5657.2419568081768</v>
      </c>
      <c r="M45" s="97">
        <f>SUMIFS(OyM_Mant.Preventivo!AU$12:AU$394,OyM_Mant.Preventivo!$B$12:$B$394,Resumen!$B45)</f>
        <v>5657.2419568081768</v>
      </c>
      <c r="N45" s="97">
        <f>SUMIFS(OyM_Mant.Preventivo!AV$12:AV$394,OyM_Mant.Preventivo!$B$12:$B$394,Resumen!$B45)</f>
        <v>5657.2419568081768</v>
      </c>
      <c r="O45" s="14"/>
      <c r="P45" s="14"/>
    </row>
    <row r="46" spans="2:16" outlineLevel="1" x14ac:dyDescent="0.25">
      <c r="B46" s="94" t="s">
        <v>220</v>
      </c>
      <c r="C46" s="95"/>
      <c r="D46" s="96" t="s">
        <v>231</v>
      </c>
      <c r="E46" s="95"/>
      <c r="F46" s="97">
        <f>SUMIFS(OyM_Mant.Preventivo!AN$12:AN$394,OyM_Mant.Preventivo!$B$12:$B$394,Resumen!$B46)</f>
        <v>2908.0045691255177</v>
      </c>
      <c r="G46" s="97">
        <f>SUMIFS(OyM_Mant.Preventivo!AO$12:AO$394,OyM_Mant.Preventivo!$B$12:$B$394,Resumen!$B46)</f>
        <v>2908.0045691255177</v>
      </c>
      <c r="H46" s="97">
        <f>SUMIFS(OyM_Mant.Preventivo!AP$12:AP$394,OyM_Mant.Preventivo!$B$12:$B$394,Resumen!$B46)</f>
        <v>2908.0045691255177</v>
      </c>
      <c r="I46" s="97">
        <f>SUMIFS(OyM_Mant.Preventivo!AQ$12:AQ$394,OyM_Mant.Preventivo!$B$12:$B$394,Resumen!$B46)</f>
        <v>2908.0045691255177</v>
      </c>
      <c r="J46" s="97">
        <f>SUMIFS(OyM_Mant.Preventivo!AR$12:AR$394,OyM_Mant.Preventivo!$B$12:$B$394,Resumen!$B46)</f>
        <v>2908.0045691255177</v>
      </c>
      <c r="K46" s="97">
        <f>SUMIFS(OyM_Mant.Preventivo!AS$12:AS$394,OyM_Mant.Preventivo!$B$12:$B$394,Resumen!$B46)</f>
        <v>2908.0045691255177</v>
      </c>
      <c r="L46" s="97">
        <f>SUMIFS(OyM_Mant.Preventivo!AT$12:AT$394,OyM_Mant.Preventivo!$B$12:$B$394,Resumen!$B46)</f>
        <v>2908.0045691255177</v>
      </c>
      <c r="M46" s="97">
        <f>SUMIFS(OyM_Mant.Preventivo!AU$12:AU$394,OyM_Mant.Preventivo!$B$12:$B$394,Resumen!$B46)</f>
        <v>2908.0045691255177</v>
      </c>
      <c r="N46" s="97">
        <f>SUMIFS(OyM_Mant.Preventivo!AV$12:AV$394,OyM_Mant.Preventivo!$B$12:$B$394,Resumen!$B46)</f>
        <v>2908.0045691255177</v>
      </c>
      <c r="O46" s="14"/>
      <c r="P46" s="14"/>
    </row>
    <row r="47" spans="2:16" outlineLevel="1" x14ac:dyDescent="0.25">
      <c r="B47" s="94" t="s">
        <v>22</v>
      </c>
      <c r="C47" s="95"/>
      <c r="D47" s="96" t="s">
        <v>231</v>
      </c>
      <c r="E47" s="95"/>
      <c r="F47" s="97">
        <f>SUMIFS(OyM_Mant.Preventivo!AN$12:AN$394,OyM_Mant.Preventivo!$B$12:$B$394,Resumen!$B47)</f>
        <v>10569.025351804645</v>
      </c>
      <c r="G47" s="97">
        <f>SUMIFS(OyM_Mant.Preventivo!AO$12:AO$394,OyM_Mant.Preventivo!$B$12:$B$394,Resumen!$B47)</f>
        <v>10569.025351804645</v>
      </c>
      <c r="H47" s="97">
        <f>SUMIFS(OyM_Mant.Preventivo!AP$12:AP$394,OyM_Mant.Preventivo!$B$12:$B$394,Resumen!$B47)</f>
        <v>10569.025351804645</v>
      </c>
      <c r="I47" s="97">
        <f>SUMIFS(OyM_Mant.Preventivo!AQ$12:AQ$394,OyM_Mant.Preventivo!$B$12:$B$394,Resumen!$B47)</f>
        <v>10569.025351804645</v>
      </c>
      <c r="J47" s="97">
        <f>SUMIFS(OyM_Mant.Preventivo!AR$12:AR$394,OyM_Mant.Preventivo!$B$12:$B$394,Resumen!$B47)</f>
        <v>10569.025351804645</v>
      </c>
      <c r="K47" s="97">
        <f>SUMIFS(OyM_Mant.Preventivo!AS$12:AS$394,OyM_Mant.Preventivo!$B$12:$B$394,Resumen!$B47)</f>
        <v>10569.025351804645</v>
      </c>
      <c r="L47" s="97">
        <f>SUMIFS(OyM_Mant.Preventivo!AT$12:AT$394,OyM_Mant.Preventivo!$B$12:$B$394,Resumen!$B47)</f>
        <v>10569.025351804645</v>
      </c>
      <c r="M47" s="97">
        <f>SUMIFS(OyM_Mant.Preventivo!AU$12:AU$394,OyM_Mant.Preventivo!$B$12:$B$394,Resumen!$B47)</f>
        <v>10569.025351804645</v>
      </c>
      <c r="N47" s="97">
        <f>SUMIFS(OyM_Mant.Preventivo!AV$12:AV$394,OyM_Mant.Preventivo!$B$12:$B$394,Resumen!$B47)</f>
        <v>10569.025351804645</v>
      </c>
      <c r="O47" s="14"/>
      <c r="P47" s="14"/>
    </row>
    <row r="48" spans="2:16" outlineLevel="1" x14ac:dyDescent="0.25">
      <c r="B48" s="94" t="s">
        <v>104</v>
      </c>
      <c r="C48" s="95"/>
      <c r="D48" s="96" t="s">
        <v>231</v>
      </c>
      <c r="E48" s="95"/>
      <c r="F48" s="97">
        <f>SUMIFS(OyM_Mant.Preventivo!AN$12:AN$394,OyM_Mant.Preventivo!$B$12:$B$394,Resumen!$B48)</f>
        <v>4100.9376164911582</v>
      </c>
      <c r="G48" s="97">
        <f>SUMIFS(OyM_Mant.Preventivo!AO$12:AO$394,OyM_Mant.Preventivo!$B$12:$B$394,Resumen!$B48)</f>
        <v>4100.9376164911582</v>
      </c>
      <c r="H48" s="97">
        <f>SUMIFS(OyM_Mant.Preventivo!AP$12:AP$394,OyM_Mant.Preventivo!$B$12:$B$394,Resumen!$B48)</f>
        <v>4100.9376164911582</v>
      </c>
      <c r="I48" s="97">
        <f>SUMIFS(OyM_Mant.Preventivo!AQ$12:AQ$394,OyM_Mant.Preventivo!$B$12:$B$394,Resumen!$B48)</f>
        <v>4100.9376164911582</v>
      </c>
      <c r="J48" s="97">
        <f>SUMIFS(OyM_Mant.Preventivo!AR$12:AR$394,OyM_Mant.Preventivo!$B$12:$B$394,Resumen!$B48)</f>
        <v>4100.9376164911582</v>
      </c>
      <c r="K48" s="97">
        <f>SUMIFS(OyM_Mant.Preventivo!AS$12:AS$394,OyM_Mant.Preventivo!$B$12:$B$394,Resumen!$B48)</f>
        <v>4100.9376164911582</v>
      </c>
      <c r="L48" s="97">
        <f>SUMIFS(OyM_Mant.Preventivo!AT$12:AT$394,OyM_Mant.Preventivo!$B$12:$B$394,Resumen!$B48)</f>
        <v>4100.9376164911582</v>
      </c>
      <c r="M48" s="97">
        <f>SUMIFS(OyM_Mant.Preventivo!AU$12:AU$394,OyM_Mant.Preventivo!$B$12:$B$394,Resumen!$B48)</f>
        <v>4100.9376164911582</v>
      </c>
      <c r="N48" s="97">
        <f>SUMIFS(OyM_Mant.Preventivo!AV$12:AV$394,OyM_Mant.Preventivo!$B$12:$B$394,Resumen!$B48)</f>
        <v>4100.9376164911582</v>
      </c>
      <c r="O48" s="14"/>
      <c r="P48" s="14"/>
    </row>
    <row r="49" spans="2:16" outlineLevel="1" x14ac:dyDescent="0.25">
      <c r="B49" s="94" t="s">
        <v>105</v>
      </c>
      <c r="C49" s="95"/>
      <c r="D49" s="96" t="s">
        <v>231</v>
      </c>
      <c r="E49" s="95"/>
      <c r="F49" s="97">
        <f>SUMIFS(OyM_Mant.Preventivo!AN$12:AN$394,OyM_Mant.Preventivo!$B$12:$B$394,Resumen!$B49)</f>
        <v>5893.8404764354</v>
      </c>
      <c r="G49" s="97">
        <f>SUMIFS(OyM_Mant.Preventivo!AO$12:AO$394,OyM_Mant.Preventivo!$B$12:$B$394,Resumen!$B49)</f>
        <v>5893.8404764354</v>
      </c>
      <c r="H49" s="97">
        <f>SUMIFS(OyM_Mant.Preventivo!AP$12:AP$394,OyM_Mant.Preventivo!$B$12:$B$394,Resumen!$B49)</f>
        <v>5893.8404764354</v>
      </c>
      <c r="I49" s="97">
        <f>SUMIFS(OyM_Mant.Preventivo!AQ$12:AQ$394,OyM_Mant.Preventivo!$B$12:$B$394,Resumen!$B49)</f>
        <v>5893.8404764354</v>
      </c>
      <c r="J49" s="97">
        <f>SUMIFS(OyM_Mant.Preventivo!AR$12:AR$394,OyM_Mant.Preventivo!$B$12:$B$394,Resumen!$B49)</f>
        <v>5893.8404764354</v>
      </c>
      <c r="K49" s="97">
        <f>SUMIFS(OyM_Mant.Preventivo!AS$12:AS$394,OyM_Mant.Preventivo!$B$12:$B$394,Resumen!$B49)</f>
        <v>5893.8404764354</v>
      </c>
      <c r="L49" s="97">
        <f>SUMIFS(OyM_Mant.Preventivo!AT$12:AT$394,OyM_Mant.Preventivo!$B$12:$B$394,Resumen!$B49)</f>
        <v>5893.8404764354</v>
      </c>
      <c r="M49" s="97">
        <f>SUMIFS(OyM_Mant.Preventivo!AU$12:AU$394,OyM_Mant.Preventivo!$B$12:$B$394,Resumen!$B49)</f>
        <v>5893.8404764354</v>
      </c>
      <c r="N49" s="97">
        <f>SUMIFS(OyM_Mant.Preventivo!AV$12:AV$394,OyM_Mant.Preventivo!$B$12:$B$394,Resumen!$B49)</f>
        <v>5893.8404764354</v>
      </c>
      <c r="O49" s="14"/>
      <c r="P49" s="14"/>
    </row>
    <row r="50" spans="2:16" outlineLevel="1" x14ac:dyDescent="0.25">
      <c r="B50" s="94" t="s">
        <v>23</v>
      </c>
      <c r="C50" s="95"/>
      <c r="D50" s="96" t="s">
        <v>231</v>
      </c>
      <c r="E50" s="95"/>
      <c r="F50" s="97">
        <f>SUMIFS(OyM_Mant.Preventivo!AN$12:AN$394,OyM_Mant.Preventivo!$B$12:$B$394,Resumen!$B50)</f>
        <v>3112.2352991946759</v>
      </c>
      <c r="G50" s="97">
        <f>SUMIFS(OyM_Mant.Preventivo!AO$12:AO$394,OyM_Mant.Preventivo!$B$12:$B$394,Resumen!$B50)</f>
        <v>3112.2352991946759</v>
      </c>
      <c r="H50" s="97">
        <f>SUMIFS(OyM_Mant.Preventivo!AP$12:AP$394,OyM_Mant.Preventivo!$B$12:$B$394,Resumen!$B50)</f>
        <v>3112.2352991946759</v>
      </c>
      <c r="I50" s="97">
        <f>SUMIFS(OyM_Mant.Preventivo!AQ$12:AQ$394,OyM_Mant.Preventivo!$B$12:$B$394,Resumen!$B50)</f>
        <v>3112.2352991946759</v>
      </c>
      <c r="J50" s="97">
        <f>SUMIFS(OyM_Mant.Preventivo!AR$12:AR$394,OyM_Mant.Preventivo!$B$12:$B$394,Resumen!$B50)</f>
        <v>3112.2352991946759</v>
      </c>
      <c r="K50" s="97">
        <f>SUMIFS(OyM_Mant.Preventivo!AS$12:AS$394,OyM_Mant.Preventivo!$B$12:$B$394,Resumen!$B50)</f>
        <v>3112.2352991946759</v>
      </c>
      <c r="L50" s="97">
        <f>SUMIFS(OyM_Mant.Preventivo!AT$12:AT$394,OyM_Mant.Preventivo!$B$12:$B$394,Resumen!$B50)</f>
        <v>3112.2352991946759</v>
      </c>
      <c r="M50" s="97">
        <f>SUMIFS(OyM_Mant.Preventivo!AU$12:AU$394,OyM_Mant.Preventivo!$B$12:$B$394,Resumen!$B50)</f>
        <v>3112.2352991946759</v>
      </c>
      <c r="N50" s="97">
        <f>SUMIFS(OyM_Mant.Preventivo!AV$12:AV$394,OyM_Mant.Preventivo!$B$12:$B$394,Resumen!$B50)</f>
        <v>3112.2352991946759</v>
      </c>
      <c r="O50" s="14"/>
      <c r="P50" s="14"/>
    </row>
    <row r="51" spans="2:16" outlineLevel="1" x14ac:dyDescent="0.25">
      <c r="B51" s="94" t="s">
        <v>28</v>
      </c>
      <c r="C51" s="95"/>
      <c r="D51" s="96" t="s">
        <v>231</v>
      </c>
      <c r="E51" s="95"/>
      <c r="F51" s="97">
        <f>SUMIFS(OyM_Mant.Preventivo!AN$12:AN$394,OyM_Mant.Preventivo!$B$12:$B$394,Resumen!$B51)</f>
        <v>2498.9552446010466</v>
      </c>
      <c r="G51" s="97">
        <f>SUMIFS(OyM_Mant.Preventivo!AO$12:AO$394,OyM_Mant.Preventivo!$B$12:$B$394,Resumen!$B51)</f>
        <v>2498.9552446010466</v>
      </c>
      <c r="H51" s="97">
        <f>SUMIFS(OyM_Mant.Preventivo!AP$12:AP$394,OyM_Mant.Preventivo!$B$12:$B$394,Resumen!$B51)</f>
        <v>2498.9552446010466</v>
      </c>
      <c r="I51" s="97">
        <f>SUMIFS(OyM_Mant.Preventivo!AQ$12:AQ$394,OyM_Mant.Preventivo!$B$12:$B$394,Resumen!$B51)</f>
        <v>2498.9552446010466</v>
      </c>
      <c r="J51" s="97">
        <f>SUMIFS(OyM_Mant.Preventivo!AR$12:AR$394,OyM_Mant.Preventivo!$B$12:$B$394,Resumen!$B51)</f>
        <v>2498.9552446010466</v>
      </c>
      <c r="K51" s="97">
        <f>SUMIFS(OyM_Mant.Preventivo!AS$12:AS$394,OyM_Mant.Preventivo!$B$12:$B$394,Resumen!$B51)</f>
        <v>2498.9552446010466</v>
      </c>
      <c r="L51" s="97">
        <f>SUMIFS(OyM_Mant.Preventivo!AT$12:AT$394,OyM_Mant.Preventivo!$B$12:$B$394,Resumen!$B51)</f>
        <v>2498.9552446010466</v>
      </c>
      <c r="M51" s="97">
        <f>SUMIFS(OyM_Mant.Preventivo!AU$12:AU$394,OyM_Mant.Preventivo!$B$12:$B$394,Resumen!$B51)</f>
        <v>2498.9552446010466</v>
      </c>
      <c r="N51" s="97">
        <f>SUMIFS(OyM_Mant.Preventivo!AV$12:AV$394,OyM_Mant.Preventivo!$B$12:$B$394,Resumen!$B51)</f>
        <v>2498.9552446010466</v>
      </c>
      <c r="O51" s="14"/>
      <c r="P51" s="14"/>
    </row>
    <row r="52" spans="2:16" outlineLevel="1" x14ac:dyDescent="0.25">
      <c r="B52" s="94" t="s">
        <v>106</v>
      </c>
      <c r="C52" s="95"/>
      <c r="D52" s="96" t="s">
        <v>231</v>
      </c>
      <c r="E52" s="95"/>
      <c r="F52" s="97">
        <f>SUMIFS(OyM_Mant.Preventivo!AN$12:AN$394,OyM_Mant.Preventivo!$B$12:$B$394,Resumen!$B52)</f>
        <v>3077.5535203582949</v>
      </c>
      <c r="G52" s="97">
        <f>SUMIFS(OyM_Mant.Preventivo!AO$12:AO$394,OyM_Mant.Preventivo!$B$12:$B$394,Resumen!$B52)</f>
        <v>3077.5535203582949</v>
      </c>
      <c r="H52" s="97">
        <f>SUMIFS(OyM_Mant.Preventivo!AP$12:AP$394,OyM_Mant.Preventivo!$B$12:$B$394,Resumen!$B52)</f>
        <v>3077.5535203582949</v>
      </c>
      <c r="I52" s="97">
        <f>SUMIFS(OyM_Mant.Preventivo!AQ$12:AQ$394,OyM_Mant.Preventivo!$B$12:$B$394,Resumen!$B52)</f>
        <v>3077.5535203582949</v>
      </c>
      <c r="J52" s="97">
        <f>SUMIFS(OyM_Mant.Preventivo!AR$12:AR$394,OyM_Mant.Preventivo!$B$12:$B$394,Resumen!$B52)</f>
        <v>3077.5535203582949</v>
      </c>
      <c r="K52" s="97">
        <f>SUMIFS(OyM_Mant.Preventivo!AS$12:AS$394,OyM_Mant.Preventivo!$B$12:$B$394,Resumen!$B52)</f>
        <v>3077.5535203582949</v>
      </c>
      <c r="L52" s="97">
        <f>SUMIFS(OyM_Mant.Preventivo!AT$12:AT$394,OyM_Mant.Preventivo!$B$12:$B$394,Resumen!$B52)</f>
        <v>3077.5535203582949</v>
      </c>
      <c r="M52" s="97">
        <f>SUMIFS(OyM_Mant.Preventivo!AU$12:AU$394,OyM_Mant.Preventivo!$B$12:$B$394,Resumen!$B52)</f>
        <v>3077.5535203582949</v>
      </c>
      <c r="N52" s="97">
        <f>SUMIFS(OyM_Mant.Preventivo!AV$12:AV$394,OyM_Mant.Preventivo!$B$12:$B$394,Resumen!$B52)</f>
        <v>3077.5535203582949</v>
      </c>
      <c r="O52" s="14"/>
      <c r="P52" s="14"/>
    </row>
    <row r="53" spans="2:16" outlineLevel="1" x14ac:dyDescent="0.25">
      <c r="B53" s="94" t="s">
        <v>27</v>
      </c>
      <c r="C53" s="95"/>
      <c r="D53" s="96" t="s">
        <v>231</v>
      </c>
      <c r="E53" s="95"/>
      <c r="F53" s="97">
        <f>SUMIFS(OyM_Mant.Preventivo!AN$12:AN$394,OyM_Mant.Preventivo!$B$12:$B$394,Resumen!$B53)</f>
        <v>3248.7904610559503</v>
      </c>
      <c r="G53" s="97">
        <f>SUMIFS(OyM_Mant.Preventivo!AO$12:AO$394,OyM_Mant.Preventivo!$B$12:$B$394,Resumen!$B53)</f>
        <v>3248.7904610559503</v>
      </c>
      <c r="H53" s="97">
        <f>SUMIFS(OyM_Mant.Preventivo!AP$12:AP$394,OyM_Mant.Preventivo!$B$12:$B$394,Resumen!$B53)</f>
        <v>3248.7904610559503</v>
      </c>
      <c r="I53" s="97">
        <f>SUMIFS(OyM_Mant.Preventivo!AQ$12:AQ$394,OyM_Mant.Preventivo!$B$12:$B$394,Resumen!$B53)</f>
        <v>3248.7904610559503</v>
      </c>
      <c r="J53" s="97">
        <f>SUMIFS(OyM_Mant.Preventivo!AR$12:AR$394,OyM_Mant.Preventivo!$B$12:$B$394,Resumen!$B53)</f>
        <v>3248.7904610559503</v>
      </c>
      <c r="K53" s="97">
        <f>SUMIFS(OyM_Mant.Preventivo!AS$12:AS$394,OyM_Mant.Preventivo!$B$12:$B$394,Resumen!$B53)</f>
        <v>3248.7904610559503</v>
      </c>
      <c r="L53" s="97">
        <f>SUMIFS(OyM_Mant.Preventivo!AT$12:AT$394,OyM_Mant.Preventivo!$B$12:$B$394,Resumen!$B53)</f>
        <v>3248.7904610559503</v>
      </c>
      <c r="M53" s="97">
        <f>SUMIFS(OyM_Mant.Preventivo!AU$12:AU$394,OyM_Mant.Preventivo!$B$12:$B$394,Resumen!$B53)</f>
        <v>3248.7904610559503</v>
      </c>
      <c r="N53" s="97">
        <f>SUMIFS(OyM_Mant.Preventivo!AV$12:AV$394,OyM_Mant.Preventivo!$B$12:$B$394,Resumen!$B53)</f>
        <v>3248.7904610559503</v>
      </c>
      <c r="O53" s="14"/>
      <c r="P53" s="14"/>
    </row>
    <row r="54" spans="2:16" outlineLevel="1" x14ac:dyDescent="0.25">
      <c r="B54" s="94" t="s">
        <v>24</v>
      </c>
      <c r="C54" s="95"/>
      <c r="D54" s="96" t="s">
        <v>231</v>
      </c>
      <c r="E54" s="95"/>
      <c r="F54" s="97">
        <f>SUMIFS(OyM_Mant.Preventivo!AN$12:AN$394,OyM_Mant.Preventivo!$B$12:$B$394,Resumen!$B54)</f>
        <v>4781.8571733139288</v>
      </c>
      <c r="G54" s="97">
        <f>SUMIFS(OyM_Mant.Preventivo!AO$12:AO$394,OyM_Mant.Preventivo!$B$12:$B$394,Resumen!$B54)</f>
        <v>4781.8571733139288</v>
      </c>
      <c r="H54" s="97">
        <f>SUMIFS(OyM_Mant.Preventivo!AP$12:AP$394,OyM_Mant.Preventivo!$B$12:$B$394,Resumen!$B54)</f>
        <v>4781.8571733139288</v>
      </c>
      <c r="I54" s="97">
        <f>SUMIFS(OyM_Mant.Preventivo!AQ$12:AQ$394,OyM_Mant.Preventivo!$B$12:$B$394,Resumen!$B54)</f>
        <v>4781.8571733139288</v>
      </c>
      <c r="J54" s="97">
        <f>SUMIFS(OyM_Mant.Preventivo!AR$12:AR$394,OyM_Mant.Preventivo!$B$12:$B$394,Resumen!$B54)</f>
        <v>4781.8571733139288</v>
      </c>
      <c r="K54" s="97">
        <f>SUMIFS(OyM_Mant.Preventivo!AS$12:AS$394,OyM_Mant.Preventivo!$B$12:$B$394,Resumen!$B54)</f>
        <v>4781.8571733139288</v>
      </c>
      <c r="L54" s="97">
        <f>SUMIFS(OyM_Mant.Preventivo!AT$12:AT$394,OyM_Mant.Preventivo!$B$12:$B$394,Resumen!$B54)</f>
        <v>4781.8571733139288</v>
      </c>
      <c r="M54" s="97">
        <f>SUMIFS(OyM_Mant.Preventivo!AU$12:AU$394,OyM_Mant.Preventivo!$B$12:$B$394,Resumen!$B54)</f>
        <v>4781.8571733139288</v>
      </c>
      <c r="N54" s="97">
        <f>SUMIFS(OyM_Mant.Preventivo!AV$12:AV$394,OyM_Mant.Preventivo!$B$12:$B$394,Resumen!$B54)</f>
        <v>4781.8571733139288</v>
      </c>
      <c r="O54" s="14"/>
      <c r="P54" s="14"/>
    </row>
    <row r="55" spans="2:16" outlineLevel="1" x14ac:dyDescent="0.25">
      <c r="B55" s="94" t="s">
        <v>103</v>
      </c>
      <c r="C55" s="95"/>
      <c r="D55" s="96" t="s">
        <v>231</v>
      </c>
      <c r="E55" s="95"/>
      <c r="F55" s="97">
        <f>SUMIFS(OyM_Mant.Preventivo!AN$12:AN$394,OyM_Mant.Preventivo!$B$12:$B$394,Resumen!$B55)</f>
        <v>1553.4146610255978</v>
      </c>
      <c r="G55" s="97">
        <f>SUMIFS(OyM_Mant.Preventivo!AO$12:AO$394,OyM_Mant.Preventivo!$B$12:$B$394,Resumen!$B55)</f>
        <v>1553.4146610255978</v>
      </c>
      <c r="H55" s="97">
        <f>SUMIFS(OyM_Mant.Preventivo!AP$12:AP$394,OyM_Mant.Preventivo!$B$12:$B$394,Resumen!$B55)</f>
        <v>1553.4146610255978</v>
      </c>
      <c r="I55" s="97">
        <f>SUMIFS(OyM_Mant.Preventivo!AQ$12:AQ$394,OyM_Mant.Preventivo!$B$12:$B$394,Resumen!$B55)</f>
        <v>1553.4146610255978</v>
      </c>
      <c r="J55" s="97">
        <f>SUMIFS(OyM_Mant.Preventivo!AR$12:AR$394,OyM_Mant.Preventivo!$B$12:$B$394,Resumen!$B55)</f>
        <v>1553.4146610255978</v>
      </c>
      <c r="K55" s="97">
        <f>SUMIFS(OyM_Mant.Preventivo!AS$12:AS$394,OyM_Mant.Preventivo!$B$12:$B$394,Resumen!$B55)</f>
        <v>1553.4146610255978</v>
      </c>
      <c r="L55" s="97">
        <f>SUMIFS(OyM_Mant.Preventivo!AT$12:AT$394,OyM_Mant.Preventivo!$B$12:$B$394,Resumen!$B55)</f>
        <v>1553.4146610255978</v>
      </c>
      <c r="M55" s="97">
        <f>SUMIFS(OyM_Mant.Preventivo!AU$12:AU$394,OyM_Mant.Preventivo!$B$12:$B$394,Resumen!$B55)</f>
        <v>1553.4146610255978</v>
      </c>
      <c r="N55" s="97">
        <f>SUMIFS(OyM_Mant.Preventivo!AV$12:AV$394,OyM_Mant.Preventivo!$B$12:$B$394,Resumen!$B55)</f>
        <v>1553.4146610255978</v>
      </c>
      <c r="O55" s="14"/>
      <c r="P55" s="14"/>
    </row>
    <row r="56" spans="2:16" outlineLevel="1" x14ac:dyDescent="0.25">
      <c r="B56" s="94" t="s">
        <v>36</v>
      </c>
      <c r="C56" s="95"/>
      <c r="D56" s="96" t="s">
        <v>231</v>
      </c>
      <c r="E56" s="95"/>
      <c r="F56" s="97">
        <f>SUMIFS(OyM_Mant.Preventivo!AN$12:AN$394,OyM_Mant.Preventivo!$B$12:$B$394,Resumen!$B56)</f>
        <v>2654.7583248308101</v>
      </c>
      <c r="G56" s="97">
        <f>SUMIFS(OyM_Mant.Preventivo!AO$12:AO$394,OyM_Mant.Preventivo!$B$12:$B$394,Resumen!$B56)</f>
        <v>2714.8747599929106</v>
      </c>
      <c r="H56" s="97">
        <f>SUMIFS(OyM_Mant.Preventivo!AP$12:AP$394,OyM_Mant.Preventivo!$B$12:$B$394,Resumen!$B56)</f>
        <v>2714.8747599929106</v>
      </c>
      <c r="I56" s="97">
        <f>SUMIFS(OyM_Mant.Preventivo!AQ$12:AQ$394,OyM_Mant.Preventivo!$B$12:$B$394,Resumen!$B56)</f>
        <v>2714.8747599929106</v>
      </c>
      <c r="J56" s="97">
        <f>SUMIFS(OyM_Mant.Preventivo!AR$12:AR$394,OyM_Mant.Preventivo!$B$12:$B$394,Resumen!$B56)</f>
        <v>2714.8747599929106</v>
      </c>
      <c r="K56" s="97">
        <f>SUMIFS(OyM_Mant.Preventivo!AS$12:AS$394,OyM_Mant.Preventivo!$B$12:$B$394,Resumen!$B56)</f>
        <v>2714.8747599929106</v>
      </c>
      <c r="L56" s="97">
        <f>SUMIFS(OyM_Mant.Preventivo!AT$12:AT$394,OyM_Mant.Preventivo!$B$12:$B$394,Resumen!$B56)</f>
        <v>2714.8747599929106</v>
      </c>
      <c r="M56" s="97">
        <f>SUMIFS(OyM_Mant.Preventivo!AU$12:AU$394,OyM_Mant.Preventivo!$B$12:$B$394,Resumen!$B56)</f>
        <v>2714.8747599929106</v>
      </c>
      <c r="N56" s="97">
        <f>SUMIFS(OyM_Mant.Preventivo!AV$12:AV$394,OyM_Mant.Preventivo!$B$12:$B$394,Resumen!$B56)</f>
        <v>2714.8747599929106</v>
      </c>
      <c r="O56" s="14"/>
      <c r="P56" s="14"/>
    </row>
    <row r="57" spans="2:16" outlineLevel="1" x14ac:dyDescent="0.25">
      <c r="B57" s="94" t="s">
        <v>144</v>
      </c>
      <c r="C57" s="95"/>
      <c r="D57" s="96" t="s">
        <v>231</v>
      </c>
      <c r="E57" s="95"/>
      <c r="F57" s="97">
        <f>SUMIFS(OyM_Mant.Preventivo!AN$12:AN$394,OyM_Mant.Preventivo!$B$12:$B$394,Resumen!$B57)</f>
        <v>6531.1163852382015</v>
      </c>
      <c r="G57" s="97">
        <f>SUMIFS(OyM_Mant.Preventivo!AO$12:AO$394,OyM_Mant.Preventivo!$B$12:$B$394,Resumen!$B57)</f>
        <v>6531.1163852382015</v>
      </c>
      <c r="H57" s="97">
        <f>SUMIFS(OyM_Mant.Preventivo!AP$12:AP$394,OyM_Mant.Preventivo!$B$12:$B$394,Resumen!$B57)</f>
        <v>6531.1163852382015</v>
      </c>
      <c r="I57" s="97">
        <f>SUMIFS(OyM_Mant.Preventivo!AQ$12:AQ$394,OyM_Mant.Preventivo!$B$12:$B$394,Resumen!$B57)</f>
        <v>6531.1163852382015</v>
      </c>
      <c r="J57" s="97">
        <f>SUMIFS(OyM_Mant.Preventivo!AR$12:AR$394,OyM_Mant.Preventivo!$B$12:$B$394,Resumen!$B57)</f>
        <v>6531.1163852382015</v>
      </c>
      <c r="K57" s="97">
        <f>SUMIFS(OyM_Mant.Preventivo!AS$12:AS$394,OyM_Mant.Preventivo!$B$12:$B$394,Resumen!$B57)</f>
        <v>6531.1163852382015</v>
      </c>
      <c r="L57" s="97">
        <f>SUMIFS(OyM_Mant.Preventivo!AT$12:AT$394,OyM_Mant.Preventivo!$B$12:$B$394,Resumen!$B57)</f>
        <v>6531.1163852382015</v>
      </c>
      <c r="M57" s="97">
        <f>SUMIFS(OyM_Mant.Preventivo!AU$12:AU$394,OyM_Mant.Preventivo!$B$12:$B$394,Resumen!$B57)</f>
        <v>6531.1163852382015</v>
      </c>
      <c r="N57" s="97">
        <f>SUMIFS(OyM_Mant.Preventivo!AV$12:AV$394,OyM_Mant.Preventivo!$B$12:$B$394,Resumen!$B57)</f>
        <v>6531.1163852382015</v>
      </c>
      <c r="O57" s="14"/>
      <c r="P57" s="14"/>
    </row>
    <row r="58" spans="2:16" outlineLevel="1" x14ac:dyDescent="0.25">
      <c r="B58" s="94" t="s">
        <v>96</v>
      </c>
      <c r="C58" s="95"/>
      <c r="D58" s="96" t="s">
        <v>231</v>
      </c>
      <c r="E58" s="95"/>
      <c r="F58" s="97">
        <f>SUMIFS(OyM_Mant.Preventivo!AN$12:AN$394,OyM_Mant.Preventivo!$B$12:$B$394,Resumen!$B58)</f>
        <v>531.55725481101695</v>
      </c>
      <c r="G58" s="97">
        <f>SUMIFS(OyM_Mant.Preventivo!AO$12:AO$394,OyM_Mant.Preventivo!$B$12:$B$394,Resumen!$B58)</f>
        <v>531.55725481101695</v>
      </c>
      <c r="H58" s="97">
        <f>SUMIFS(OyM_Mant.Preventivo!AP$12:AP$394,OyM_Mant.Preventivo!$B$12:$B$394,Resumen!$B58)</f>
        <v>531.55725481101695</v>
      </c>
      <c r="I58" s="97">
        <f>SUMIFS(OyM_Mant.Preventivo!AQ$12:AQ$394,OyM_Mant.Preventivo!$B$12:$B$394,Resumen!$B58)</f>
        <v>531.55725481101695</v>
      </c>
      <c r="J58" s="97">
        <f>SUMIFS(OyM_Mant.Preventivo!AR$12:AR$394,OyM_Mant.Preventivo!$B$12:$B$394,Resumen!$B58)</f>
        <v>531.55725481101695</v>
      </c>
      <c r="K58" s="97">
        <f>SUMIFS(OyM_Mant.Preventivo!AS$12:AS$394,OyM_Mant.Preventivo!$B$12:$B$394,Resumen!$B58)</f>
        <v>531.55725481101695</v>
      </c>
      <c r="L58" s="97">
        <f>SUMIFS(OyM_Mant.Preventivo!AT$12:AT$394,OyM_Mant.Preventivo!$B$12:$B$394,Resumen!$B58)</f>
        <v>531.55725481101695</v>
      </c>
      <c r="M58" s="97">
        <f>SUMIFS(OyM_Mant.Preventivo!AU$12:AU$394,OyM_Mant.Preventivo!$B$12:$B$394,Resumen!$B58)</f>
        <v>531.55725481101695</v>
      </c>
      <c r="N58" s="97">
        <f>SUMIFS(OyM_Mant.Preventivo!AV$12:AV$394,OyM_Mant.Preventivo!$B$12:$B$394,Resumen!$B58)</f>
        <v>531.55725481101695</v>
      </c>
      <c r="O58" s="14"/>
      <c r="P58" s="14"/>
    </row>
    <row r="59" spans="2:16" outlineLevel="1" x14ac:dyDescent="0.25">
      <c r="B59" s="94" t="s">
        <v>2</v>
      </c>
      <c r="C59" s="95"/>
      <c r="D59" s="96" t="s">
        <v>231</v>
      </c>
      <c r="E59" s="95"/>
      <c r="F59" s="97">
        <f>SUMIFS(OyM_Mant.Preventivo!AN$12:AN$394,OyM_Mant.Preventivo!$B$12:$B$394,Resumen!$B59)</f>
        <v>14160.881685773798</v>
      </c>
      <c r="G59" s="97">
        <f>SUMIFS(OyM_Mant.Preventivo!AO$12:AO$394,OyM_Mant.Preventivo!$B$12:$B$394,Resumen!$B59)</f>
        <v>14160.881685773798</v>
      </c>
      <c r="H59" s="97">
        <f>SUMIFS(OyM_Mant.Preventivo!AP$12:AP$394,OyM_Mant.Preventivo!$B$12:$B$394,Resumen!$B59)</f>
        <v>14160.881685773798</v>
      </c>
      <c r="I59" s="97">
        <f>SUMIFS(OyM_Mant.Preventivo!AQ$12:AQ$394,OyM_Mant.Preventivo!$B$12:$B$394,Resumen!$B59)</f>
        <v>14160.881685773798</v>
      </c>
      <c r="J59" s="97">
        <f>SUMIFS(OyM_Mant.Preventivo!AR$12:AR$394,OyM_Mant.Preventivo!$B$12:$B$394,Resumen!$B59)</f>
        <v>14160.881685773798</v>
      </c>
      <c r="K59" s="97">
        <f>SUMIFS(OyM_Mant.Preventivo!AS$12:AS$394,OyM_Mant.Preventivo!$B$12:$B$394,Resumen!$B59)</f>
        <v>14160.881685773798</v>
      </c>
      <c r="L59" s="97">
        <f>SUMIFS(OyM_Mant.Preventivo!AT$12:AT$394,OyM_Mant.Preventivo!$B$12:$B$394,Resumen!$B59)</f>
        <v>14160.881685773798</v>
      </c>
      <c r="M59" s="97">
        <f>SUMIFS(OyM_Mant.Preventivo!AU$12:AU$394,OyM_Mant.Preventivo!$B$12:$B$394,Resumen!$B59)</f>
        <v>14160.881685773798</v>
      </c>
      <c r="N59" s="97">
        <f>SUMIFS(OyM_Mant.Preventivo!AV$12:AV$394,OyM_Mant.Preventivo!$B$12:$B$394,Resumen!$B59)</f>
        <v>14160.881685773798</v>
      </c>
      <c r="O59" s="14"/>
      <c r="P59" s="14"/>
    </row>
    <row r="60" spans="2:16" outlineLevel="1" x14ac:dyDescent="0.25">
      <c r="B60" s="94" t="s">
        <v>218</v>
      </c>
      <c r="C60" s="95"/>
      <c r="D60" s="96" t="s">
        <v>231</v>
      </c>
      <c r="E60" s="95"/>
      <c r="F60" s="97">
        <f>SUMIFS(OyM_Mant.Preventivo!AN$12:AN$394,OyM_Mant.Preventivo!$B$12:$B$394,Resumen!$B60)</f>
        <v>5786.8665158728818</v>
      </c>
      <c r="G60" s="97">
        <f>SUMIFS(OyM_Mant.Preventivo!AO$12:AO$394,OyM_Mant.Preventivo!$B$12:$B$394,Resumen!$B60)</f>
        <v>5786.8665158728818</v>
      </c>
      <c r="H60" s="97">
        <f>SUMIFS(OyM_Mant.Preventivo!AP$12:AP$394,OyM_Mant.Preventivo!$B$12:$B$394,Resumen!$B60)</f>
        <v>5786.8665158728818</v>
      </c>
      <c r="I60" s="97">
        <f>SUMIFS(OyM_Mant.Preventivo!AQ$12:AQ$394,OyM_Mant.Preventivo!$B$12:$B$394,Resumen!$B60)</f>
        <v>5786.8665158728818</v>
      </c>
      <c r="J60" s="97">
        <f>SUMIFS(OyM_Mant.Preventivo!AR$12:AR$394,OyM_Mant.Preventivo!$B$12:$B$394,Resumen!$B60)</f>
        <v>5786.8665158728818</v>
      </c>
      <c r="K60" s="97">
        <f>SUMIFS(OyM_Mant.Preventivo!AS$12:AS$394,OyM_Mant.Preventivo!$B$12:$B$394,Resumen!$B60)</f>
        <v>5786.8665158728818</v>
      </c>
      <c r="L60" s="97">
        <f>SUMIFS(OyM_Mant.Preventivo!AT$12:AT$394,OyM_Mant.Preventivo!$B$12:$B$394,Resumen!$B60)</f>
        <v>5786.8665158728818</v>
      </c>
      <c r="M60" s="97">
        <f>SUMIFS(OyM_Mant.Preventivo!AU$12:AU$394,OyM_Mant.Preventivo!$B$12:$B$394,Resumen!$B60)</f>
        <v>5786.8665158728818</v>
      </c>
      <c r="N60" s="97">
        <f>SUMIFS(OyM_Mant.Preventivo!AV$12:AV$394,OyM_Mant.Preventivo!$B$12:$B$394,Resumen!$B60)</f>
        <v>5786.8665158728818</v>
      </c>
      <c r="O60" s="14"/>
      <c r="P60" s="14"/>
    </row>
    <row r="61" spans="2:16" outlineLevel="1" x14ac:dyDescent="0.25">
      <c r="B61" s="94" t="s">
        <v>217</v>
      </c>
      <c r="C61" s="95"/>
      <c r="D61" s="96" t="s">
        <v>231</v>
      </c>
      <c r="E61" s="95"/>
      <c r="F61" s="97">
        <f>SUMIFS(OyM_Mant.Preventivo!AN$12:AN$394,OyM_Mant.Preventivo!$B$12:$B$394,Resumen!$B61)</f>
        <v>4717.25671416144</v>
      </c>
      <c r="G61" s="97">
        <f>SUMIFS(OyM_Mant.Preventivo!AO$12:AO$394,OyM_Mant.Preventivo!$B$12:$B$394,Resumen!$B61)</f>
        <v>4717.25671416144</v>
      </c>
      <c r="H61" s="97">
        <f>SUMIFS(OyM_Mant.Preventivo!AP$12:AP$394,OyM_Mant.Preventivo!$B$12:$B$394,Resumen!$B61)</f>
        <v>4717.25671416144</v>
      </c>
      <c r="I61" s="97">
        <f>SUMIFS(OyM_Mant.Preventivo!AQ$12:AQ$394,OyM_Mant.Preventivo!$B$12:$B$394,Resumen!$B61)</f>
        <v>4717.25671416144</v>
      </c>
      <c r="J61" s="97">
        <f>SUMIFS(OyM_Mant.Preventivo!AR$12:AR$394,OyM_Mant.Preventivo!$B$12:$B$394,Resumen!$B61)</f>
        <v>4717.25671416144</v>
      </c>
      <c r="K61" s="97">
        <f>SUMIFS(OyM_Mant.Preventivo!AS$12:AS$394,OyM_Mant.Preventivo!$B$12:$B$394,Resumen!$B61)</f>
        <v>4717.25671416144</v>
      </c>
      <c r="L61" s="97">
        <f>SUMIFS(OyM_Mant.Preventivo!AT$12:AT$394,OyM_Mant.Preventivo!$B$12:$B$394,Resumen!$B61)</f>
        <v>4717.25671416144</v>
      </c>
      <c r="M61" s="97">
        <f>SUMIFS(OyM_Mant.Preventivo!AU$12:AU$394,OyM_Mant.Preventivo!$B$12:$B$394,Resumen!$B61)</f>
        <v>4717.25671416144</v>
      </c>
      <c r="N61" s="97">
        <f>SUMIFS(OyM_Mant.Preventivo!AV$12:AV$394,OyM_Mant.Preventivo!$B$12:$B$394,Resumen!$B61)</f>
        <v>4717.25671416144</v>
      </c>
      <c r="O61" s="14"/>
      <c r="P61" s="14"/>
    </row>
    <row r="62" spans="2:16" outlineLevel="1" x14ac:dyDescent="0.25">
      <c r="B62" s="94" t="s">
        <v>149</v>
      </c>
      <c r="C62" s="95"/>
      <c r="D62" s="96" t="s">
        <v>231</v>
      </c>
      <c r="E62" s="95"/>
      <c r="F62" s="97">
        <f>SUMIFS(OyM_Mant.Preventivo!AN$12:AN$394,OyM_Mant.Preventivo!$B$12:$B$394,Resumen!$B62)</f>
        <v>290856.84926798142</v>
      </c>
      <c r="G62" s="97">
        <f>SUMIFS(OyM_Mant.Preventivo!AO$12:AO$394,OyM_Mant.Preventivo!$B$12:$B$394,Resumen!$B62)</f>
        <v>290799.17148348421</v>
      </c>
      <c r="H62" s="97">
        <f>SUMIFS(OyM_Mant.Preventivo!AP$12:AP$394,OyM_Mant.Preventivo!$B$12:$B$394,Resumen!$B62)</f>
        <v>291432.43737486354</v>
      </c>
      <c r="I62" s="97">
        <f>SUMIFS(OyM_Mant.Preventivo!AQ$12:AQ$394,OyM_Mant.Preventivo!$B$12:$B$394,Resumen!$B62)</f>
        <v>297525.06829450204</v>
      </c>
      <c r="J62" s="97">
        <f>SUMIFS(OyM_Mant.Preventivo!AR$12:AR$394,OyM_Mant.Preventivo!$B$12:$B$394,Resumen!$B62)</f>
        <v>318785.49217653857</v>
      </c>
      <c r="K62" s="97">
        <f>SUMIFS(OyM_Mant.Preventivo!AS$12:AS$394,OyM_Mant.Preventivo!$B$12:$B$394,Resumen!$B62)</f>
        <v>333692.95940073667</v>
      </c>
      <c r="L62" s="97">
        <f>SUMIFS(OyM_Mant.Preventivo!AT$12:AT$394,OyM_Mant.Preventivo!$B$12:$B$394,Resumen!$B62)</f>
        <v>346081.07178666821</v>
      </c>
      <c r="M62" s="97">
        <f>SUMIFS(OyM_Mant.Preventivo!AU$12:AU$394,OyM_Mant.Preventivo!$B$12:$B$394,Resumen!$B62)</f>
        <v>351813.63162044878</v>
      </c>
      <c r="N62" s="97">
        <f>SUMIFS(OyM_Mant.Preventivo!AV$12:AV$394,OyM_Mant.Preventivo!$B$12:$B$394,Resumen!$B62)</f>
        <v>357264.3833234593</v>
      </c>
      <c r="O62" s="14"/>
      <c r="P62" s="14"/>
    </row>
    <row r="63" spans="2:16" outlineLevel="1" x14ac:dyDescent="0.25">
      <c r="B63" s="94" t="s">
        <v>102</v>
      </c>
      <c r="C63" s="95"/>
      <c r="D63" s="96" t="s">
        <v>231</v>
      </c>
      <c r="E63" s="95"/>
      <c r="F63" s="97">
        <f>SUMIFS(OyM_Mant.Preventivo!AN$12:AN$394,OyM_Mant.Preventivo!$B$12:$B$394,Resumen!$B63)</f>
        <v>1117.2826928990344</v>
      </c>
      <c r="G63" s="97">
        <f>SUMIFS(OyM_Mant.Preventivo!AO$12:AO$394,OyM_Mant.Preventivo!$B$12:$B$394,Resumen!$B63)</f>
        <v>1117.2826928990344</v>
      </c>
      <c r="H63" s="97">
        <f>SUMIFS(OyM_Mant.Preventivo!AP$12:AP$394,OyM_Mant.Preventivo!$B$12:$B$394,Resumen!$B63)</f>
        <v>1117.2826928990344</v>
      </c>
      <c r="I63" s="97">
        <f>SUMIFS(OyM_Mant.Preventivo!AQ$12:AQ$394,OyM_Mant.Preventivo!$B$12:$B$394,Resumen!$B63)</f>
        <v>1117.2826928990344</v>
      </c>
      <c r="J63" s="97">
        <f>SUMIFS(OyM_Mant.Preventivo!AR$12:AR$394,OyM_Mant.Preventivo!$B$12:$B$394,Resumen!$B63)</f>
        <v>1117.2826928990344</v>
      </c>
      <c r="K63" s="97">
        <f>SUMIFS(OyM_Mant.Preventivo!AS$12:AS$394,OyM_Mant.Preventivo!$B$12:$B$394,Resumen!$B63)</f>
        <v>1117.2826928990344</v>
      </c>
      <c r="L63" s="97">
        <f>SUMIFS(OyM_Mant.Preventivo!AT$12:AT$394,OyM_Mant.Preventivo!$B$12:$B$394,Resumen!$B63)</f>
        <v>1117.2826928990344</v>
      </c>
      <c r="M63" s="97">
        <f>SUMIFS(OyM_Mant.Preventivo!AU$12:AU$394,OyM_Mant.Preventivo!$B$12:$B$394,Resumen!$B63)</f>
        <v>1117.2826928990344</v>
      </c>
      <c r="N63" s="97">
        <f>SUMIFS(OyM_Mant.Preventivo!AV$12:AV$394,OyM_Mant.Preventivo!$B$12:$B$394,Resumen!$B63)</f>
        <v>1117.2826928990344</v>
      </c>
      <c r="O63" s="14"/>
      <c r="P63" s="14"/>
    </row>
    <row r="64" spans="2:16" outlineLevel="1" x14ac:dyDescent="0.25">
      <c r="B64" s="94" t="s">
        <v>37</v>
      </c>
      <c r="C64" s="95"/>
      <c r="D64" s="96" t="s">
        <v>231</v>
      </c>
      <c r="E64" s="95"/>
      <c r="F64" s="97">
        <f>SUMIFS(OyM_Mant.Preventivo!AN$12:AN$394,OyM_Mant.Preventivo!$B$12:$B$394,Resumen!$B64)</f>
        <v>6223.3262032679286</v>
      </c>
      <c r="G64" s="97">
        <f>SUMIFS(OyM_Mant.Preventivo!AO$12:AO$394,OyM_Mant.Preventivo!$B$12:$B$394,Resumen!$B64)</f>
        <v>6223.3262032679286</v>
      </c>
      <c r="H64" s="97">
        <f>SUMIFS(OyM_Mant.Preventivo!AP$12:AP$394,OyM_Mant.Preventivo!$B$12:$B$394,Resumen!$B64)</f>
        <v>6223.3262032679286</v>
      </c>
      <c r="I64" s="97">
        <f>SUMIFS(OyM_Mant.Preventivo!AQ$12:AQ$394,OyM_Mant.Preventivo!$B$12:$B$394,Resumen!$B64)</f>
        <v>6223.3262032679286</v>
      </c>
      <c r="J64" s="97">
        <f>SUMIFS(OyM_Mant.Preventivo!AR$12:AR$394,OyM_Mant.Preventivo!$B$12:$B$394,Resumen!$B64)</f>
        <v>6612.4620737527403</v>
      </c>
      <c r="K64" s="97">
        <f>SUMIFS(OyM_Mant.Preventivo!AS$12:AS$394,OyM_Mant.Preventivo!$B$12:$B$394,Resumen!$B64)</f>
        <v>7261.3955000690548</v>
      </c>
      <c r="L64" s="97">
        <f>SUMIFS(OyM_Mant.Preventivo!AT$12:AT$394,OyM_Mant.Preventivo!$B$12:$B$394,Resumen!$B64)</f>
        <v>7261.3955000690548</v>
      </c>
      <c r="M64" s="97">
        <f>SUMIFS(OyM_Mant.Preventivo!AU$12:AU$394,OyM_Mant.Preventivo!$B$12:$B$394,Resumen!$B64)</f>
        <v>7488.9435846215292</v>
      </c>
      <c r="N64" s="97">
        <f>SUMIFS(OyM_Mant.Preventivo!AV$12:AV$394,OyM_Mant.Preventivo!$B$12:$B$394,Resumen!$B64)</f>
        <v>7488.9435846215292</v>
      </c>
      <c r="O64" s="14"/>
      <c r="P64" s="14"/>
    </row>
    <row r="65" spans="2:16" outlineLevel="1" x14ac:dyDescent="0.25">
      <c r="B65" s="94" t="s">
        <v>145</v>
      </c>
      <c r="C65" s="95"/>
      <c r="D65" s="96" t="s">
        <v>231</v>
      </c>
      <c r="E65" s="95"/>
      <c r="F65" s="97">
        <f>SUMIFS(OyM_Mant.Preventivo!AN$12:AN$394,OyM_Mant.Preventivo!$B$12:$B$394,Resumen!$B65)</f>
        <v>11802.056099685462</v>
      </c>
      <c r="G65" s="97">
        <f>SUMIFS(OyM_Mant.Preventivo!AO$12:AO$394,OyM_Mant.Preventivo!$B$12:$B$394,Resumen!$B65)</f>
        <v>11802.056099685462</v>
      </c>
      <c r="H65" s="97">
        <f>SUMIFS(OyM_Mant.Preventivo!AP$12:AP$394,OyM_Mant.Preventivo!$B$12:$B$394,Resumen!$B65)</f>
        <v>11802.056099685462</v>
      </c>
      <c r="I65" s="97">
        <f>SUMIFS(OyM_Mant.Preventivo!AQ$12:AQ$394,OyM_Mant.Preventivo!$B$12:$B$394,Resumen!$B65)</f>
        <v>11802.056099685462</v>
      </c>
      <c r="J65" s="97">
        <f>SUMIFS(OyM_Mant.Preventivo!AR$12:AR$394,OyM_Mant.Preventivo!$B$12:$B$394,Resumen!$B65)</f>
        <v>11802.056099685462</v>
      </c>
      <c r="K65" s="97">
        <f>SUMIFS(OyM_Mant.Preventivo!AS$12:AS$394,OyM_Mant.Preventivo!$B$12:$B$394,Resumen!$B65)</f>
        <v>11802.056099685462</v>
      </c>
      <c r="L65" s="97">
        <f>SUMIFS(OyM_Mant.Preventivo!AT$12:AT$394,OyM_Mant.Preventivo!$B$12:$B$394,Resumen!$B65)</f>
        <v>11802.056099685462</v>
      </c>
      <c r="M65" s="97">
        <f>SUMIFS(OyM_Mant.Preventivo!AU$12:AU$394,OyM_Mant.Preventivo!$B$12:$B$394,Resumen!$B65)</f>
        <v>11802.056099685462</v>
      </c>
      <c r="N65" s="97">
        <f>SUMIFS(OyM_Mant.Preventivo!AV$12:AV$394,OyM_Mant.Preventivo!$B$12:$B$394,Resumen!$B65)</f>
        <v>11802.056099685462</v>
      </c>
      <c r="O65" s="14"/>
      <c r="P65" s="14"/>
    </row>
    <row r="66" spans="2:16" outlineLevel="1" x14ac:dyDescent="0.25">
      <c r="B66" s="94" t="s">
        <v>146</v>
      </c>
      <c r="C66" s="95"/>
      <c r="D66" s="96" t="s">
        <v>231</v>
      </c>
      <c r="E66" s="95"/>
      <c r="F66" s="97">
        <f>SUMIFS(OyM_Mant.Preventivo!AN$12:AN$394,OyM_Mant.Preventivo!$B$12:$B$394,Resumen!$B66)</f>
        <v>8509.9657740718631</v>
      </c>
      <c r="G66" s="97">
        <f>SUMIFS(OyM_Mant.Preventivo!AO$12:AO$394,OyM_Mant.Preventivo!$B$12:$B$394,Resumen!$B66)</f>
        <v>8509.9657740718631</v>
      </c>
      <c r="H66" s="97">
        <f>SUMIFS(OyM_Mant.Preventivo!AP$12:AP$394,OyM_Mant.Preventivo!$B$12:$B$394,Resumen!$B66)</f>
        <v>8509.9657740718631</v>
      </c>
      <c r="I66" s="97">
        <f>SUMIFS(OyM_Mant.Preventivo!AQ$12:AQ$394,OyM_Mant.Preventivo!$B$12:$B$394,Resumen!$B66)</f>
        <v>8509.9657740718631</v>
      </c>
      <c r="J66" s="97">
        <f>SUMIFS(OyM_Mant.Preventivo!AR$12:AR$394,OyM_Mant.Preventivo!$B$12:$B$394,Resumen!$B66)</f>
        <v>8509.9657740718631</v>
      </c>
      <c r="K66" s="97">
        <f>SUMIFS(OyM_Mant.Preventivo!AS$12:AS$394,OyM_Mant.Preventivo!$B$12:$B$394,Resumen!$B66)</f>
        <v>8509.9657740718631</v>
      </c>
      <c r="L66" s="97">
        <f>SUMIFS(OyM_Mant.Preventivo!AT$12:AT$394,OyM_Mant.Preventivo!$B$12:$B$394,Resumen!$B66)</f>
        <v>8509.9657740718631</v>
      </c>
      <c r="M66" s="97">
        <f>SUMIFS(OyM_Mant.Preventivo!AU$12:AU$394,OyM_Mant.Preventivo!$B$12:$B$394,Resumen!$B66)</f>
        <v>8509.9657740718631</v>
      </c>
      <c r="N66" s="97">
        <f>SUMIFS(OyM_Mant.Preventivo!AV$12:AV$394,OyM_Mant.Preventivo!$B$12:$B$394,Resumen!$B66)</f>
        <v>8509.9657740718631</v>
      </c>
      <c r="O66" s="14"/>
      <c r="P66" s="14"/>
    </row>
    <row r="67" spans="2:16" outlineLevel="1" x14ac:dyDescent="0.25">
      <c r="B67" s="94" t="s">
        <v>147</v>
      </c>
      <c r="C67" s="95"/>
      <c r="D67" s="96" t="s">
        <v>231</v>
      </c>
      <c r="E67" s="95"/>
      <c r="F67" s="97">
        <f>SUMIFS(OyM_Mant.Preventivo!AN$12:AN$394,OyM_Mant.Preventivo!$B$12:$B$394,Resumen!$B67)</f>
        <v>9017.614902384712</v>
      </c>
      <c r="G67" s="97">
        <f>SUMIFS(OyM_Mant.Preventivo!AO$12:AO$394,OyM_Mant.Preventivo!$B$12:$B$394,Resumen!$B67)</f>
        <v>9017.614902384712</v>
      </c>
      <c r="H67" s="97">
        <f>SUMIFS(OyM_Mant.Preventivo!AP$12:AP$394,OyM_Mant.Preventivo!$B$12:$B$394,Resumen!$B67)</f>
        <v>9017.614902384712</v>
      </c>
      <c r="I67" s="97">
        <f>SUMIFS(OyM_Mant.Preventivo!AQ$12:AQ$394,OyM_Mant.Preventivo!$B$12:$B$394,Resumen!$B67)</f>
        <v>9017.614902384712</v>
      </c>
      <c r="J67" s="97">
        <f>SUMIFS(OyM_Mant.Preventivo!AR$12:AR$394,OyM_Mant.Preventivo!$B$12:$B$394,Resumen!$B67)</f>
        <v>9017.614902384712</v>
      </c>
      <c r="K67" s="97">
        <f>SUMIFS(OyM_Mant.Preventivo!AS$12:AS$394,OyM_Mant.Preventivo!$B$12:$B$394,Resumen!$B67)</f>
        <v>9017.614902384712</v>
      </c>
      <c r="L67" s="97">
        <f>SUMIFS(OyM_Mant.Preventivo!AT$12:AT$394,OyM_Mant.Preventivo!$B$12:$B$394,Resumen!$B67)</f>
        <v>9017.614902384712</v>
      </c>
      <c r="M67" s="97">
        <f>SUMIFS(OyM_Mant.Preventivo!AU$12:AU$394,OyM_Mant.Preventivo!$B$12:$B$394,Resumen!$B67)</f>
        <v>9017.614902384712</v>
      </c>
      <c r="N67" s="97">
        <f>SUMIFS(OyM_Mant.Preventivo!AV$12:AV$394,OyM_Mant.Preventivo!$B$12:$B$394,Resumen!$B67)</f>
        <v>9017.614902384712</v>
      </c>
      <c r="O67" s="14"/>
      <c r="P67" s="14"/>
    </row>
    <row r="68" spans="2:16" x14ac:dyDescent="0.25">
      <c r="B68" s="90" t="s">
        <v>435</v>
      </c>
      <c r="C68" s="91"/>
      <c r="D68" s="92" t="s">
        <v>231</v>
      </c>
      <c r="E68" s="91"/>
      <c r="F68" s="93">
        <f>+F29*0.3</f>
        <v>304445.1059851523</v>
      </c>
      <c r="G68" s="93">
        <f t="shared" ref="G68:N68" si="17">+G29*0.3</f>
        <v>304435.8472917878</v>
      </c>
      <c r="H68" s="93">
        <f>+H29*0.3</f>
        <v>304746.55195119238</v>
      </c>
      <c r="I68" s="93">
        <f>+I29*0.3</f>
        <v>307795.4222020944</v>
      </c>
      <c r="J68" s="93">
        <f t="shared" si="17"/>
        <v>319952.76847541251</v>
      </c>
      <c r="K68" s="93">
        <f t="shared" si="17"/>
        <v>328157.1428750123</v>
      </c>
      <c r="L68" s="93">
        <f t="shared" si="17"/>
        <v>335630.9437098687</v>
      </c>
      <c r="M68" s="93">
        <f t="shared" si="17"/>
        <v>338687.84772162203</v>
      </c>
      <c r="N68" s="93">
        <f t="shared" si="17"/>
        <v>341558.72090725385</v>
      </c>
      <c r="O68" s="14"/>
    </row>
    <row r="69" spans="2:16" x14ac:dyDescent="0.25">
      <c r="B69" s="90" t="s">
        <v>308</v>
      </c>
      <c r="C69" s="91"/>
      <c r="D69" s="92" t="s">
        <v>231</v>
      </c>
      <c r="E69" s="91"/>
      <c r="F69" s="93">
        <f>+OyM_OtrosCostosdeMantenimiento!R12</f>
        <v>49190</v>
      </c>
      <c r="G69" s="93">
        <f>+OyM_OtrosCostosdeMantenimiento!S12</f>
        <v>49190</v>
      </c>
      <c r="H69" s="93">
        <f>+OyM_OtrosCostosdeMantenimiento!T12</f>
        <v>49190</v>
      </c>
      <c r="I69" s="93">
        <f>+OyM_OtrosCostosdeMantenimiento!U12</f>
        <v>49190</v>
      </c>
      <c r="J69" s="93">
        <f>+OyM_OtrosCostosdeMantenimiento!V12</f>
        <v>49190</v>
      </c>
      <c r="K69" s="93">
        <f>+OyM_OtrosCostosdeMantenimiento!W12</f>
        <v>49190</v>
      </c>
      <c r="L69" s="93">
        <f>+OyM_OtrosCostosdeMantenimiento!X12</f>
        <v>49190</v>
      </c>
      <c r="M69" s="93">
        <f>+OyM_OtrosCostosdeMantenimiento!Y12</f>
        <v>49190</v>
      </c>
      <c r="N69" s="93">
        <f>+OyM_OtrosCostosdeMantenimiento!Z12</f>
        <v>49190</v>
      </c>
      <c r="O69" s="14"/>
    </row>
    <row r="70" spans="2:16" x14ac:dyDescent="0.25">
      <c r="B70" s="90" t="s">
        <v>309</v>
      </c>
      <c r="C70" s="91"/>
      <c r="D70" s="92" t="s">
        <v>231</v>
      </c>
      <c r="E70" s="91"/>
      <c r="F70" s="93">
        <f>+OyM_OtrosCostosdeMantenimiento!R21</f>
        <v>70123.294361686276</v>
      </c>
      <c r="G70" s="93">
        <f>+OyM_OtrosCostosdeMantenimiento!S21</f>
        <v>70123.294361686276</v>
      </c>
      <c r="H70" s="93">
        <f>+OyM_OtrosCostosdeMantenimiento!T21</f>
        <v>70123.294361686276</v>
      </c>
      <c r="I70" s="93">
        <f>+OyM_OtrosCostosdeMantenimiento!U21</f>
        <v>70123.294361686276</v>
      </c>
      <c r="J70" s="93">
        <f>+OyM_OtrosCostosdeMantenimiento!V21</f>
        <v>70123.294361686276</v>
      </c>
      <c r="K70" s="93">
        <f>+OyM_OtrosCostosdeMantenimiento!W21</f>
        <v>70123.294361686276</v>
      </c>
      <c r="L70" s="93">
        <f>+OyM_OtrosCostosdeMantenimiento!X21</f>
        <v>70123.294361686276</v>
      </c>
      <c r="M70" s="93">
        <f>+OyM_OtrosCostosdeMantenimiento!Y21</f>
        <v>70123.294361686276</v>
      </c>
      <c r="N70" s="93">
        <f>+OyM_OtrosCostosdeMantenimiento!Z21</f>
        <v>70123.294361686276</v>
      </c>
      <c r="O70" s="14"/>
    </row>
    <row r="71" spans="2:16" x14ac:dyDescent="0.25">
      <c r="B71" s="90" t="s">
        <v>311</v>
      </c>
      <c r="C71" s="91"/>
      <c r="D71" s="92" t="s">
        <v>231</v>
      </c>
      <c r="E71" s="91"/>
      <c r="F71" s="93">
        <f>+OyM_OtrosCostosdeMantenimiento!R27+OyM_OtrosCostosdeMantenimiento!R33</f>
        <v>22968.421966895217</v>
      </c>
      <c r="G71" s="93">
        <f>+OyM_OtrosCostosdeMantenimiento!S27+OyM_OtrosCostosdeMantenimiento!S33</f>
        <v>23472.143186883131</v>
      </c>
      <c r="H71" s="93">
        <f>+OyM_OtrosCostosdeMantenimiento!T27+OyM_OtrosCostosdeMantenimiento!T33</f>
        <v>23854.404811665281</v>
      </c>
      <c r="I71" s="93">
        <f>+OyM_OtrosCostosdeMantenimiento!U27+OyM_OtrosCostosdeMantenimiento!U33</f>
        <v>25073.390524142789</v>
      </c>
      <c r="J71" s="93">
        <f>+OyM_OtrosCostosdeMantenimiento!V27+OyM_OtrosCostosdeMantenimiento!V33</f>
        <v>25790.491307658955</v>
      </c>
      <c r="K71" s="93">
        <f>+OyM_OtrosCostosdeMantenimiento!W27+OyM_OtrosCostosdeMantenimiento!W33</f>
        <v>26160.037720509248</v>
      </c>
      <c r="L71" s="93">
        <f>+OyM_OtrosCostosdeMantenimiento!X27+OyM_OtrosCostosdeMantenimiento!X33</f>
        <v>26236.02207517542</v>
      </c>
      <c r="M71" s="93">
        <f>+OyM_OtrosCostosdeMantenimiento!Y27+OyM_OtrosCostosdeMantenimiento!Y33</f>
        <v>26306.313718374175</v>
      </c>
      <c r="N71" s="93">
        <f>+OyM_OtrosCostosdeMantenimiento!Z27+OyM_OtrosCostosdeMantenimiento!Z33</f>
        <v>26386.847674237801</v>
      </c>
      <c r="O71" s="14"/>
    </row>
    <row r="72" spans="2:16" x14ac:dyDescent="0.25">
      <c r="B72" s="90" t="s">
        <v>327</v>
      </c>
      <c r="C72" s="91"/>
      <c r="D72" s="92" t="s">
        <v>231</v>
      </c>
      <c r="E72" s="91"/>
      <c r="F72" s="93">
        <f>+OyM_OtrosCostosdeMantenimiento!R39</f>
        <v>58607.883492188826</v>
      </c>
      <c r="G72" s="93">
        <f>+OyM_OtrosCostosdeMantenimiento!S39</f>
        <v>66295.563600473746</v>
      </c>
      <c r="H72" s="93">
        <f>+OyM_OtrosCostosdeMantenimiento!T39</f>
        <v>67502.102284135137</v>
      </c>
      <c r="I72" s="93">
        <f>+OyM_OtrosCostosdeMantenimiento!U39</f>
        <v>72402.998353166782</v>
      </c>
      <c r="J72" s="93">
        <f>+OyM_OtrosCostosdeMantenimiento!V39</f>
        <v>78681.270441599467</v>
      </c>
      <c r="K72" s="93">
        <f>+OyM_OtrosCostosdeMantenimiento!W39</f>
        <v>82567.819829676839</v>
      </c>
      <c r="L72" s="93">
        <f>+OyM_OtrosCostosdeMantenimiento!X39</f>
        <v>86475.723884721679</v>
      </c>
      <c r="M72" s="93">
        <f>+OyM_OtrosCostosdeMantenimiento!Y39</f>
        <v>90362.273272799066</v>
      </c>
      <c r="N72" s="93">
        <f>+OyM_OtrosCostosdeMantenimiento!Z39</f>
        <v>94152.726659522872</v>
      </c>
      <c r="O72" s="14"/>
    </row>
    <row r="73" spans="2:16" x14ac:dyDescent="0.25">
      <c r="B73" s="90" t="s">
        <v>297</v>
      </c>
      <c r="C73" s="91"/>
      <c r="D73" s="92" t="s">
        <v>231</v>
      </c>
      <c r="E73" s="91"/>
      <c r="F73" s="93">
        <f>+OyM_OtrosCostosdeMantenimiento!R48</f>
        <v>178278.54350163773</v>
      </c>
      <c r="G73" s="93">
        <f>+OyM_OtrosCostosdeMantenimiento!S48</f>
        <v>201733.49494341944</v>
      </c>
      <c r="H73" s="93">
        <f>+OyM_OtrosCostosdeMantenimiento!T48</f>
        <v>205512.50353975617</v>
      </c>
      <c r="I73" s="93">
        <f>+OyM_OtrosCostosdeMantenimiento!U48</f>
        <v>220458.41110365675</v>
      </c>
      <c r="J73" s="93">
        <f>+OyM_OtrosCostosdeMantenimiento!V48</f>
        <v>239524.9709542896</v>
      </c>
      <c r="K73" s="93">
        <f>+OyM_OtrosCostosdeMantenimiento!W48</f>
        <v>251350.0591581506</v>
      </c>
      <c r="L73" s="93">
        <f>+OyM_OtrosCostosdeMantenimiento!X48</f>
        <v>263223.95360349672</v>
      </c>
      <c r="M73" s="93">
        <f>+OyM_OtrosCostosdeMantenimiento!Y48</f>
        <v>275049.04180735769</v>
      </c>
      <c r="N73" s="93">
        <f>+OyM_OtrosCostosdeMantenimiento!Z48</f>
        <v>286727.71128676349</v>
      </c>
      <c r="O73" s="14"/>
    </row>
    <row r="74" spans="2:16" x14ac:dyDescent="0.25">
      <c r="B74" s="90" t="s">
        <v>437</v>
      </c>
      <c r="C74" s="91"/>
      <c r="D74" s="92" t="s">
        <v>231</v>
      </c>
      <c r="E74" s="91"/>
      <c r="F74" s="93">
        <f>+OyM_OtrosCostosdeMantenimiento!R58</f>
        <v>3739576</v>
      </c>
      <c r="G74" s="93">
        <f>+OyM_OtrosCostosdeMantenimiento!S58</f>
        <v>15000</v>
      </c>
      <c r="H74" s="93">
        <f>+OyM_OtrosCostosdeMantenimiento!T58</f>
        <v>15000</v>
      </c>
      <c r="I74" s="93">
        <f>+OyM_OtrosCostosdeMantenimiento!U58</f>
        <v>15000</v>
      </c>
      <c r="J74" s="93">
        <f>+OyM_OtrosCostosdeMantenimiento!V58</f>
        <v>15000</v>
      </c>
      <c r="K74" s="93">
        <f>+OyM_OtrosCostosdeMantenimiento!W58</f>
        <v>3739576</v>
      </c>
      <c r="L74" s="93">
        <f>+OyM_OtrosCostosdeMantenimiento!X58</f>
        <v>15000</v>
      </c>
      <c r="M74" s="93">
        <f>+OyM_OtrosCostosdeMantenimiento!Y58</f>
        <v>15000</v>
      </c>
      <c r="N74" s="93">
        <f>+OyM_OtrosCostosdeMantenimiento!Z58</f>
        <v>15000</v>
      </c>
      <c r="O74" s="14"/>
    </row>
    <row r="75" spans="2:16" x14ac:dyDescent="0.25">
      <c r="B75" s="90" t="s">
        <v>528</v>
      </c>
      <c r="C75" s="91"/>
      <c r="D75" s="92" t="s">
        <v>231</v>
      </c>
      <c r="E75" s="91"/>
      <c r="F75" s="93">
        <f>+OyM_OtrosCostosdeMantenimiento!AH71</f>
        <v>120000</v>
      </c>
      <c r="G75" s="93">
        <f>+OyM_OtrosCostosdeMantenimiento!AI71</f>
        <v>90000</v>
      </c>
      <c r="H75" s="93">
        <f>+OyM_OtrosCostosdeMantenimiento!AJ71</f>
        <v>150000</v>
      </c>
      <c r="I75" s="93">
        <f>+OyM_OtrosCostosdeMantenimiento!AK71</f>
        <v>88000</v>
      </c>
      <c r="J75" s="93">
        <f>+OyM_OtrosCostosdeMantenimiento!AL71</f>
        <v>0</v>
      </c>
      <c r="K75" s="93">
        <f>+OyM_OtrosCostosdeMantenimiento!AM71</f>
        <v>120000</v>
      </c>
      <c r="L75" s="93">
        <f>+OyM_OtrosCostosdeMantenimiento!AN71</f>
        <v>90000</v>
      </c>
      <c r="M75" s="93">
        <f>+OyM_OtrosCostosdeMantenimiento!AO71</f>
        <v>150000</v>
      </c>
      <c r="N75" s="93">
        <f>+OyM_OtrosCostosdeMantenimiento!AP71</f>
        <v>88000</v>
      </c>
      <c r="O75" s="14"/>
    </row>
    <row r="76" spans="2:16" x14ac:dyDescent="0.25">
      <c r="B76" s="90" t="s">
        <v>446</v>
      </c>
      <c r="C76" s="91"/>
      <c r="D76" s="92" t="s">
        <v>231</v>
      </c>
      <c r="E76" s="91"/>
      <c r="F76" s="93">
        <f>SUM(Administración!R26:R28)-IF($B$14="Incluir Personal Mantenimiento",0,Administración!R27)</f>
        <v>1194901.2947262737</v>
      </c>
      <c r="G76" s="93">
        <f>SUM(Administración!S26:S28)-IF($B$14="Incluir Personal Mantenimiento",0,Administración!S27)</f>
        <v>1125091.9510822513</v>
      </c>
      <c r="H76" s="93">
        <f>SUM(Administración!T26:T28)-IF($B$14="Incluir Personal Mantenimiento",0,Administración!T27)</f>
        <v>1125091.9510822513</v>
      </c>
      <c r="I76" s="93">
        <f>SUM(Administración!U26:U28)-IF($B$14="Incluir Personal Mantenimiento",0,Administración!U27)</f>
        <v>1125091.9510822513</v>
      </c>
      <c r="J76" s="93">
        <f>SUM(Administración!V26:V28)-IF($B$14="Incluir Personal Mantenimiento",0,Administración!V27)</f>
        <v>1125091.9510822513</v>
      </c>
      <c r="K76" s="93">
        <f>SUM(Administración!W26:W28)-IF($B$14="Incluir Personal Mantenimiento",0,Administración!W27)</f>
        <v>1125091.9510822513</v>
      </c>
      <c r="L76" s="93">
        <f>SUM(Administración!X26:X28)-IF($B$14="Incluir Personal Mantenimiento",0,Administración!X27)</f>
        <v>1125091.9510822513</v>
      </c>
      <c r="M76" s="93">
        <f>SUM(Administración!Y26:Y28)-IF($B$14="Incluir Personal Mantenimiento",0,Administración!Y27)</f>
        <v>1125091.9510822513</v>
      </c>
      <c r="N76" s="93">
        <f>SUM(Administración!Z26:Z28)-IF($B$14="Incluir Personal Mantenimiento",0,Administración!Z27)</f>
        <v>1125091.9510822513</v>
      </c>
      <c r="O76" s="14"/>
    </row>
    <row r="77" spans="2:16" x14ac:dyDescent="0.25">
      <c r="B77" s="90" t="s">
        <v>438</v>
      </c>
      <c r="C77" s="91"/>
      <c r="D77" s="92" t="s">
        <v>231</v>
      </c>
      <c r="E77" s="91"/>
      <c r="F77" s="93">
        <f>+Administración!R50</f>
        <v>434056.1639438183</v>
      </c>
      <c r="G77" s="93">
        <f>+Administración!S50</f>
        <v>403466.48624532839</v>
      </c>
      <c r="H77" s="93">
        <f>+Administración!T50</f>
        <v>403466.48624532839</v>
      </c>
      <c r="I77" s="93">
        <f>+Administración!U50</f>
        <v>403466.48624532839</v>
      </c>
      <c r="J77" s="93">
        <f>+Administración!V50</f>
        <v>403466.48624532839</v>
      </c>
      <c r="K77" s="93">
        <f>+Administración!W50</f>
        <v>403466.48624532839</v>
      </c>
      <c r="L77" s="93">
        <f>+Administración!X50</f>
        <v>403466.48624532839</v>
      </c>
      <c r="M77" s="93">
        <f>+Administración!Y50</f>
        <v>403466.48624532839</v>
      </c>
      <c r="N77" s="93">
        <f>+Administración!Z50</f>
        <v>403466.48624532839</v>
      </c>
      <c r="O77" s="14"/>
    </row>
    <row r="78" spans="2:16" x14ac:dyDescent="0.25">
      <c r="B78" s="86" t="s">
        <v>439</v>
      </c>
      <c r="C78" s="76"/>
      <c r="D78" s="87" t="s">
        <v>231</v>
      </c>
      <c r="E78" s="76"/>
      <c r="F78" s="88">
        <f>SUM(F79:F85)</f>
        <v>3535178.6289549535</v>
      </c>
      <c r="G78" s="88">
        <f t="shared" ref="G78:N78" si="18">SUM(G79:G85)</f>
        <v>3046030.0036076508</v>
      </c>
      <c r="H78" s="88">
        <f>SUM(H79:H85)</f>
        <v>2753842.6355750342</v>
      </c>
      <c r="I78" s="88">
        <f t="shared" si="18"/>
        <v>2974681.7166010104</v>
      </c>
      <c r="J78" s="88">
        <f t="shared" si="18"/>
        <v>3084296.7524670921</v>
      </c>
      <c r="K78" s="88">
        <f t="shared" si="18"/>
        <v>2995982.1761291781</v>
      </c>
      <c r="L78" s="88">
        <f t="shared" si="18"/>
        <v>3021251.4086389933</v>
      </c>
      <c r="M78" s="88">
        <f t="shared" si="18"/>
        <v>3044618.134501284</v>
      </c>
      <c r="N78" s="88">
        <f t="shared" si="18"/>
        <v>3063465.5561911324</v>
      </c>
    </row>
    <row r="79" spans="2:16" x14ac:dyDescent="0.25">
      <c r="B79" s="90" t="s">
        <v>234</v>
      </c>
      <c r="C79" s="91"/>
      <c r="D79" s="92" t="s">
        <v>231</v>
      </c>
      <c r="E79" s="91"/>
      <c r="F79" s="93">
        <f>+Comercial!P25</f>
        <v>110632.35734395201</v>
      </c>
      <c r="G79" s="93">
        <f>+Comercial!Q25</f>
        <v>125067.70917887021</v>
      </c>
      <c r="H79" s="93">
        <f>+Comercial!R25</f>
        <v>127355.54553849346</v>
      </c>
      <c r="I79" s="93">
        <f>+Comercial!S25</f>
        <v>136594.41496583322</v>
      </c>
      <c r="J79" s="93">
        <f>+Comercial!T25</f>
        <v>148436.61420096495</v>
      </c>
      <c r="K79" s="93">
        <f>+Comercial!U25</f>
        <v>155762.1685232817</v>
      </c>
      <c r="L79" s="93">
        <f>+Comercial!V25</f>
        <v>163130.46711922131</v>
      </c>
      <c r="M79" s="93">
        <f>+Comercial!W25</f>
        <v>170468.23409114464</v>
      </c>
      <c r="N79" s="93">
        <f>+Comercial!X25</f>
        <v>177614.66955256561</v>
      </c>
      <c r="O79" s="14"/>
    </row>
    <row r="80" spans="2:16" x14ac:dyDescent="0.25">
      <c r="B80" s="90" t="s">
        <v>233</v>
      </c>
      <c r="C80" s="91"/>
      <c r="D80" s="92" t="s">
        <v>231</v>
      </c>
      <c r="E80" s="91"/>
      <c r="F80" s="93">
        <f>+Comercial!P44</f>
        <v>56744.531999999992</v>
      </c>
      <c r="G80" s="93">
        <f>+Comercial!Q44</f>
        <v>64148.58</v>
      </c>
      <c r="H80" s="93">
        <f>+Comercial!R44</f>
        <v>65322.036</v>
      </c>
      <c r="I80" s="93">
        <f>+Comercial!S44</f>
        <v>70060.751999999979</v>
      </c>
      <c r="J80" s="93">
        <f>+Comercial!T44</f>
        <v>76134.743999999992</v>
      </c>
      <c r="K80" s="93">
        <f>+Comercial!U44</f>
        <v>79892.099999999991</v>
      </c>
      <c r="L80" s="93">
        <f>+Comercial!V44</f>
        <v>83671.37999999999</v>
      </c>
      <c r="M80" s="93">
        <f>+Comercial!W44</f>
        <v>87434.999999999985</v>
      </c>
      <c r="N80" s="93">
        <f>+Comercial!X44</f>
        <v>91100.483999999982</v>
      </c>
      <c r="O80" s="14"/>
    </row>
    <row r="81" spans="1:17" x14ac:dyDescent="0.25">
      <c r="B81" s="90" t="s">
        <v>237</v>
      </c>
      <c r="C81" s="91"/>
      <c r="D81" s="92" t="s">
        <v>231</v>
      </c>
      <c r="E81" s="91"/>
      <c r="F81" s="93">
        <f>+Comercial!P51</f>
        <v>57359.739841433235</v>
      </c>
      <c r="G81" s="93">
        <f>+Comercial!Q51</f>
        <v>64849.363885092593</v>
      </c>
      <c r="H81" s="93">
        <f>+Comercial!R51</f>
        <v>66033.231504218507</v>
      </c>
      <c r="I81" s="93">
        <f>+Comercial!S51</f>
        <v>70827.772298516385</v>
      </c>
      <c r="J81" s="93">
        <f>+Comercial!T51</f>
        <v>76973.546612357139</v>
      </c>
      <c r="K81" s="93">
        <f>+Comercial!U51</f>
        <v>80776.19832036033</v>
      </c>
      <c r="L81" s="93">
        <f>+Comercial!V51</f>
        <v>84598.540134294919</v>
      </c>
      <c r="M81" s="93">
        <f>+Comercial!W51</f>
        <v>88406.114368780967</v>
      </c>
      <c r="N81" s="93">
        <f>+Comercial!X51</f>
        <v>92115.238073609973</v>
      </c>
      <c r="O81" s="14"/>
    </row>
    <row r="82" spans="1:17" x14ac:dyDescent="0.25">
      <c r="B82" s="90" t="s">
        <v>244</v>
      </c>
      <c r="C82" s="91"/>
      <c r="D82" s="92" t="s">
        <v>231</v>
      </c>
      <c r="E82" s="91"/>
      <c r="F82" s="93">
        <f>+Comercial!P62</f>
        <v>251410.82521867246</v>
      </c>
      <c r="G82" s="93">
        <f>+Comercial!Q62</f>
        <v>286153.27490541292</v>
      </c>
      <c r="H82" s="93">
        <f>+Comercial!R62</f>
        <v>291796.41268690076</v>
      </c>
      <c r="I82" s="93">
        <f>+Comercial!S62</f>
        <v>314268.55210855545</v>
      </c>
      <c r="J82" s="93">
        <f>+Comercial!T62</f>
        <v>327352.19717844645</v>
      </c>
      <c r="K82" s="93">
        <f>+Comercial!U62</f>
        <v>332704.14101747319</v>
      </c>
      <c r="L82" s="93">
        <f>+Comercial!V62</f>
        <v>337403.40877856989</v>
      </c>
      <c r="M82" s="93">
        <f>+Comercial!W62</f>
        <v>342112.71771009621</v>
      </c>
      <c r="N82" s="93">
        <f>+Comercial!X62</f>
        <v>346832.06781205232</v>
      </c>
      <c r="O82" s="14"/>
    </row>
    <row r="83" spans="1:17" x14ac:dyDescent="0.25">
      <c r="B83" s="90" t="s">
        <v>259</v>
      </c>
      <c r="C83" s="91"/>
      <c r="D83" s="92" t="s">
        <v>231</v>
      </c>
      <c r="E83" s="91"/>
      <c r="F83" s="93">
        <f>+Comercial!P72</f>
        <v>67970.294117647049</v>
      </c>
      <c r="G83" s="93">
        <f>+Comercial!Q72</f>
        <v>76844.705882352951</v>
      </c>
      <c r="H83" s="93">
        <f>+Comercial!R72</f>
        <v>78247.352941176476</v>
      </c>
      <c r="I83" s="93">
        <f>+Comercial!S72</f>
        <v>83928.235294117636</v>
      </c>
      <c r="J83" s="93">
        <f>+Comercial!T72</f>
        <v>91211.764705882364</v>
      </c>
      <c r="K83" s="93">
        <f>+Comercial!U72</f>
        <v>95716.470588235301</v>
      </c>
      <c r="L83" s="93">
        <f>+Comercial!V72</f>
        <v>100247.05882352941</v>
      </c>
      <c r="M83" s="93">
        <f>+Comercial!W72</f>
        <v>104759.41176470589</v>
      </c>
      <c r="N83" s="93">
        <f>+Comercial!X72</f>
        <v>109153.52941176471</v>
      </c>
      <c r="O83" s="14"/>
    </row>
    <row r="84" spans="1:17" x14ac:dyDescent="0.25">
      <c r="B84" s="90" t="s">
        <v>446</v>
      </c>
      <c r="C84" s="91"/>
      <c r="D84" s="92" t="s">
        <v>231</v>
      </c>
      <c r="E84" s="91"/>
      <c r="F84" s="93">
        <f>SUM(Administración!R13:R18)</f>
        <v>2570433.7388181132</v>
      </c>
      <c r="G84" s="93">
        <f>SUM(Administración!S13:S18)</f>
        <v>2025080.4006349205</v>
      </c>
      <c r="H84" s="93">
        <f>SUM(Administración!T13:T18)</f>
        <v>2025080.4006349205</v>
      </c>
      <c r="I84" s="93">
        <f>SUM(Administración!U13:U18)</f>
        <v>2025080.4006349205</v>
      </c>
      <c r="J84" s="93">
        <f>SUM(Administración!V13:V18)</f>
        <v>2025080.4006349205</v>
      </c>
      <c r="K84" s="93">
        <f>SUM(Administración!W13:W18)</f>
        <v>2025080.4006349205</v>
      </c>
      <c r="L84" s="93">
        <f>SUM(Administración!X13:X18)</f>
        <v>2025080.4006349205</v>
      </c>
      <c r="M84" s="93">
        <f>SUM(Administración!Y13:Y18)</f>
        <v>2025080.4006349205</v>
      </c>
      <c r="N84" s="93">
        <f>SUM(Administración!Z13:Z18)</f>
        <v>2025080.4006349205</v>
      </c>
      <c r="O84" s="14"/>
    </row>
    <row r="85" spans="1:17" x14ac:dyDescent="0.25">
      <c r="B85" s="90" t="s">
        <v>440</v>
      </c>
      <c r="C85" s="91"/>
      <c r="D85" s="92" t="s">
        <v>231</v>
      </c>
      <c r="E85" s="91"/>
      <c r="F85" s="93">
        <f>+Administración!R59</f>
        <v>420627.14161513554</v>
      </c>
      <c r="G85" s="93">
        <f>+Administración!S59</f>
        <v>403885.96912100154</v>
      </c>
      <c r="H85" s="93">
        <f>+Administración!T59</f>
        <v>100007.65626932439</v>
      </c>
      <c r="I85" s="93">
        <f>+Administración!U59</f>
        <v>273921.58929906756</v>
      </c>
      <c r="J85" s="93">
        <f>+Administración!V59</f>
        <v>339107.48513452034</v>
      </c>
      <c r="K85" s="93">
        <f>+Administración!W59</f>
        <v>226050.69704490693</v>
      </c>
      <c r="L85" s="93">
        <f>+Administración!X59</f>
        <v>227120.15314845732</v>
      </c>
      <c r="M85" s="93">
        <f>+Administración!Y59</f>
        <v>226356.25593163562</v>
      </c>
      <c r="N85" s="93">
        <f>+Administración!Z59</f>
        <v>221569.16670621955</v>
      </c>
      <c r="O85" s="14">
        <f>+I84-[1]Resumen!J81</f>
        <v>0</v>
      </c>
    </row>
    <row r="86" spans="1:17" x14ac:dyDescent="0.25">
      <c r="B86" s="86" t="s">
        <v>441</v>
      </c>
      <c r="C86" s="76"/>
      <c r="D86" s="87" t="s">
        <v>231</v>
      </c>
      <c r="E86" s="76"/>
      <c r="F86" s="88">
        <f>SUM(F87:F88)</f>
        <v>10849753.217585174</v>
      </c>
      <c r="G86" s="88">
        <f t="shared" ref="G86:N86" si="19">SUM(G87:G88)</f>
        <v>10049771.051171575</v>
      </c>
      <c r="H86" s="88">
        <f>SUM(H87:H88)</f>
        <v>10049771.051171575</v>
      </c>
      <c r="I86" s="88">
        <f t="shared" si="19"/>
        <v>10049771.051171575</v>
      </c>
      <c r="J86" s="88">
        <f t="shared" si="19"/>
        <v>10049771.051171575</v>
      </c>
      <c r="K86" s="88">
        <f t="shared" si="19"/>
        <v>10049771.051171575</v>
      </c>
      <c r="L86" s="88">
        <f t="shared" si="19"/>
        <v>10049771.051171575</v>
      </c>
      <c r="M86" s="88">
        <f t="shared" si="19"/>
        <v>10049771.051171575</v>
      </c>
      <c r="N86" s="88">
        <f t="shared" si="19"/>
        <v>10049771.051171575</v>
      </c>
    </row>
    <row r="87" spans="1:17" x14ac:dyDescent="0.25">
      <c r="B87" s="90" t="s">
        <v>446</v>
      </c>
      <c r="C87" s="91"/>
      <c r="D87" s="92" t="s">
        <v>231</v>
      </c>
      <c r="E87" s="91"/>
      <c r="F87" s="93">
        <f>SUM(Administración!R19:R25,Administración!R29:R34)</f>
        <v>4551337.2692241091</v>
      </c>
      <c r="G87" s="93">
        <f>SUM(Administración!S19:S25,Administración!S29:S34)</f>
        <v>3838508.0836940827</v>
      </c>
      <c r="H87" s="93">
        <f>SUM(Administración!T19:T25,Administración!T29:T34)</f>
        <v>3838508.0836940827</v>
      </c>
      <c r="I87" s="93">
        <f>SUM(Administración!U19:U25,Administración!U29:U34)</f>
        <v>3838508.0836940827</v>
      </c>
      <c r="J87" s="93">
        <f>SUM(Administración!V19:V25,Administración!V29:V34)</f>
        <v>3838508.0836940827</v>
      </c>
      <c r="K87" s="93">
        <f>SUM(Administración!W19:W25,Administración!W29:W34)</f>
        <v>3838508.0836940827</v>
      </c>
      <c r="L87" s="93">
        <f>SUM(Administración!X19:X25,Administración!X29:X34)</f>
        <v>3838508.0836940827</v>
      </c>
      <c r="M87" s="93">
        <f>SUM(Administración!Y19:Y25,Administración!Y29:Y34)</f>
        <v>3838508.0836940827</v>
      </c>
      <c r="N87" s="93">
        <f>SUM(Administración!Z19:Z25,Administración!Z29:Z34)</f>
        <v>3838508.0836940827</v>
      </c>
      <c r="O87" s="14"/>
    </row>
    <row r="88" spans="1:17" x14ac:dyDescent="0.25">
      <c r="B88" s="90" t="s">
        <v>442</v>
      </c>
      <c r="C88" s="91"/>
      <c r="D88" s="92" t="s">
        <v>231</v>
      </c>
      <c r="E88" s="91"/>
      <c r="F88" s="93">
        <f>+Administración!R84</f>
        <v>6298415.9483610652</v>
      </c>
      <c r="G88" s="93">
        <f>+Administración!S84</f>
        <v>6211262.967477493</v>
      </c>
      <c r="H88" s="93">
        <f>+Administración!T84</f>
        <v>6211262.967477493</v>
      </c>
      <c r="I88" s="93">
        <f>+Administración!U84</f>
        <v>6211262.967477493</v>
      </c>
      <c r="J88" s="93">
        <f>+Administración!V84</f>
        <v>6211262.967477493</v>
      </c>
      <c r="K88" s="93">
        <f>+Administración!W84</f>
        <v>6211262.967477493</v>
      </c>
      <c r="L88" s="93">
        <f>+Administración!X84</f>
        <v>6211262.967477493</v>
      </c>
      <c r="M88" s="93">
        <f>+Administración!Y84</f>
        <v>6211262.967477493</v>
      </c>
      <c r="N88" s="93">
        <f>+Administración!Z84</f>
        <v>6211262.967477493</v>
      </c>
      <c r="O88" s="14"/>
    </row>
    <row r="89" spans="1:17" x14ac:dyDescent="0.25">
      <c r="B89" s="98"/>
      <c r="C89" s="98"/>
      <c r="D89" s="98"/>
      <c r="E89" s="98"/>
      <c r="F89" s="99"/>
      <c r="G89" s="98"/>
      <c r="H89" s="98"/>
      <c r="I89" s="98"/>
      <c r="J89" s="98"/>
      <c r="K89" s="98"/>
      <c r="L89" s="98"/>
      <c r="M89" s="98"/>
      <c r="N89" s="98"/>
    </row>
    <row r="90" spans="1:17" ht="18" x14ac:dyDescent="0.25">
      <c r="A90" s="65"/>
      <c r="B90" s="64" t="s">
        <v>512</v>
      </c>
      <c r="C90" s="80"/>
      <c r="D90" s="64" t="s">
        <v>17</v>
      </c>
      <c r="E90" s="81"/>
      <c r="F90" s="64">
        <v>2018</v>
      </c>
      <c r="G90" s="64">
        <f>+F90+1</f>
        <v>2019</v>
      </c>
      <c r="H90" s="64">
        <f t="shared" ref="H90" si="20">+G90+1</f>
        <v>2020</v>
      </c>
      <c r="I90" s="64">
        <f t="shared" ref="I90" si="21">+H90+1</f>
        <v>2021</v>
      </c>
      <c r="J90" s="64">
        <f t="shared" ref="J90" si="22">+I90+1</f>
        <v>2022</v>
      </c>
      <c r="K90" s="64">
        <f t="shared" ref="K90" si="23">+J90+1</f>
        <v>2023</v>
      </c>
      <c r="L90" s="64">
        <f t="shared" ref="L90" si="24">+K90+1</f>
        <v>2024</v>
      </c>
      <c r="M90" s="64">
        <f t="shared" ref="M90" si="25">+L90+1</f>
        <v>2025</v>
      </c>
      <c r="N90" s="64">
        <f t="shared" ref="N90" si="26">+M90+1</f>
        <v>2026</v>
      </c>
    </row>
    <row r="91" spans="1:17" ht="15.75" x14ac:dyDescent="0.25">
      <c r="B91" s="82" t="s">
        <v>516</v>
      </c>
      <c r="C91" s="24"/>
      <c r="D91" s="84" t="s">
        <v>231</v>
      </c>
      <c r="E91" s="24"/>
      <c r="F91" s="84">
        <f t="shared" ref="F91:N91" si="27">SUM(F92:F96)</f>
        <v>540256.9243421607</v>
      </c>
      <c r="G91" s="84">
        <f t="shared" si="27"/>
        <v>562868.5268196034</v>
      </c>
      <c r="H91" s="84">
        <f t="shared" si="27"/>
        <v>339516.60981574643</v>
      </c>
      <c r="I91" s="84">
        <f t="shared" si="27"/>
        <v>528485.66207385832</v>
      </c>
      <c r="J91" s="84">
        <f t="shared" si="27"/>
        <v>576080.37427299458</v>
      </c>
      <c r="K91" s="84">
        <f t="shared" si="27"/>
        <v>654757.91833183926</v>
      </c>
      <c r="L91" s="84">
        <f t="shared" si="27"/>
        <v>550846.7661262576</v>
      </c>
      <c r="M91" s="84">
        <f t="shared" si="27"/>
        <v>504315.3788052575</v>
      </c>
      <c r="N91" s="84">
        <f t="shared" si="27"/>
        <v>645720.31863350165</v>
      </c>
    </row>
    <row r="92" spans="1:17" x14ac:dyDescent="0.25">
      <c r="B92" s="86" t="s">
        <v>497</v>
      </c>
      <c r="C92" s="76"/>
      <c r="D92" s="87" t="s">
        <v>231</v>
      </c>
      <c r="E92" s="76"/>
      <c r="F92" s="88">
        <f>+'Otros Costos'!O12</f>
        <v>117249.71105030387</v>
      </c>
      <c r="G92" s="88">
        <f>+'Otros Costos'!P12</f>
        <v>120948.33372046701</v>
      </c>
      <c r="H92" s="88">
        <f>+'Otros Costos'!Q12</f>
        <v>123755.12735005951</v>
      </c>
      <c r="I92" s="88">
        <f>+'Otros Costos'!R12</f>
        <v>132705.65000400375</v>
      </c>
      <c r="J92" s="88">
        <f>+'Otros Costos'!S12</f>
        <v>137971.03313550708</v>
      </c>
      <c r="K92" s="88">
        <f>+'Otros Costos'!T12</f>
        <v>140684.46406914602</v>
      </c>
      <c r="L92" s="88">
        <f>+'Otros Costos'!U12</f>
        <v>141242.38667711706</v>
      </c>
      <c r="M92" s="88">
        <f>+'Otros Costos'!V12</f>
        <v>141758.50999045328</v>
      </c>
      <c r="N92" s="88">
        <f>+'Otros Costos'!W12</f>
        <v>142349.83849331498</v>
      </c>
      <c r="O92" s="14"/>
      <c r="P92" s="14"/>
      <c r="Q92" s="14"/>
    </row>
    <row r="93" spans="1:17" x14ac:dyDescent="0.25">
      <c r="B93" s="86" t="s">
        <v>277</v>
      </c>
      <c r="C93" s="76"/>
      <c r="D93" s="87" t="s">
        <v>231</v>
      </c>
      <c r="E93" s="76"/>
      <c r="F93" s="88">
        <f>+'Otros Costos'!O19</f>
        <v>40036.296621420101</v>
      </c>
      <c r="G93" s="88">
        <f>+'Otros Costos'!P19</f>
        <v>41299.234951816761</v>
      </c>
      <c r="H93" s="88">
        <f>+'Otros Costos'!Q19</f>
        <v>42257.647738533706</v>
      </c>
      <c r="I93" s="88">
        <f>+'Otros Costos'!R19</f>
        <v>45313.909256622304</v>
      </c>
      <c r="J93" s="88">
        <f>+'Otros Costos'!S19</f>
        <v>47111.836424117384</v>
      </c>
      <c r="K93" s="88">
        <f>+'Otros Costos'!T19</f>
        <v>48038.369417228962</v>
      </c>
      <c r="L93" s="88">
        <f>+'Otros Costos'!U19</f>
        <v>48228.878671575359</v>
      </c>
      <c r="M93" s="88">
        <f>+'Otros Costos'!V19</f>
        <v>48405.115063809149</v>
      </c>
      <c r="N93" s="88">
        <f>+'Otros Costos'!W19</f>
        <v>48607.031154938057</v>
      </c>
      <c r="O93" s="14"/>
      <c r="P93" s="14"/>
      <c r="Q93" s="14"/>
    </row>
    <row r="94" spans="1:17" x14ac:dyDescent="0.25">
      <c r="B94" s="86" t="s">
        <v>274</v>
      </c>
      <c r="C94" s="76"/>
      <c r="D94" s="87" t="s">
        <v>231</v>
      </c>
      <c r="E94" s="76"/>
      <c r="F94" s="88">
        <f>+'Otros Costos'!O25</f>
        <v>119281.92046502928</v>
      </c>
      <c r="G94" s="88">
        <f>+'Otros Costos'!P25</f>
        <v>140010.98405691481</v>
      </c>
      <c r="H94" s="88">
        <f>+'Otros Costos'!Q25</f>
        <v>21003.760662929868</v>
      </c>
      <c r="I94" s="88">
        <f>+'Otros Costos'!R25</f>
        <v>136059.57234266138</v>
      </c>
      <c r="J94" s="88">
        <f>+'Otros Costos'!S25</f>
        <v>153407.7489063087</v>
      </c>
      <c r="K94" s="88">
        <f>+'Otros Costos'!T25</f>
        <v>268653.73548137862</v>
      </c>
      <c r="L94" s="88">
        <f>+'Otros Costos'!U25</f>
        <v>163613.8016228028</v>
      </c>
      <c r="M94" s="88">
        <f>+'Otros Costos'!V25</f>
        <v>116661.73301814467</v>
      </c>
      <c r="N94" s="88">
        <f>+'Otros Costos'!W25</f>
        <v>258975.94636304677</v>
      </c>
      <c r="O94" s="14"/>
      <c r="P94" s="14"/>
      <c r="Q94" s="14"/>
    </row>
    <row r="95" spans="1:17" x14ac:dyDescent="0.25">
      <c r="B95" s="86" t="s">
        <v>275</v>
      </c>
      <c r="C95" s="76"/>
      <c r="D95" s="87" t="s">
        <v>231</v>
      </c>
      <c r="E95" s="76"/>
      <c r="F95" s="88">
        <f>+'Otros Costos'!O32</f>
        <v>131492.35620540747</v>
      </c>
      <c r="G95" s="88">
        <f>+'Otros Costos'!P32</f>
        <v>128413.33409040481</v>
      </c>
      <c r="H95" s="88">
        <f>+'Otros Costos'!Q32</f>
        <v>20303.434064223384</v>
      </c>
      <c r="I95" s="88">
        <f>+'Otros Costos'!R32</f>
        <v>82209.89047057087</v>
      </c>
      <c r="J95" s="88">
        <f>+'Otros Costos'!S32</f>
        <v>105393.11580706143</v>
      </c>
      <c r="K95" s="88">
        <f>+'Otros Costos'!T32</f>
        <v>65184.709364085604</v>
      </c>
      <c r="L95" s="88">
        <f>+'Otros Costos'!U32</f>
        <v>65565.059154762406</v>
      </c>
      <c r="M95" s="88">
        <f>+'Otros Costos'!V32</f>
        <v>65293.380732850404</v>
      </c>
      <c r="N95" s="88">
        <f>+'Otros Costos'!W32</f>
        <v>63590.862622201879</v>
      </c>
      <c r="O95" s="14"/>
      <c r="P95" s="14"/>
      <c r="Q95" s="14"/>
    </row>
    <row r="96" spans="1:17" x14ac:dyDescent="0.25">
      <c r="B96" s="86" t="s">
        <v>513</v>
      </c>
      <c r="C96" s="76"/>
      <c r="D96" s="87" t="s">
        <v>231</v>
      </c>
      <c r="E96" s="76"/>
      <c r="F96" s="88">
        <f>+'Otros Costos'!O37</f>
        <v>132196.63999999998</v>
      </c>
      <c r="G96" s="88">
        <f>+'Otros Costos'!P37</f>
        <v>132196.63999999998</v>
      </c>
      <c r="H96" s="88">
        <f>+'Otros Costos'!Q37</f>
        <v>132196.63999999998</v>
      </c>
      <c r="I96" s="88">
        <f>+'Otros Costos'!R37</f>
        <v>132196.63999999998</v>
      </c>
      <c r="J96" s="88">
        <f>+'Otros Costos'!S37</f>
        <v>132196.63999999998</v>
      </c>
      <c r="K96" s="88">
        <f>+'Otros Costos'!T37</f>
        <v>132196.63999999998</v>
      </c>
      <c r="L96" s="88">
        <f>+'Otros Costos'!U37</f>
        <v>132196.63999999998</v>
      </c>
      <c r="M96" s="88">
        <f>+'Otros Costos'!V37</f>
        <v>132196.63999999998</v>
      </c>
      <c r="N96" s="88">
        <f>+'Otros Costos'!W37</f>
        <v>132196.63999999998</v>
      </c>
      <c r="O96" s="14"/>
      <c r="P96" s="14"/>
      <c r="Q96" s="14"/>
    </row>
    <row r="97" spans="2:14" x14ac:dyDescent="0.25">
      <c r="B97" s="24"/>
      <c r="C97" s="24"/>
      <c r="D97" s="24"/>
      <c r="E97" s="24"/>
      <c r="F97" s="32"/>
      <c r="G97" s="24"/>
      <c r="H97" s="24"/>
      <c r="I97" s="24"/>
      <c r="J97" s="24"/>
      <c r="K97" s="24"/>
      <c r="L97" s="24"/>
      <c r="M97" s="24"/>
      <c r="N97" s="24"/>
    </row>
    <row r="98" spans="2:14" x14ac:dyDescent="0.25"/>
    <row r="99" spans="2:14" ht="20.25" thickBot="1" x14ac:dyDescent="0.3">
      <c r="B99" s="50" t="s">
        <v>519</v>
      </c>
      <c r="C99" s="50"/>
      <c r="D99" s="50"/>
      <c r="E99" s="50"/>
      <c r="F99" s="50"/>
      <c r="G99" s="50" t="s">
        <v>551</v>
      </c>
      <c r="H99" s="50"/>
      <c r="I99" s="50"/>
      <c r="J99" s="50"/>
      <c r="K99" s="50"/>
      <c r="L99" s="50"/>
      <c r="M99" s="50"/>
      <c r="N99" s="50"/>
    </row>
    <row r="100" spans="2:14" ht="15.75" thickTop="1" x14ac:dyDescent="0.25"/>
    <row r="101" spans="2:14" ht="19.5" thickBot="1" x14ac:dyDescent="0.35">
      <c r="B101" s="21" t="s">
        <v>617</v>
      </c>
      <c r="I101" s="21" t="s">
        <v>616</v>
      </c>
      <c r="J101" s="21"/>
      <c r="K101" s="21"/>
      <c r="L101" s="21"/>
      <c r="M101" s="21"/>
    </row>
    <row r="102" spans="2:14" x14ac:dyDescent="0.25"/>
    <row r="103" spans="2:14" x14ac:dyDescent="0.25"/>
    <row r="104" spans="2:14" x14ac:dyDescent="0.25"/>
    <row r="105" spans="2:14" x14ac:dyDescent="0.25"/>
    <row r="106" spans="2:14" x14ac:dyDescent="0.25"/>
    <row r="107" spans="2:14" x14ac:dyDescent="0.25"/>
    <row r="108" spans="2:14" x14ac:dyDescent="0.25"/>
    <row r="109" spans="2:14" x14ac:dyDescent="0.25"/>
    <row r="110" spans="2:14" x14ac:dyDescent="0.25"/>
    <row r="111" spans="2:14" x14ac:dyDescent="0.25"/>
    <row r="112" spans="2:14" x14ac:dyDescent="0.25"/>
    <row r="113" spans="2:2" x14ac:dyDescent="0.25"/>
    <row r="114" spans="2:2" x14ac:dyDescent="0.25"/>
    <row r="115" spans="2:2" x14ac:dyDescent="0.25"/>
    <row r="116" spans="2:2" x14ac:dyDescent="0.25"/>
    <row r="117" spans="2:2" x14ac:dyDescent="0.25"/>
    <row r="118" spans="2:2" x14ac:dyDescent="0.25"/>
    <row r="119" spans="2:2" x14ac:dyDescent="0.25"/>
    <row r="120" spans="2:2" ht="19.5" thickBot="1" x14ac:dyDescent="0.35">
      <c r="B120" s="21" t="s">
        <v>646</v>
      </c>
    </row>
    <row r="121" spans="2:2" x14ac:dyDescent="0.25"/>
    <row r="122" spans="2:2" x14ac:dyDescent="0.25"/>
    <row r="123" spans="2:2" x14ac:dyDescent="0.25"/>
    <row r="124" spans="2:2" x14ac:dyDescent="0.25"/>
    <row r="125" spans="2:2" x14ac:dyDescent="0.25"/>
    <row r="126" spans="2:2" x14ac:dyDescent="0.25"/>
    <row r="127" spans="2:2" x14ac:dyDescent="0.25"/>
    <row r="128" spans="2:2" x14ac:dyDescent="0.25"/>
    <row r="129" spans="1:14" x14ac:dyDescent="0.25"/>
    <row r="130" spans="1:14" x14ac:dyDescent="0.25"/>
    <row r="131" spans="1:14" x14ac:dyDescent="0.25"/>
    <row r="132" spans="1:14" x14ac:dyDescent="0.25"/>
    <row r="133" spans="1:14" x14ac:dyDescent="0.25"/>
    <row r="134" spans="1:14" x14ac:dyDescent="0.25"/>
    <row r="135" spans="1:14" x14ac:dyDescent="0.25"/>
    <row r="136" spans="1:14" x14ac:dyDescent="0.25"/>
    <row r="137" spans="1:14" x14ac:dyDescent="0.25"/>
    <row r="138" spans="1:14" x14ac:dyDescent="0.25"/>
    <row r="139" spans="1:14" x14ac:dyDescent="0.25"/>
    <row r="140" spans="1:14" x14ac:dyDescent="0.25"/>
    <row r="141" spans="1:14" ht="18" x14ac:dyDescent="0.25">
      <c r="A141" s="65"/>
      <c r="B141" s="64" t="s">
        <v>645</v>
      </c>
      <c r="C141" s="80"/>
      <c r="D141" s="64" t="s">
        <v>17</v>
      </c>
      <c r="E141" s="81"/>
      <c r="F141" s="64">
        <v>2018</v>
      </c>
      <c r="G141" s="64">
        <v>2019</v>
      </c>
      <c r="H141" s="64">
        <v>2020</v>
      </c>
      <c r="I141" s="64">
        <v>2021</v>
      </c>
      <c r="J141" s="64">
        <v>2022</v>
      </c>
      <c r="K141" s="64">
        <v>2023</v>
      </c>
      <c r="L141" s="64">
        <v>2024</v>
      </c>
      <c r="M141" s="64">
        <v>2025</v>
      </c>
      <c r="N141" s="64">
        <v>2026</v>
      </c>
    </row>
    <row r="142" spans="1:14" x14ac:dyDescent="0.25">
      <c r="F142" s="15"/>
    </row>
    <row r="143" spans="1:14" ht="15.75" x14ac:dyDescent="0.25">
      <c r="B143" s="17" t="s">
        <v>443</v>
      </c>
      <c r="D143" s="16" t="s">
        <v>231</v>
      </c>
      <c r="F143" s="16">
        <f>SUM(F144:F146)</f>
        <v>21571895.574468289</v>
      </c>
      <c r="G143" s="16">
        <f t="shared" ref="G143:N143" si="28">SUM(G144:G146)</f>
        <v>16459395.993130349</v>
      </c>
      <c r="H143" s="16">
        <f t="shared" si="28"/>
        <v>16233922.820859933</v>
      </c>
      <c r="I143" s="16">
        <f t="shared" si="28"/>
        <v>16427039.46231856</v>
      </c>
      <c r="J143" s="16">
        <f t="shared" si="28"/>
        <v>16527398.264758268</v>
      </c>
      <c r="K143" s="16">
        <f t="shared" si="28"/>
        <v>20335293.161490075</v>
      </c>
      <c r="L143" s="16">
        <f t="shared" si="28"/>
        <v>16654230.647139326</v>
      </c>
      <c r="M143" s="16">
        <f t="shared" si="28"/>
        <v>16766625.886287687</v>
      </c>
      <c r="N143" s="16">
        <f t="shared" si="28"/>
        <v>16751463.415270597</v>
      </c>
    </row>
    <row r="144" spans="1:14" x14ac:dyDescent="0.25">
      <c r="B144" s="18" t="s">
        <v>486</v>
      </c>
      <c r="D144" s="19" t="s">
        <v>231</v>
      </c>
      <c r="F144" s="20">
        <f>+F27-SUM(F145:F146)</f>
        <v>6102124.017779775</v>
      </c>
      <c r="G144" s="20">
        <f>+G27-SUM(G145:G146)</f>
        <v>2452100.1348752715</v>
      </c>
      <c r="H144" s="20">
        <f>+H27-SUM(H145:H146)</f>
        <v>2530505.2754565328</v>
      </c>
      <c r="I144" s="20">
        <f>+I27-SUM(I145:I146)</f>
        <v>2549707.9838854168</v>
      </c>
      <c r="J144" s="20">
        <f>+J27-SUM(J145:J146)</f>
        <v>2584880.8904896732</v>
      </c>
      <c r="K144" s="20">
        <f>+K27-SUM(K145:K146)</f>
        <v>6505832.5753110927</v>
      </c>
      <c r="L144" s="20">
        <f>+L27-SUM(L145:L146)</f>
        <v>2823700.6048567928</v>
      </c>
      <c r="M144" s="20">
        <f>+M27-SUM(M145:M146)</f>
        <v>2936859.7412219755</v>
      </c>
      <c r="N144" s="20">
        <f>+N27-SUM(N145:N146)</f>
        <v>2926484.3594303019</v>
      </c>
    </row>
    <row r="145" spans="2:14" x14ac:dyDescent="0.25">
      <c r="B145" s="18" t="s">
        <v>397</v>
      </c>
      <c r="D145" s="19" t="s">
        <v>231</v>
      </c>
      <c r="F145" s="20">
        <f>+F77+F85+F88</f>
        <v>7153099.2539200187</v>
      </c>
      <c r="G145" s="20">
        <f>+G77+G85+G88</f>
        <v>7018615.4228438232</v>
      </c>
      <c r="H145" s="20">
        <f>+H77+H85+H88</f>
        <v>6714737.1099921456</v>
      </c>
      <c r="I145" s="20">
        <f>+I77+I85+I88</f>
        <v>6888651.0430218894</v>
      </c>
      <c r="J145" s="20">
        <f>+J77+J85+J88</f>
        <v>6953836.9388573412</v>
      </c>
      <c r="K145" s="20">
        <f>+K77+K85+K88</f>
        <v>6840780.1507677287</v>
      </c>
      <c r="L145" s="20">
        <f>+L77+L85+L88</f>
        <v>6841849.606871279</v>
      </c>
      <c r="M145" s="20">
        <f>+M77+M85+M88</f>
        <v>6841085.7096544569</v>
      </c>
      <c r="N145" s="20">
        <f>+N77+N85+N88</f>
        <v>6836298.6204290409</v>
      </c>
    </row>
    <row r="146" spans="2:14" x14ac:dyDescent="0.25">
      <c r="B146" s="18" t="s">
        <v>487</v>
      </c>
      <c r="D146" s="19" t="s">
        <v>231</v>
      </c>
      <c r="F146" s="20">
        <f t="shared" ref="F146:N146" si="29">+F76+F84+F87</f>
        <v>8316672.3027684959</v>
      </c>
      <c r="G146" s="20">
        <f t="shared" si="29"/>
        <v>6988680.4354112539</v>
      </c>
      <c r="H146" s="20">
        <f t="shared" si="29"/>
        <v>6988680.4354112539</v>
      </c>
      <c r="I146" s="20">
        <f t="shared" si="29"/>
        <v>6988680.4354112539</v>
      </c>
      <c r="J146" s="20">
        <f t="shared" si="29"/>
        <v>6988680.4354112539</v>
      </c>
      <c r="K146" s="20">
        <f t="shared" si="29"/>
        <v>6988680.4354112539</v>
      </c>
      <c r="L146" s="20">
        <f t="shared" si="29"/>
        <v>6988680.4354112539</v>
      </c>
      <c r="M146" s="20">
        <f t="shared" si="29"/>
        <v>6988680.4354112539</v>
      </c>
      <c r="N146" s="20">
        <f t="shared" si="29"/>
        <v>6988680.4354112539</v>
      </c>
    </row>
    <row r="147" spans="2:14" x14ac:dyDescent="0.25"/>
    <row r="148" spans="2:14" x14ac:dyDescent="0.25"/>
    <row r="149" spans="2:14" x14ac:dyDescent="0.25"/>
    <row r="150" spans="2:14" x14ac:dyDescent="0.25"/>
    <row r="151" spans="2:14" x14ac:dyDescent="0.25"/>
    <row r="152" spans="2:14" x14ac:dyDescent="0.25"/>
    <row r="153" spans="2:14" x14ac:dyDescent="0.25"/>
    <row r="154" spans="2:14" x14ac:dyDescent="0.25"/>
    <row r="155" spans="2:14" x14ac:dyDescent="0.25"/>
    <row r="156" spans="2:14" x14ac:dyDescent="0.25"/>
    <row r="157" spans="2:14" x14ac:dyDescent="0.25"/>
    <row r="158" spans="2:14" x14ac:dyDescent="0.25"/>
    <row r="159" spans="2:14" x14ac:dyDescent="0.25"/>
    <row r="160" spans="2:14" x14ac:dyDescent="0.25"/>
    <row r="161" x14ac:dyDescent="0.25"/>
    <row r="162" x14ac:dyDescent="0.25"/>
    <row r="163" x14ac:dyDescent="0.25"/>
    <row r="164" x14ac:dyDescent="0.25"/>
    <row r="165" x14ac:dyDescent="0.25"/>
  </sheetData>
  <sortState xmlns:xlrd2="http://schemas.microsoft.com/office/spreadsheetml/2017/richdata2" ref="B30:B67">
    <sortCondition ref="B30:B67"/>
  </sortState>
  <dataValidations count="3">
    <dataValidation type="list" allowBlank="1" showInputMessage="1" showErrorMessage="1" sqref="C15:E15" xr:uid="{E555ECC8-5CE5-4FB1-864F-8B8F800876F2}">
      <formula1>"Tercerizado,Propio"</formula1>
    </dataValidation>
    <dataValidation type="list" allowBlank="1" showInputMessage="1" showErrorMessage="1" sqref="B14" xr:uid="{24EC3A5D-8DF7-4AF5-99F4-AD2A49B4D5FD}">
      <formula1>"Incluir Personal Mantenimiento,No incluir"</formula1>
    </dataValidation>
    <dataValidation type="list" allowBlank="1" showInputMessage="1" showErrorMessage="1" sqref="E10" xr:uid="{F495B14D-5F3E-46D5-A22B-DC2685A9216C}">
      <formula1>"SI,NO"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column" displayEmptyCellsAs="gap" xr2:uid="{5D871DAF-02E5-41DF-B5D2-0E5BA5AABB8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Resumen!F78:N78</xm:f>
              <xm:sqref>O78</xm:sqref>
            </x14:sparkline>
          </x14:sparklines>
        </x14:sparklineGroup>
        <x14:sparklineGroup manualMax="0" manualMin="0" type="column" displayEmptyCellsAs="gap" xr2:uid="{2E23BE0F-94D6-4384-A12E-87C4FE823B0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Resumen!F86:N86</xm:f>
              <xm:sqref>O86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6FAF9-E44E-4550-BA50-15C4A05D44FC}">
  <dimension ref="E7:K46"/>
  <sheetViews>
    <sheetView workbookViewId="0">
      <selection activeCell="C32" sqref="C32"/>
    </sheetView>
  </sheetViews>
  <sheetFormatPr baseColWidth="10" defaultRowHeight="15" x14ac:dyDescent="0.25"/>
  <cols>
    <col min="5" max="5" width="36.140625" bestFit="1" customWidth="1"/>
    <col min="6" max="6" width="11.140625" hidden="1" customWidth="1"/>
    <col min="7" max="10" width="11.5703125" bestFit="1" customWidth="1"/>
  </cols>
  <sheetData>
    <row r="7" spans="5:11" x14ac:dyDescent="0.25">
      <c r="E7" s="205" t="s">
        <v>629</v>
      </c>
      <c r="F7" s="210" t="s">
        <v>630</v>
      </c>
      <c r="G7" s="211"/>
      <c r="H7" s="211"/>
      <c r="I7" s="211"/>
      <c r="J7" s="211"/>
      <c r="K7" s="211"/>
    </row>
    <row r="8" spans="5:11" x14ac:dyDescent="0.25">
      <c r="E8" s="206"/>
      <c r="F8" s="193">
        <v>2021</v>
      </c>
      <c r="G8" s="193">
        <f>+F8+1</f>
        <v>2022</v>
      </c>
      <c r="H8" s="193">
        <f t="shared" ref="H8:J8" si="0">+G8+1</f>
        <v>2023</v>
      </c>
      <c r="I8" s="193">
        <f t="shared" si="0"/>
        <v>2024</v>
      </c>
      <c r="J8" s="193">
        <f t="shared" si="0"/>
        <v>2025</v>
      </c>
      <c r="K8" s="193">
        <f t="shared" ref="K8" si="1">+J8+1</f>
        <v>2026</v>
      </c>
    </row>
    <row r="9" spans="5:11" x14ac:dyDescent="0.25">
      <c r="E9" s="198" t="s">
        <v>631</v>
      </c>
      <c r="F9" s="197">
        <f>SUM(F10:F14)</f>
        <v>3402586.694545975</v>
      </c>
      <c r="G9" s="197">
        <f>SUM(G10:G14)</f>
        <v>3393330.4611196015</v>
      </c>
      <c r="H9" s="197">
        <f t="shared" ref="H9:K9" si="2">SUM(H10:H14)</f>
        <v>7289539.9341893233</v>
      </c>
      <c r="I9" s="197">
        <f t="shared" si="2"/>
        <v>3583208.1873287577</v>
      </c>
      <c r="J9" s="197">
        <f t="shared" si="2"/>
        <v>3672236.7006148258</v>
      </c>
      <c r="K9" s="197">
        <f t="shared" si="2"/>
        <v>3638226.8079078905</v>
      </c>
    </row>
    <row r="10" spans="5:11" x14ac:dyDescent="0.25">
      <c r="E10" s="194" t="s">
        <v>434</v>
      </c>
      <c r="F10" s="195">
        <f>Resumen!I29</f>
        <v>1025984.7406736481</v>
      </c>
      <c r="G10" s="195">
        <f>Resumen!J29</f>
        <v>1066509.228251375</v>
      </c>
      <c r="H10" s="195">
        <f>Resumen!K29</f>
        <v>1093857.1429167078</v>
      </c>
      <c r="I10" s="195">
        <f>Resumen!L29</f>
        <v>1118769.812366229</v>
      </c>
      <c r="J10" s="195">
        <f>Resumen!M29</f>
        <v>1128959.4924054069</v>
      </c>
      <c r="K10" s="195">
        <f>Resumen!N29</f>
        <v>1138529.0696908461</v>
      </c>
    </row>
    <row r="11" spans="5:11" x14ac:dyDescent="0.25">
      <c r="E11" s="194" t="s">
        <v>435</v>
      </c>
      <c r="F11" s="195">
        <f>Resumen!I68</f>
        <v>307795.4222020944</v>
      </c>
      <c r="G11" s="195">
        <f>Resumen!J68</f>
        <v>319952.76847541251</v>
      </c>
      <c r="H11" s="195">
        <f>Resumen!K68</f>
        <v>328157.1428750123</v>
      </c>
      <c r="I11" s="195">
        <f>Resumen!L68</f>
        <v>335630.9437098687</v>
      </c>
      <c r="J11" s="195">
        <f>Resumen!M68</f>
        <v>338687.84772162203</v>
      </c>
      <c r="K11" s="195">
        <f>Resumen!N68</f>
        <v>341558.72090725385</v>
      </c>
    </row>
    <row r="12" spans="5:11" x14ac:dyDescent="0.25">
      <c r="E12" s="194" t="s">
        <v>632</v>
      </c>
      <c r="F12" s="195">
        <f>SUM(Resumen!I69:I75)</f>
        <v>540248.09434265259</v>
      </c>
      <c r="G12" s="195">
        <f>SUM(Resumen!J69:J75)</f>
        <v>478310.02706523432</v>
      </c>
      <c r="H12" s="195">
        <f>SUM(Resumen!K69:K75)</f>
        <v>4338967.2110700235</v>
      </c>
      <c r="I12" s="195">
        <f>SUM(Resumen!L69:L75)</f>
        <v>600248.99392508017</v>
      </c>
      <c r="J12" s="195">
        <f>SUM(Resumen!M69:M75)</f>
        <v>676030.92316021724</v>
      </c>
      <c r="K12" s="195">
        <f>SUM(Resumen!N69:N75)</f>
        <v>629580.57998221042</v>
      </c>
    </row>
    <row r="13" spans="5:11" x14ac:dyDescent="0.25">
      <c r="E13" s="196" t="s">
        <v>633</v>
      </c>
      <c r="F13" s="195">
        <f>Resumen!I76</f>
        <v>1125091.9510822513</v>
      </c>
      <c r="G13" s="195">
        <f>Resumen!J76</f>
        <v>1125091.9510822513</v>
      </c>
      <c r="H13" s="195">
        <f>Resumen!K76</f>
        <v>1125091.9510822513</v>
      </c>
      <c r="I13" s="195">
        <f>Resumen!L76</f>
        <v>1125091.9510822513</v>
      </c>
      <c r="J13" s="195">
        <f>Resumen!M76</f>
        <v>1125091.9510822513</v>
      </c>
      <c r="K13" s="195">
        <f>Resumen!N76</f>
        <v>1125091.9510822513</v>
      </c>
    </row>
    <row r="14" spans="5:11" x14ac:dyDescent="0.25">
      <c r="E14" s="196" t="s">
        <v>637</v>
      </c>
      <c r="F14" s="195">
        <f>Resumen!I77</f>
        <v>403466.48624532839</v>
      </c>
      <c r="G14" s="195">
        <f>Resumen!J77</f>
        <v>403466.48624532839</v>
      </c>
      <c r="H14" s="195">
        <f>Resumen!K77</f>
        <v>403466.48624532839</v>
      </c>
      <c r="I14" s="195">
        <f>Resumen!L77</f>
        <v>403466.48624532839</v>
      </c>
      <c r="J14" s="195">
        <f>Resumen!M77</f>
        <v>403466.48624532839</v>
      </c>
      <c r="K14" s="195">
        <f>Resumen!N77</f>
        <v>403466.48624532839</v>
      </c>
    </row>
    <row r="15" spans="5:11" x14ac:dyDescent="0.25">
      <c r="E15" s="199" t="s">
        <v>634</v>
      </c>
      <c r="F15" s="197">
        <f>SUM(F16:F22)</f>
        <v>2974681.7166010104</v>
      </c>
      <c r="G15" s="197">
        <f t="shared" ref="G15:K15" si="3">SUM(G16:G22)</f>
        <v>3084296.7524670921</v>
      </c>
      <c r="H15" s="197">
        <f t="shared" si="3"/>
        <v>2995982.1761291781</v>
      </c>
      <c r="I15" s="197">
        <f t="shared" si="3"/>
        <v>3021251.4086389933</v>
      </c>
      <c r="J15" s="197">
        <f t="shared" si="3"/>
        <v>3044618.134501284</v>
      </c>
      <c r="K15" s="197">
        <f t="shared" si="3"/>
        <v>3063465.5561911324</v>
      </c>
    </row>
    <row r="16" spans="5:11" x14ac:dyDescent="0.25">
      <c r="E16" s="194" t="s">
        <v>234</v>
      </c>
      <c r="F16" s="195">
        <f>Resumen!I79</f>
        <v>136594.41496583322</v>
      </c>
      <c r="G16" s="195">
        <f>Resumen!J79</f>
        <v>148436.61420096495</v>
      </c>
      <c r="H16" s="195">
        <f>Resumen!K79</f>
        <v>155762.1685232817</v>
      </c>
      <c r="I16" s="195">
        <f>Resumen!L79</f>
        <v>163130.46711922131</v>
      </c>
      <c r="J16" s="195">
        <f>Resumen!M79</f>
        <v>170468.23409114464</v>
      </c>
      <c r="K16" s="195">
        <f>Resumen!N79</f>
        <v>177614.66955256561</v>
      </c>
    </row>
    <row r="17" spans="5:11" x14ac:dyDescent="0.25">
      <c r="E17" s="194" t="s">
        <v>233</v>
      </c>
      <c r="F17" s="195">
        <f>Resumen!I80</f>
        <v>70060.751999999979</v>
      </c>
      <c r="G17" s="195">
        <f>Resumen!J80</f>
        <v>76134.743999999992</v>
      </c>
      <c r="H17" s="195">
        <f>Resumen!K80</f>
        <v>79892.099999999991</v>
      </c>
      <c r="I17" s="195">
        <f>Resumen!L80</f>
        <v>83671.37999999999</v>
      </c>
      <c r="J17" s="195">
        <f>Resumen!M80</f>
        <v>87434.999999999985</v>
      </c>
      <c r="K17" s="195">
        <f>Resumen!N80</f>
        <v>91100.483999999982</v>
      </c>
    </row>
    <row r="18" spans="5:11" x14ac:dyDescent="0.25">
      <c r="E18" s="194" t="s">
        <v>237</v>
      </c>
      <c r="F18" s="195">
        <f>Resumen!I81</f>
        <v>70827.772298516385</v>
      </c>
      <c r="G18" s="195">
        <f>Resumen!J81</f>
        <v>76973.546612357139</v>
      </c>
      <c r="H18" s="195">
        <f>Resumen!K81</f>
        <v>80776.19832036033</v>
      </c>
      <c r="I18" s="195">
        <f>Resumen!L81</f>
        <v>84598.540134294919</v>
      </c>
      <c r="J18" s="195">
        <f>Resumen!M81</f>
        <v>88406.114368780967</v>
      </c>
      <c r="K18" s="195">
        <f>Resumen!N81</f>
        <v>92115.238073609973</v>
      </c>
    </row>
    <row r="19" spans="5:11" x14ac:dyDescent="0.25">
      <c r="E19" s="194" t="s">
        <v>244</v>
      </c>
      <c r="F19" s="195">
        <f>Resumen!I82</f>
        <v>314268.55210855545</v>
      </c>
      <c r="G19" s="195">
        <f>Resumen!J82</f>
        <v>327352.19717844645</v>
      </c>
      <c r="H19" s="195">
        <f>Resumen!K82</f>
        <v>332704.14101747319</v>
      </c>
      <c r="I19" s="195">
        <f>Resumen!L82</f>
        <v>337403.40877856989</v>
      </c>
      <c r="J19" s="195">
        <f>Resumen!M82</f>
        <v>342112.71771009621</v>
      </c>
      <c r="K19" s="195">
        <f>Resumen!N82</f>
        <v>346832.06781205232</v>
      </c>
    </row>
    <row r="20" spans="5:11" x14ac:dyDescent="0.25">
      <c r="E20" s="194" t="s">
        <v>259</v>
      </c>
      <c r="F20" s="195">
        <f>Resumen!I83</f>
        <v>83928.235294117636</v>
      </c>
      <c r="G20" s="195">
        <f>Resumen!J83</f>
        <v>91211.764705882364</v>
      </c>
      <c r="H20" s="195">
        <f>Resumen!K83</f>
        <v>95716.470588235301</v>
      </c>
      <c r="I20" s="195">
        <f>Resumen!L83</f>
        <v>100247.05882352941</v>
      </c>
      <c r="J20" s="195">
        <f>Resumen!M83</f>
        <v>104759.41176470589</v>
      </c>
      <c r="K20" s="195">
        <f>Resumen!N83</f>
        <v>109153.52941176471</v>
      </c>
    </row>
    <row r="21" spans="5:11" x14ac:dyDescent="0.25">
      <c r="E21" s="196" t="s">
        <v>633</v>
      </c>
      <c r="F21" s="195">
        <f>Resumen!I84</f>
        <v>2025080.4006349205</v>
      </c>
      <c r="G21" s="195">
        <f>Resumen!J84</f>
        <v>2025080.4006349205</v>
      </c>
      <c r="H21" s="195">
        <f>Resumen!K84</f>
        <v>2025080.4006349205</v>
      </c>
      <c r="I21" s="195">
        <f>Resumen!L84</f>
        <v>2025080.4006349205</v>
      </c>
      <c r="J21" s="195">
        <f>Resumen!M84</f>
        <v>2025080.4006349205</v>
      </c>
      <c r="K21" s="195">
        <f>Resumen!N84</f>
        <v>2025080.4006349205</v>
      </c>
    </row>
    <row r="22" spans="5:11" x14ac:dyDescent="0.25">
      <c r="E22" s="196" t="s">
        <v>637</v>
      </c>
      <c r="F22" s="195">
        <f>Resumen!I85</f>
        <v>273921.58929906756</v>
      </c>
      <c r="G22" s="195">
        <f>Resumen!J85</f>
        <v>339107.48513452034</v>
      </c>
      <c r="H22" s="195">
        <f>Resumen!K85</f>
        <v>226050.69704490693</v>
      </c>
      <c r="I22" s="195">
        <f>Resumen!L85</f>
        <v>227120.15314845732</v>
      </c>
      <c r="J22" s="195">
        <f>Resumen!M85</f>
        <v>226356.25593163562</v>
      </c>
      <c r="K22" s="195">
        <f>Resumen!N85</f>
        <v>221569.16670621955</v>
      </c>
    </row>
    <row r="23" spans="5:11" x14ac:dyDescent="0.25">
      <c r="E23" s="199" t="s">
        <v>635</v>
      </c>
      <c r="F23" s="197">
        <f>SUM(F24:F25)</f>
        <v>10049771.051171575</v>
      </c>
      <c r="G23" s="197">
        <f t="shared" ref="G23:K23" si="4">SUM(G24:G25)</f>
        <v>10049771.051171575</v>
      </c>
      <c r="H23" s="197">
        <f t="shared" si="4"/>
        <v>10049771.051171575</v>
      </c>
      <c r="I23" s="197">
        <f t="shared" si="4"/>
        <v>10049771.051171575</v>
      </c>
      <c r="J23" s="197">
        <f t="shared" si="4"/>
        <v>10049771.051171575</v>
      </c>
      <c r="K23" s="197">
        <f t="shared" si="4"/>
        <v>10049771.051171575</v>
      </c>
    </row>
    <row r="24" spans="5:11" x14ac:dyDescent="0.25">
      <c r="E24" s="196" t="s">
        <v>633</v>
      </c>
      <c r="F24" s="195">
        <f>+Resumen!I87</f>
        <v>3838508.0836940827</v>
      </c>
      <c r="G24" s="195">
        <f>+Resumen!J87</f>
        <v>3838508.0836940827</v>
      </c>
      <c r="H24" s="195">
        <f>+Resumen!K87</f>
        <v>3838508.0836940827</v>
      </c>
      <c r="I24" s="195">
        <f>+Resumen!L87</f>
        <v>3838508.0836940827</v>
      </c>
      <c r="J24" s="195">
        <f>+Resumen!M87</f>
        <v>3838508.0836940827</v>
      </c>
      <c r="K24" s="195">
        <f>+Resumen!N87</f>
        <v>3838508.0836940827</v>
      </c>
    </row>
    <row r="25" spans="5:11" x14ac:dyDescent="0.25">
      <c r="E25" s="196" t="s">
        <v>637</v>
      </c>
      <c r="F25" s="195">
        <f>+Resumen!I88</f>
        <v>6211262.967477493</v>
      </c>
      <c r="G25" s="195">
        <f>+Resumen!J88</f>
        <v>6211262.967477493</v>
      </c>
      <c r="H25" s="195">
        <f>+Resumen!K88</f>
        <v>6211262.967477493</v>
      </c>
      <c r="I25" s="195">
        <f>+Resumen!L88</f>
        <v>6211262.967477493</v>
      </c>
      <c r="J25" s="195">
        <f>+Resumen!M88</f>
        <v>6211262.967477493</v>
      </c>
      <c r="K25" s="195">
        <f>+Resumen!N88</f>
        <v>6211262.967477493</v>
      </c>
    </row>
    <row r="26" spans="5:11" x14ac:dyDescent="0.25">
      <c r="E26" s="199" t="s">
        <v>636</v>
      </c>
      <c r="F26" s="197">
        <f>F9+F15+F23</f>
        <v>16427039.46231856</v>
      </c>
      <c r="G26" s="197">
        <f t="shared" ref="G26:J26" si="5">G9+G15+G23</f>
        <v>16527398.264758268</v>
      </c>
      <c r="H26" s="197">
        <f t="shared" si="5"/>
        <v>20335293.161490075</v>
      </c>
      <c r="I26" s="197">
        <f t="shared" si="5"/>
        <v>16654230.647139326</v>
      </c>
      <c r="J26" s="197">
        <f t="shared" si="5"/>
        <v>16766625.886287685</v>
      </c>
      <c r="K26" s="197">
        <f t="shared" ref="K26" si="6">K9+K15+K23</f>
        <v>16751463.415270597</v>
      </c>
    </row>
    <row r="29" spans="5:11" x14ac:dyDescent="0.25">
      <c r="E29" s="205" t="s">
        <v>629</v>
      </c>
      <c r="F29" s="210" t="s">
        <v>630</v>
      </c>
      <c r="G29" s="211"/>
      <c r="H29" s="211"/>
      <c r="I29" s="211"/>
      <c r="J29" s="211"/>
      <c r="K29" s="211"/>
    </row>
    <row r="30" spans="5:11" x14ac:dyDescent="0.25">
      <c r="E30" s="206"/>
      <c r="F30" s="193">
        <v>2021</v>
      </c>
      <c r="G30" s="193">
        <f>+F30+1</f>
        <v>2022</v>
      </c>
      <c r="H30" s="193">
        <f t="shared" ref="H30:K30" si="7">+G30+1</f>
        <v>2023</v>
      </c>
      <c r="I30" s="193">
        <f t="shared" si="7"/>
        <v>2024</v>
      </c>
      <c r="J30" s="193">
        <f t="shared" si="7"/>
        <v>2025</v>
      </c>
      <c r="K30" s="193">
        <f t="shared" si="7"/>
        <v>2026</v>
      </c>
    </row>
    <row r="31" spans="5:11" x14ac:dyDescent="0.25">
      <c r="E31" s="200" t="s">
        <v>638</v>
      </c>
      <c r="F31" s="197">
        <f>SUM(F32:F38)</f>
        <v>528485.66207385832</v>
      </c>
      <c r="G31" s="197">
        <f t="shared" ref="G31:J31" si="8">SUM(G32:G38)</f>
        <v>1937833.0976604309</v>
      </c>
      <c r="H31" s="197">
        <f t="shared" si="8"/>
        <v>2055119.6000058195</v>
      </c>
      <c r="I31" s="197">
        <f t="shared" si="8"/>
        <v>2039927.9087460064</v>
      </c>
      <c r="J31" s="197">
        <f t="shared" si="8"/>
        <v>1932200.8521284666</v>
      </c>
      <c r="K31" s="197">
        <f t="shared" ref="K31" si="9">SUM(K32:K38)</f>
        <v>2080079.4038805743</v>
      </c>
    </row>
    <row r="32" spans="5:11" x14ac:dyDescent="0.25">
      <c r="E32" s="201" t="s">
        <v>497</v>
      </c>
      <c r="F32" s="195">
        <f>Resumen!I92</f>
        <v>132705.65000400375</v>
      </c>
      <c r="G32" s="195">
        <f>Resumen!J92</f>
        <v>137971.03313550708</v>
      </c>
      <c r="H32" s="195">
        <f>Resumen!K92</f>
        <v>140684.46406914602</v>
      </c>
      <c r="I32" s="195">
        <f>Resumen!L92</f>
        <v>141242.38667711706</v>
      </c>
      <c r="J32" s="195">
        <f>Resumen!M92</f>
        <v>141758.50999045328</v>
      </c>
      <c r="K32" s="195">
        <f>Resumen!N92</f>
        <v>142349.83849331498</v>
      </c>
    </row>
    <row r="33" spans="5:11" x14ac:dyDescent="0.25">
      <c r="E33" s="201" t="s">
        <v>277</v>
      </c>
      <c r="F33" s="195">
        <f>Resumen!I93</f>
        <v>45313.909256622304</v>
      </c>
      <c r="G33" s="195">
        <f>Resumen!J93</f>
        <v>47111.836424117384</v>
      </c>
      <c r="H33" s="195">
        <f>Resumen!K93</f>
        <v>48038.369417228962</v>
      </c>
      <c r="I33" s="195">
        <f>Resumen!L93</f>
        <v>48228.878671575359</v>
      </c>
      <c r="J33" s="195">
        <f>Resumen!M93</f>
        <v>48405.115063809149</v>
      </c>
      <c r="K33" s="195">
        <f>Resumen!N93</f>
        <v>48607.031154938057</v>
      </c>
    </row>
    <row r="34" spans="5:11" x14ac:dyDescent="0.25">
      <c r="E34" s="201" t="s">
        <v>639</v>
      </c>
      <c r="F34" s="195">
        <f>Resumen!I94</f>
        <v>136059.57234266138</v>
      </c>
      <c r="G34" s="195">
        <f>Resumen!J94</f>
        <v>153407.7489063087</v>
      </c>
      <c r="H34" s="195">
        <f>Resumen!K94</f>
        <v>268653.73548137862</v>
      </c>
      <c r="I34" s="195">
        <f>Resumen!L94</f>
        <v>163613.8016228028</v>
      </c>
      <c r="J34" s="195">
        <f>Resumen!M94</f>
        <v>116661.73301814467</v>
      </c>
      <c r="K34" s="195">
        <f>Resumen!N94</f>
        <v>258975.94636304677</v>
      </c>
    </row>
    <row r="35" spans="5:11" x14ac:dyDescent="0.25">
      <c r="E35" s="201" t="s">
        <v>640</v>
      </c>
      <c r="F35" s="195">
        <f>Resumen!I95</f>
        <v>82209.89047057087</v>
      </c>
      <c r="G35" s="195">
        <f>Resumen!J95</f>
        <v>105393.11580706143</v>
      </c>
      <c r="H35" s="195">
        <f>Resumen!K95</f>
        <v>65184.709364085604</v>
      </c>
      <c r="I35" s="195">
        <f>Resumen!L95</f>
        <v>65565.059154762406</v>
      </c>
      <c r="J35" s="195">
        <f>Resumen!M95</f>
        <v>65293.380732850404</v>
      </c>
      <c r="K35" s="195">
        <f>Resumen!N95</f>
        <v>63590.862622201879</v>
      </c>
    </row>
    <row r="36" spans="5:11" x14ac:dyDescent="0.25">
      <c r="E36" s="201" t="s">
        <v>513</v>
      </c>
      <c r="F36" s="195">
        <f>Resumen!I96</f>
        <v>132196.63999999998</v>
      </c>
      <c r="G36" s="195">
        <f>Resumen!J96</f>
        <v>132196.63999999998</v>
      </c>
      <c r="H36" s="195">
        <f>Resumen!K96</f>
        <v>132196.63999999998</v>
      </c>
      <c r="I36" s="195">
        <f>Resumen!L96</f>
        <v>132196.63999999998</v>
      </c>
      <c r="J36" s="195">
        <f>Resumen!M96</f>
        <v>132196.63999999998</v>
      </c>
      <c r="K36" s="195">
        <f>Resumen!N96</f>
        <v>132196.63999999998</v>
      </c>
    </row>
    <row r="37" spans="5:11" x14ac:dyDescent="0.25">
      <c r="E37" s="201" t="s">
        <v>641</v>
      </c>
      <c r="F37" s="195"/>
      <c r="G37" s="195">
        <v>661450.05914721778</v>
      </c>
      <c r="H37" s="195">
        <v>680735.73641369282</v>
      </c>
      <c r="I37" s="195">
        <v>726854.60391406878</v>
      </c>
      <c r="J37" s="195">
        <v>694777.0054202741</v>
      </c>
      <c r="K37" s="195">
        <v>697974.57395264914</v>
      </c>
    </row>
    <row r="38" spans="5:11" x14ac:dyDescent="0.25">
      <c r="E38" s="201" t="s">
        <v>642</v>
      </c>
      <c r="F38" s="195"/>
      <c r="G38" s="195">
        <v>700302.66424021847</v>
      </c>
      <c r="H38" s="195">
        <v>719625.94526028715</v>
      </c>
      <c r="I38" s="195">
        <v>762226.53870568017</v>
      </c>
      <c r="J38" s="195">
        <v>733108.46790293511</v>
      </c>
      <c r="K38" s="195">
        <v>736384.51129442372</v>
      </c>
    </row>
    <row r="40" spans="5:11" x14ac:dyDescent="0.25">
      <c r="E40" s="205" t="s">
        <v>629</v>
      </c>
      <c r="G40" s="207" t="s">
        <v>630</v>
      </c>
      <c r="H40" s="208"/>
      <c r="I40" s="208"/>
      <c r="J40" s="208"/>
      <c r="K40" s="209"/>
    </row>
    <row r="41" spans="5:11" x14ac:dyDescent="0.25">
      <c r="E41" s="206"/>
      <c r="G41" s="193">
        <v>2022</v>
      </c>
      <c r="H41" s="193">
        <f t="shared" ref="H41" si="10">+G41+1</f>
        <v>2023</v>
      </c>
      <c r="I41" s="193">
        <f t="shared" ref="I41" si="11">+H41+1</f>
        <v>2024</v>
      </c>
      <c r="J41" s="193">
        <f t="shared" ref="J41" si="12">+I41+1</f>
        <v>2025</v>
      </c>
      <c r="K41" s="193">
        <f t="shared" ref="K41" si="13">+J41+1</f>
        <v>2026</v>
      </c>
    </row>
    <row r="42" spans="5:11" x14ac:dyDescent="0.25">
      <c r="E42" s="198" t="s">
        <v>631</v>
      </c>
      <c r="G42" s="202">
        <f>+G9</f>
        <v>3393330.4611196015</v>
      </c>
      <c r="H42" s="202">
        <f t="shared" ref="H42:K42" si="14">+H9</f>
        <v>7289539.9341893233</v>
      </c>
      <c r="I42" s="202">
        <f t="shared" si="14"/>
        <v>3583208.1873287577</v>
      </c>
      <c r="J42" s="202">
        <f t="shared" si="14"/>
        <v>3672236.7006148258</v>
      </c>
      <c r="K42" s="203">
        <f t="shared" si="14"/>
        <v>3638226.8079078905</v>
      </c>
    </row>
    <row r="43" spans="5:11" x14ac:dyDescent="0.25">
      <c r="E43" s="198" t="s">
        <v>634</v>
      </c>
      <c r="G43" s="202">
        <f>+G15</f>
        <v>3084296.7524670921</v>
      </c>
      <c r="H43" s="202">
        <f t="shared" ref="H43:K43" si="15">+H15</f>
        <v>2995982.1761291781</v>
      </c>
      <c r="I43" s="202">
        <f t="shared" si="15"/>
        <v>3021251.4086389933</v>
      </c>
      <c r="J43" s="202">
        <f t="shared" si="15"/>
        <v>3044618.134501284</v>
      </c>
      <c r="K43" s="203">
        <f t="shared" si="15"/>
        <v>3063465.5561911324</v>
      </c>
    </row>
    <row r="44" spans="5:11" x14ac:dyDescent="0.25">
      <c r="E44" s="198" t="s">
        <v>635</v>
      </c>
      <c r="G44" s="202">
        <f>+G23</f>
        <v>10049771.051171575</v>
      </c>
      <c r="H44" s="202">
        <f t="shared" ref="H44:K44" si="16">+H23</f>
        <v>10049771.051171575</v>
      </c>
      <c r="I44" s="202">
        <f t="shared" si="16"/>
        <v>10049771.051171575</v>
      </c>
      <c r="J44" s="202">
        <f t="shared" si="16"/>
        <v>10049771.051171575</v>
      </c>
      <c r="K44" s="203">
        <f t="shared" si="16"/>
        <v>10049771.051171575</v>
      </c>
    </row>
    <row r="45" spans="5:11" x14ac:dyDescent="0.25">
      <c r="E45" s="198" t="s">
        <v>643</v>
      </c>
      <c r="G45" s="202">
        <f>+G31</f>
        <v>1937833.0976604309</v>
      </c>
      <c r="H45" s="202">
        <f t="shared" ref="H45:K45" si="17">+H31</f>
        <v>2055119.6000058195</v>
      </c>
      <c r="I45" s="202">
        <f t="shared" si="17"/>
        <v>2039927.9087460064</v>
      </c>
      <c r="J45" s="202">
        <f t="shared" si="17"/>
        <v>1932200.8521284666</v>
      </c>
      <c r="K45" s="203">
        <f t="shared" si="17"/>
        <v>2080079.4038805743</v>
      </c>
    </row>
    <row r="46" spans="5:11" x14ac:dyDescent="0.25">
      <c r="E46" s="198" t="s">
        <v>644</v>
      </c>
      <c r="G46" s="197">
        <f>SUM(G42:G45)</f>
        <v>18465231.3624187</v>
      </c>
      <c r="H46" s="197">
        <f t="shared" ref="H46:K46" si="18">SUM(H42:H45)</f>
        <v>22390412.761495896</v>
      </c>
      <c r="I46" s="197">
        <f t="shared" si="18"/>
        <v>18694158.555885334</v>
      </c>
      <c r="J46" s="197">
        <f t="shared" si="18"/>
        <v>18698826.73841615</v>
      </c>
      <c r="K46" s="204">
        <f t="shared" si="18"/>
        <v>18831542.819151171</v>
      </c>
    </row>
  </sheetData>
  <mergeCells count="6">
    <mergeCell ref="E40:E41"/>
    <mergeCell ref="G40:K40"/>
    <mergeCell ref="E7:E8"/>
    <mergeCell ref="E29:E30"/>
    <mergeCell ref="F7:K7"/>
    <mergeCell ref="F29:K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DA7A-AC9C-4903-9AB6-4E1E477A13D5}">
  <sheetPr>
    <tabColor rgb="FF7030A0"/>
  </sheetPr>
  <dimension ref="A1:BI487"/>
  <sheetViews>
    <sheetView showGridLines="0" zoomScale="55" zoomScaleNormal="55" workbookViewId="0">
      <selection activeCell="E101" sqref="E101"/>
    </sheetView>
  </sheetViews>
  <sheetFormatPr baseColWidth="10" defaultColWidth="0" defaultRowHeight="0" customHeight="1" zeroHeight="1" outlineLevelCol="4" x14ac:dyDescent="0.2"/>
  <cols>
    <col min="1" max="1" width="2.140625" style="24" customWidth="1"/>
    <col min="2" max="2" width="5.7109375" style="24" customWidth="1"/>
    <col min="3" max="3" width="61.85546875" style="24" customWidth="1"/>
    <col min="4" max="4" width="18.85546875" style="24" bestFit="1" customWidth="1"/>
    <col min="5" max="11" width="18.85546875" style="24" customWidth="1"/>
    <col min="12" max="12" width="15.7109375" style="24" customWidth="1" outlineLevel="4"/>
    <col min="13" max="14" width="15" style="24" customWidth="1" outlineLevel="4"/>
    <col min="15" max="15" width="25.28515625" style="24" customWidth="1" outlineLevel="4"/>
    <col min="16" max="17" width="15" style="24" customWidth="1" outlineLevel="4"/>
    <col min="18" max="18" width="15" style="24" bestFit="1" customWidth="1"/>
    <col min="19" max="19" width="15.7109375" style="24" bestFit="1" customWidth="1"/>
    <col min="20" max="21" width="14.7109375" style="24" bestFit="1" customWidth="1"/>
    <col min="22" max="26" width="14.7109375" style="24" customWidth="1"/>
    <col min="27" max="27" width="14.7109375" style="24" bestFit="1" customWidth="1"/>
    <col min="28" max="16384" width="9.140625" style="24" hidden="1"/>
  </cols>
  <sheetData>
    <row r="1" spans="1:61" ht="14.25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</row>
    <row r="2" spans="1:61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</row>
    <row r="3" spans="1:61" ht="14.25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8"/>
      <c r="S3" s="68"/>
      <c r="T3" s="69"/>
      <c r="U3" s="69"/>
      <c r="V3" s="69"/>
      <c r="W3" s="69"/>
      <c r="X3" s="69"/>
      <c r="Y3" s="69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</row>
    <row r="4" spans="1:61" ht="14.25" x14ac:dyDescent="0.2">
      <c r="A4" s="66"/>
      <c r="B4" s="70"/>
      <c r="C4" s="70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8"/>
      <c r="S4" s="68"/>
      <c r="T4" s="69"/>
      <c r="U4" s="69"/>
      <c r="V4" s="69"/>
      <c r="W4" s="69"/>
      <c r="X4" s="69"/>
      <c r="Y4" s="69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</row>
    <row r="5" spans="1:61" ht="14.25" x14ac:dyDescent="0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71"/>
      <c r="S5" s="71"/>
      <c r="T5" s="72"/>
      <c r="U5" s="72"/>
      <c r="V5" s="72"/>
      <c r="W5" s="72"/>
      <c r="X5" s="72"/>
      <c r="Y5" s="72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</row>
    <row r="6" spans="1:61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</row>
    <row r="7" spans="1:61" ht="14.25" x14ac:dyDescent="0.2"/>
    <row r="8" spans="1:61" ht="14.25" x14ac:dyDescent="0.2"/>
    <row r="9" spans="1:61" ht="20.25" thickBot="1" x14ac:dyDescent="0.3">
      <c r="C9" s="50" t="s">
        <v>552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61" ht="15" thickTop="1" x14ac:dyDescent="0.2"/>
    <row r="11" spans="1:61" ht="19.5" x14ac:dyDescent="0.25">
      <c r="C11" s="173" t="s">
        <v>553</v>
      </c>
      <c r="D11" s="173" t="s">
        <v>485</v>
      </c>
      <c r="E11" s="173" t="s">
        <v>587</v>
      </c>
      <c r="F11" s="173" t="s">
        <v>606</v>
      </c>
      <c r="G11" s="173" t="s">
        <v>590</v>
      </c>
      <c r="H11" s="173" t="s">
        <v>611</v>
      </c>
      <c r="I11"/>
      <c r="J11"/>
      <c r="K11"/>
      <c r="M11"/>
      <c r="N11"/>
      <c r="O11"/>
      <c r="P11"/>
      <c r="Q11"/>
      <c r="R11"/>
      <c r="S11"/>
    </row>
    <row r="12" spans="1:61" ht="21" x14ac:dyDescent="0.35">
      <c r="C12" s="112" t="s">
        <v>554</v>
      </c>
      <c r="D12" s="180" t="s">
        <v>518</v>
      </c>
      <c r="E12" s="175" t="s">
        <v>576</v>
      </c>
      <c r="F12" s="175" t="s">
        <v>607</v>
      </c>
      <c r="G12" s="179"/>
      <c r="H12" s="179"/>
      <c r="I12"/>
      <c r="J12"/>
      <c r="K12"/>
      <c r="M12" s="96"/>
    </row>
    <row r="13" spans="1:61" ht="21" x14ac:dyDescent="0.35">
      <c r="C13" s="112" t="s">
        <v>555</v>
      </c>
      <c r="D13" s="180" t="s">
        <v>518</v>
      </c>
      <c r="E13" s="175" t="s">
        <v>577</v>
      </c>
      <c r="F13" s="175" t="s">
        <v>607</v>
      </c>
      <c r="G13" s="179"/>
      <c r="H13" s="179"/>
      <c r="I13"/>
      <c r="J13"/>
      <c r="K13"/>
      <c r="M13" s="96"/>
    </row>
    <row r="14" spans="1:61" ht="21" x14ac:dyDescent="0.35">
      <c r="C14" s="112" t="s">
        <v>556</v>
      </c>
      <c r="D14" s="180" t="s">
        <v>518</v>
      </c>
      <c r="E14" s="175" t="s">
        <v>576</v>
      </c>
      <c r="F14" s="175" t="s">
        <v>607</v>
      </c>
      <c r="G14" s="179"/>
      <c r="H14" s="179"/>
      <c r="I14"/>
      <c r="J14"/>
      <c r="K14"/>
      <c r="M14" s="96"/>
    </row>
    <row r="15" spans="1:61" ht="21" x14ac:dyDescent="0.35">
      <c r="C15" s="112" t="s">
        <v>557</v>
      </c>
      <c r="D15" s="180" t="s">
        <v>518</v>
      </c>
      <c r="E15" s="175" t="s">
        <v>577</v>
      </c>
      <c r="F15" s="175" t="s">
        <v>607</v>
      </c>
      <c r="G15" s="179"/>
      <c r="H15" s="179"/>
      <c r="I15"/>
      <c r="J15"/>
      <c r="K15"/>
      <c r="M15" s="96"/>
    </row>
    <row r="16" spans="1:61" ht="21" x14ac:dyDescent="0.35">
      <c r="C16" s="112" t="s">
        <v>558</v>
      </c>
      <c r="D16" s="180" t="s">
        <v>518</v>
      </c>
      <c r="E16" s="175" t="s">
        <v>576</v>
      </c>
      <c r="F16" s="175" t="s">
        <v>607</v>
      </c>
      <c r="G16" s="179"/>
      <c r="H16" s="179"/>
      <c r="I16"/>
      <c r="J16"/>
      <c r="K16"/>
      <c r="M16" s="96"/>
    </row>
    <row r="17" spans="3:27" ht="21" x14ac:dyDescent="0.35">
      <c r="C17" s="112" t="s">
        <v>559</v>
      </c>
      <c r="D17" s="180" t="s">
        <v>518</v>
      </c>
      <c r="E17" s="175" t="s">
        <v>577</v>
      </c>
      <c r="F17" s="175" t="s">
        <v>607</v>
      </c>
      <c r="G17" s="179"/>
      <c r="H17" s="179"/>
      <c r="I17"/>
      <c r="J17"/>
      <c r="K17"/>
      <c r="M17" s="96"/>
    </row>
    <row r="18" spans="3:27" ht="21" x14ac:dyDescent="0.35">
      <c r="C18" s="112" t="s">
        <v>560</v>
      </c>
      <c r="D18" s="180" t="s">
        <v>518</v>
      </c>
      <c r="E18" s="175" t="s">
        <v>576</v>
      </c>
      <c r="F18" s="175" t="s">
        <v>607</v>
      </c>
      <c r="G18" s="179"/>
      <c r="H18" s="179"/>
      <c r="I18"/>
      <c r="J18"/>
      <c r="K18"/>
      <c r="M18" s="96"/>
    </row>
    <row r="19" spans="3:27" ht="21" x14ac:dyDescent="0.35">
      <c r="C19" s="112" t="s">
        <v>561</v>
      </c>
      <c r="D19" s="180" t="s">
        <v>518</v>
      </c>
      <c r="E19" s="175" t="s">
        <v>577</v>
      </c>
      <c r="F19" s="175" t="s">
        <v>607</v>
      </c>
      <c r="G19" s="179"/>
      <c r="H19" s="179"/>
      <c r="I19"/>
      <c r="J19"/>
      <c r="K19"/>
      <c r="M19" s="96"/>
    </row>
    <row r="20" spans="3:27" ht="21" x14ac:dyDescent="0.35">
      <c r="C20" s="112" t="s">
        <v>562</v>
      </c>
      <c r="D20" s="180" t="s">
        <v>518</v>
      </c>
      <c r="E20" s="175" t="s">
        <v>576</v>
      </c>
      <c r="F20" s="175" t="s">
        <v>607</v>
      </c>
      <c r="G20" s="179"/>
      <c r="H20" s="179"/>
      <c r="I20"/>
      <c r="J20"/>
      <c r="K20"/>
      <c r="M20" s="96"/>
    </row>
    <row r="21" spans="3:27" ht="21" x14ac:dyDescent="0.35">
      <c r="C21" s="112" t="s">
        <v>563</v>
      </c>
      <c r="D21" s="180" t="s">
        <v>518</v>
      </c>
      <c r="E21" s="175" t="s">
        <v>577</v>
      </c>
      <c r="F21" s="175" t="s">
        <v>607</v>
      </c>
      <c r="G21" s="179"/>
      <c r="H21" s="179"/>
      <c r="I21"/>
      <c r="J21"/>
      <c r="K21"/>
      <c r="M21" s="96"/>
    </row>
    <row r="22" spans="3:27" ht="21" x14ac:dyDescent="0.35">
      <c r="C22" s="112" t="s">
        <v>621</v>
      </c>
      <c r="D22" s="180" t="s">
        <v>518</v>
      </c>
      <c r="E22" s="175" t="s">
        <v>576</v>
      </c>
      <c r="F22" s="175" t="s">
        <v>607</v>
      </c>
      <c r="G22" s="179"/>
      <c r="H22" s="179"/>
      <c r="I22"/>
      <c r="J22"/>
      <c r="K22"/>
      <c r="M22" s="96"/>
    </row>
    <row r="23" spans="3:27" ht="21" x14ac:dyDescent="0.35">
      <c r="C23" s="112" t="s">
        <v>622</v>
      </c>
      <c r="D23" s="180" t="s">
        <v>518</v>
      </c>
      <c r="E23" s="175" t="s">
        <v>576</v>
      </c>
      <c r="F23" s="175" t="s">
        <v>607</v>
      </c>
      <c r="G23" s="179"/>
      <c r="H23" s="179"/>
      <c r="I23"/>
      <c r="J23"/>
      <c r="K23"/>
      <c r="M23" s="96"/>
    </row>
    <row r="24" spans="3:27" ht="21" x14ac:dyDescent="0.35">
      <c r="C24" s="112" t="s">
        <v>623</v>
      </c>
      <c r="D24" s="180" t="s">
        <v>518</v>
      </c>
      <c r="E24" s="175" t="s">
        <v>576</v>
      </c>
      <c r="F24" s="175" t="s">
        <v>607</v>
      </c>
      <c r="G24" s="179"/>
      <c r="H24" s="179"/>
      <c r="I24"/>
      <c r="J24"/>
      <c r="K24"/>
      <c r="M24" s="96"/>
    </row>
    <row r="25" spans="3:27" ht="21" x14ac:dyDescent="0.35">
      <c r="C25" s="112" t="s">
        <v>624</v>
      </c>
      <c r="D25" s="180" t="s">
        <v>518</v>
      </c>
      <c r="E25" s="175" t="s">
        <v>576</v>
      </c>
      <c r="F25" s="175" t="s">
        <v>607</v>
      </c>
      <c r="G25" s="179"/>
      <c r="H25" s="179"/>
      <c r="I25"/>
      <c r="J25"/>
      <c r="K25"/>
      <c r="M25" s="96"/>
    </row>
    <row r="26" spans="3:27" ht="21" x14ac:dyDescent="0.35">
      <c r="C26" s="112" t="s">
        <v>625</v>
      </c>
      <c r="D26" s="180" t="s">
        <v>518</v>
      </c>
      <c r="E26" s="175" t="s">
        <v>576</v>
      </c>
      <c r="F26" s="175" t="s">
        <v>607</v>
      </c>
      <c r="G26" s="179"/>
      <c r="H26" s="179"/>
      <c r="I26"/>
      <c r="J26"/>
      <c r="K26"/>
      <c r="M26" s="96"/>
    </row>
    <row r="27" spans="3:27" ht="21" x14ac:dyDescent="0.35">
      <c r="C27" s="112"/>
      <c r="D27"/>
      <c r="E27" s="175"/>
      <c r="F27" s="175"/>
      <c r="G27" s="179"/>
      <c r="H27" s="179"/>
      <c r="I27"/>
      <c r="J27"/>
      <c r="K27"/>
      <c r="M27" s="96"/>
    </row>
    <row r="28" spans="3:27" ht="21" x14ac:dyDescent="0.35">
      <c r="C28" s="112"/>
      <c r="D28"/>
      <c r="E28" s="175"/>
      <c r="F28" s="175"/>
      <c r="G28" s="179"/>
      <c r="H28" s="179"/>
      <c r="I28"/>
      <c r="J28"/>
      <c r="K28"/>
      <c r="M28" s="96"/>
    </row>
    <row r="29" spans="3:27" ht="14.25" x14ac:dyDescent="0.2"/>
    <row r="30" spans="3:27" ht="14.25" x14ac:dyDescent="0.2"/>
    <row r="31" spans="3:27" ht="20.25" thickBot="1" x14ac:dyDescent="0.3">
      <c r="C31" s="50" t="s">
        <v>565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</row>
    <row r="32" spans="3:27" ht="15" thickTop="1" x14ac:dyDescent="0.2">
      <c r="N32" s="24" t="s">
        <v>614</v>
      </c>
    </row>
    <row r="33" spans="3:19" ht="14.25" x14ac:dyDescent="0.2">
      <c r="F33" s="27" t="s">
        <v>256</v>
      </c>
      <c r="G33" s="27" t="s">
        <v>256</v>
      </c>
      <c r="H33" s="27" t="s">
        <v>256</v>
      </c>
      <c r="I33" s="27" t="s">
        <v>256</v>
      </c>
      <c r="J33" s="27" t="s">
        <v>256</v>
      </c>
      <c r="K33" s="27" t="s">
        <v>256</v>
      </c>
      <c r="M33" s="27" t="s">
        <v>256</v>
      </c>
      <c r="N33" s="27" t="s">
        <v>256</v>
      </c>
      <c r="O33" s="27" t="s">
        <v>256</v>
      </c>
      <c r="P33" s="27" t="s">
        <v>256</v>
      </c>
      <c r="Q33" s="27" t="s">
        <v>256</v>
      </c>
      <c r="R33" s="27" t="s">
        <v>256</v>
      </c>
    </row>
    <row r="34" spans="3:19" ht="19.5" x14ac:dyDescent="0.25">
      <c r="C34" s="173" t="s">
        <v>583</v>
      </c>
      <c r="D34" s="173" t="s">
        <v>587</v>
      </c>
      <c r="E34" s="173" t="s">
        <v>611</v>
      </c>
      <c r="F34" s="173" t="s">
        <v>610</v>
      </c>
      <c r="G34" s="64" t="s">
        <v>592</v>
      </c>
      <c r="H34" s="64" t="s">
        <v>593</v>
      </c>
      <c r="I34" s="64" t="s">
        <v>594</v>
      </c>
      <c r="J34" s="64" t="s">
        <v>595</v>
      </c>
      <c r="K34" s="64" t="s">
        <v>596</v>
      </c>
      <c r="L34" s="64" t="s">
        <v>597</v>
      </c>
      <c r="M34" s="24" t="s">
        <v>591</v>
      </c>
      <c r="N34" s="64" t="s">
        <v>598</v>
      </c>
      <c r="O34" s="64" t="s">
        <v>599</v>
      </c>
      <c r="P34" s="64" t="s">
        <v>600</v>
      </c>
      <c r="Q34" s="64" t="s">
        <v>601</v>
      </c>
      <c r="R34" s="64" t="s">
        <v>602</v>
      </c>
      <c r="S34" s="64" t="s">
        <v>603</v>
      </c>
    </row>
    <row r="35" spans="3:19" ht="15" x14ac:dyDescent="0.2">
      <c r="C35" s="112" t="str">
        <f>C12</f>
        <v>Crecimiento vegetativo R - Chincha</v>
      </c>
      <c r="D35" s="24" t="str">
        <f>VLOOKUP($C35,Tabla_InclusionProyectos[],3,0)</f>
        <v>A</v>
      </c>
      <c r="F35" s="24" t="str">
        <f>VLOOKUP($C35,Tabla_InclusionProyectos[],4,0)</f>
        <v>Reg</v>
      </c>
      <c r="G35" s="54">
        <f>IF(VLOOKUP($C35,Tabla_InclusionProyectos[],2,0)="SI",N35,0)</f>
        <v>243653.48387622787</v>
      </c>
      <c r="H35" s="54">
        <f>IF(VLOOKUP($C35,Tabla_InclusionProyectos[],2,0)="SI",O35,0)</f>
        <v>539354.28365171188</v>
      </c>
      <c r="I35" s="54">
        <f>IF(VLOOKUP($C35,Tabla_InclusionProyectos[],2,0)="SI",P35,0)</f>
        <v>604157.56950113014</v>
      </c>
      <c r="J35" s="54">
        <f>IF(VLOOKUP($C35,Tabla_InclusionProyectos[],2,0)="SI",Q35,0)</f>
        <v>669342.73657663772</v>
      </c>
      <c r="K35" s="54">
        <f>IF(VLOOKUP($C35,Tabla_InclusionProyectos[],2,0)="SI",R35,0)</f>
        <v>729747.04084759206</v>
      </c>
      <c r="L35" s="54">
        <f>IF(VLOOKUP($C35,Tabla_InclusionProyectos[],2,0)="SI",S35,0)</f>
        <v>792778.81674117688</v>
      </c>
      <c r="N35" s="191">
        <v>243653.48387622787</v>
      </c>
      <c r="O35" s="191">
        <v>539354.28365171188</v>
      </c>
      <c r="P35" s="191">
        <v>604157.56950113014</v>
      </c>
      <c r="Q35" s="191">
        <v>669342.73657663772</v>
      </c>
      <c r="R35" s="191">
        <v>729747.04084759206</v>
      </c>
      <c r="S35" s="191">
        <v>792778.81674117688</v>
      </c>
    </row>
    <row r="36" spans="3:19" ht="15" x14ac:dyDescent="0.2">
      <c r="C36" s="112" t="str">
        <f>C13</f>
        <v>Crecimiento vegetativo Comercial - Chincha</v>
      </c>
      <c r="D36" s="24" t="str">
        <f>VLOOKUP($C36,Tabla_InclusionProyectos[],3,0)</f>
        <v>B</v>
      </c>
      <c r="F36" s="24" t="str">
        <f>VLOOKUP($C36,Tabla_InclusionProyectos[],4,0)</f>
        <v>Reg</v>
      </c>
      <c r="G36" s="54">
        <f>IF(VLOOKUP($C36,Tabla_InclusionProyectos[],2,0)="SI",N36,0)</f>
        <v>0</v>
      </c>
      <c r="H36" s="54">
        <f>IF(VLOOKUP($C36,Tabla_InclusionProyectos[],2,0)="SI",O36,0)</f>
        <v>0</v>
      </c>
      <c r="I36" s="54">
        <f>IF(VLOOKUP($C36,Tabla_InclusionProyectos[],2,0)="SI",P36,0)</f>
        <v>0</v>
      </c>
      <c r="J36" s="54">
        <f>IF(VLOOKUP($C36,Tabla_InclusionProyectos[],2,0)="SI",Q36,0)</f>
        <v>0</v>
      </c>
      <c r="K36" s="54">
        <f>IF(VLOOKUP($C36,Tabla_InclusionProyectos[],2,0)="SI",R36,0)</f>
        <v>0</v>
      </c>
      <c r="L36" s="54">
        <f>IF(VLOOKUP($C36,Tabla_InclusionProyectos[],2,0)="SI",S36,0)</f>
        <v>0</v>
      </c>
      <c r="N36" s="191"/>
      <c r="O36" s="191"/>
      <c r="P36" s="191"/>
      <c r="Q36" s="191"/>
      <c r="R36" s="191"/>
      <c r="S36" s="191"/>
    </row>
    <row r="37" spans="3:19" ht="15" x14ac:dyDescent="0.2">
      <c r="C37" s="112" t="str">
        <f>C14</f>
        <v>Crecimiento vegetativo R - Ica</v>
      </c>
      <c r="D37" s="24" t="str">
        <f>VLOOKUP($C37,Tabla_InclusionProyectos[],3,0)</f>
        <v>A</v>
      </c>
      <c r="F37" s="24" t="str">
        <f>VLOOKUP($C37,Tabla_InclusionProyectos[],4,0)</f>
        <v>Reg</v>
      </c>
      <c r="G37" s="54">
        <f>IF(VLOOKUP($C37,Tabla_InclusionProyectos[],2,0)="SI",N37,0)</f>
        <v>170665.92188995052</v>
      </c>
      <c r="H37" s="54">
        <f>IF(VLOOKUP($C37,Tabla_InclusionProyectos[],2,0)="SI",O37,0)</f>
        <v>497866.51377250761</v>
      </c>
      <c r="I37" s="54">
        <f>IF(VLOOKUP($C37,Tabla_InclusionProyectos[],2,0)="SI",P37,0)</f>
        <v>586379.79731024918</v>
      </c>
      <c r="J37" s="54">
        <f>IF(VLOOKUP($C37,Tabla_InclusionProyectos[],2,0)="SI",Q37,0)</f>
        <v>680622.89293219906</v>
      </c>
      <c r="K37" s="54">
        <f>IF(VLOOKUP($C37,Tabla_InclusionProyectos[],2,0)="SI",R37,0)</f>
        <v>769128.39495554543</v>
      </c>
      <c r="L37" s="54">
        <f>IF(VLOOKUP($C37,Tabla_InclusionProyectos[],2,0)="SI",S37,0)</f>
        <v>858974.8532487636</v>
      </c>
      <c r="N37" s="191">
        <v>170665.92188995052</v>
      </c>
      <c r="O37" s="191">
        <v>497866.51377250761</v>
      </c>
      <c r="P37" s="191">
        <v>586379.79731024918</v>
      </c>
      <c r="Q37" s="191">
        <v>680622.89293219906</v>
      </c>
      <c r="R37" s="191">
        <v>769128.39495554543</v>
      </c>
      <c r="S37" s="191">
        <v>858974.8532487636</v>
      </c>
    </row>
    <row r="38" spans="3:19" ht="15" x14ac:dyDescent="0.2">
      <c r="C38" s="112" t="str">
        <f>C15</f>
        <v>Crecimiento vegetativo Comercial - Ica</v>
      </c>
      <c r="D38" s="24" t="str">
        <f>VLOOKUP($C38,Tabla_InclusionProyectos[],3,0)</f>
        <v>B</v>
      </c>
      <c r="F38" s="24" t="str">
        <f>VLOOKUP($C38,Tabla_InclusionProyectos[],4,0)</f>
        <v>Reg</v>
      </c>
      <c r="G38" s="54">
        <f>IF(VLOOKUP($C38,Tabla_InclusionProyectos[],2,0)="SI",N38,0)</f>
        <v>0</v>
      </c>
      <c r="H38" s="54">
        <f>IF(VLOOKUP($C38,Tabla_InclusionProyectos[],2,0)="SI",O38,0)</f>
        <v>0</v>
      </c>
      <c r="I38" s="54">
        <f>IF(VLOOKUP($C38,Tabla_InclusionProyectos[],2,0)="SI",P38,0)</f>
        <v>0</v>
      </c>
      <c r="J38" s="54">
        <f>IF(VLOOKUP($C38,Tabla_InclusionProyectos[],2,0)="SI",Q38,0)</f>
        <v>0</v>
      </c>
      <c r="K38" s="54">
        <f>IF(VLOOKUP($C38,Tabla_InclusionProyectos[],2,0)="SI",R38,0)</f>
        <v>0</v>
      </c>
      <c r="L38" s="54">
        <f>IF(VLOOKUP($C38,Tabla_InclusionProyectos[],2,0)="SI",S38,0)</f>
        <v>0</v>
      </c>
      <c r="N38" s="191"/>
      <c r="O38" s="191"/>
      <c r="P38" s="191"/>
      <c r="Q38" s="191"/>
      <c r="R38" s="191"/>
      <c r="S38" s="191"/>
    </row>
    <row r="39" spans="3:19" ht="15" x14ac:dyDescent="0.2">
      <c r="C39" s="112" t="str">
        <f>C16</f>
        <v>Crecimiento vegetativo R - Nasca</v>
      </c>
      <c r="D39" s="24" t="str">
        <f>VLOOKUP($C39,Tabla_InclusionProyectos[],3,0)</f>
        <v>A</v>
      </c>
      <c r="F39" s="24" t="str">
        <f>VLOOKUP($C39,Tabla_InclusionProyectos[],4,0)</f>
        <v>Reg</v>
      </c>
      <c r="G39" s="54">
        <f>IF(VLOOKUP($C39,Tabla_InclusionProyectos[],2,0)="SI",N39,0)</f>
        <v>16135.867325068219</v>
      </c>
      <c r="H39" s="54">
        <f>IF(VLOOKUP($C39,Tabla_InclusionProyectos[],2,0)="SI",O39,0)</f>
        <v>42600.384193247519</v>
      </c>
      <c r="I39" s="54">
        <f>IF(VLOOKUP($C39,Tabla_InclusionProyectos[],2,0)="SI",P39,0)</f>
        <v>47017.344673043561</v>
      </c>
      <c r="J39" s="54">
        <f>IF(VLOOKUP($C39,Tabla_InclusionProyectos[],2,0)="SI",Q39,0)</f>
        <v>51814.839413267582</v>
      </c>
      <c r="K39" s="54">
        <f>IF(VLOOKUP($C39,Tabla_InclusionProyectos[],2,0)="SI",R39,0)</f>
        <v>55976.964523349074</v>
      </c>
      <c r="L39" s="54">
        <f>IF(VLOOKUP($C39,Tabla_InclusionProyectos[],2,0)="SI",S39,0)</f>
        <v>60145.63079434284</v>
      </c>
      <c r="N39" s="191">
        <v>16135.867325068219</v>
      </c>
      <c r="O39" s="191">
        <v>42600.384193247519</v>
      </c>
      <c r="P39" s="191">
        <v>47017.344673043561</v>
      </c>
      <c r="Q39" s="191">
        <v>51814.839413267582</v>
      </c>
      <c r="R39" s="191">
        <v>55976.964523349074</v>
      </c>
      <c r="S39" s="191">
        <v>60145.63079434284</v>
      </c>
    </row>
    <row r="40" spans="3:19" ht="15" x14ac:dyDescent="0.2">
      <c r="C40" s="112" t="str">
        <f>C17</f>
        <v>Crecimiento vegetativo Comercial - Nasca</v>
      </c>
      <c r="D40" s="24" t="str">
        <f>VLOOKUP($C40,Tabla_InclusionProyectos[],3,0)</f>
        <v>B</v>
      </c>
      <c r="F40" s="24" t="str">
        <f>VLOOKUP($C40,Tabla_InclusionProyectos[],4,0)</f>
        <v>Reg</v>
      </c>
      <c r="G40" s="54">
        <f>IF(VLOOKUP($C40,Tabla_InclusionProyectos[],2,0)="SI",N40,0)</f>
        <v>0</v>
      </c>
      <c r="H40" s="54">
        <f>IF(VLOOKUP($C40,Tabla_InclusionProyectos[],2,0)="SI",O40,0)</f>
        <v>0</v>
      </c>
      <c r="I40" s="54">
        <f>IF(VLOOKUP($C40,Tabla_InclusionProyectos[],2,0)="SI",P40,0)</f>
        <v>0</v>
      </c>
      <c r="J40" s="54">
        <f>IF(VLOOKUP($C40,Tabla_InclusionProyectos[],2,0)="SI",Q40,0)</f>
        <v>0</v>
      </c>
      <c r="K40" s="54">
        <f>IF(VLOOKUP($C40,Tabla_InclusionProyectos[],2,0)="SI",R40,0)</f>
        <v>0</v>
      </c>
      <c r="L40" s="54">
        <f>IF(VLOOKUP($C40,Tabla_InclusionProyectos[],2,0)="SI",S40,0)</f>
        <v>0</v>
      </c>
      <c r="N40" s="191"/>
      <c r="O40" s="191"/>
      <c r="P40" s="191"/>
      <c r="Q40" s="191"/>
      <c r="R40" s="191"/>
      <c r="S40" s="191"/>
    </row>
    <row r="41" spans="3:19" ht="15" x14ac:dyDescent="0.2">
      <c r="C41" s="112" t="str">
        <f>C18</f>
        <v>Crecimiento vegetativo R - Marcona</v>
      </c>
      <c r="D41" s="24" t="str">
        <f>VLOOKUP($C41,Tabla_InclusionProyectos[],3,0)</f>
        <v>A</v>
      </c>
      <c r="F41" s="24" t="str">
        <f>VLOOKUP($C41,Tabla_InclusionProyectos[],4,0)</f>
        <v>Reg</v>
      </c>
      <c r="G41" s="54">
        <f>IF(VLOOKUP($C41,Tabla_InclusionProyectos[],2,0)="SI",N41,0)</f>
        <v>14552.292368044669</v>
      </c>
      <c r="H41" s="54">
        <f>IF(VLOOKUP($C41,Tabla_InclusionProyectos[],2,0)="SI",O41,0)</f>
        <v>41012.889909777943</v>
      </c>
      <c r="I41" s="54">
        <f>IF(VLOOKUP($C41,Tabla_InclusionProyectos[],2,0)="SI",P41,0)</f>
        <v>46378.964765177603</v>
      </c>
      <c r="J41" s="54">
        <f>IF(VLOOKUP($C41,Tabla_InclusionProyectos[],2,0)="SI",Q41,0)</f>
        <v>52675.854237900043</v>
      </c>
      <c r="K41" s="54">
        <f>IF(VLOOKUP($C41,Tabla_InclusionProyectos[],2,0)="SI",R41,0)</f>
        <v>58518.880019572141</v>
      </c>
      <c r="L41" s="54">
        <f>IF(VLOOKUP($C41,Tabla_InclusionProyectos[],2,0)="SI",S41,0)</f>
        <v>63973.525602552967</v>
      </c>
      <c r="N41" s="191">
        <v>14552.292368044669</v>
      </c>
      <c r="O41" s="191">
        <v>41012.889909777943</v>
      </c>
      <c r="P41" s="191">
        <v>46378.964765177603</v>
      </c>
      <c r="Q41" s="191">
        <v>52675.854237900043</v>
      </c>
      <c r="R41" s="191">
        <v>58518.880019572141</v>
      </c>
      <c r="S41" s="191">
        <v>63973.525602552967</v>
      </c>
    </row>
    <row r="42" spans="3:19" ht="15" x14ac:dyDescent="0.2">
      <c r="C42" s="112" t="str">
        <f>C19</f>
        <v>Crecimiento vegetativo Comercial - Marcona</v>
      </c>
      <c r="D42" s="24" t="str">
        <f>VLOOKUP($C42,Tabla_InclusionProyectos[],3,0)</f>
        <v>B</v>
      </c>
      <c r="F42" s="24" t="str">
        <f>VLOOKUP($C42,Tabla_InclusionProyectos[],4,0)</f>
        <v>Reg</v>
      </c>
      <c r="G42" s="54">
        <f>IF(VLOOKUP($C42,Tabla_InclusionProyectos[],2,0)="SI",N42,0)</f>
        <v>0</v>
      </c>
      <c r="H42" s="54">
        <f>IF(VLOOKUP($C42,Tabla_InclusionProyectos[],2,0)="SI",O42,0)</f>
        <v>0</v>
      </c>
      <c r="I42" s="54">
        <f>IF(VLOOKUP($C42,Tabla_InclusionProyectos[],2,0)="SI",P42,0)</f>
        <v>0</v>
      </c>
      <c r="J42" s="54">
        <f>IF(VLOOKUP($C42,Tabla_InclusionProyectos[],2,0)="SI",Q42,0)</f>
        <v>0</v>
      </c>
      <c r="K42" s="54">
        <f>IF(VLOOKUP($C42,Tabla_InclusionProyectos[],2,0)="SI",R42,0)</f>
        <v>0</v>
      </c>
      <c r="L42" s="54">
        <f>IF(VLOOKUP($C42,Tabla_InclusionProyectos[],2,0)="SI",S42,0)</f>
        <v>0</v>
      </c>
      <c r="N42" s="191"/>
      <c r="O42" s="191"/>
      <c r="P42" s="191"/>
      <c r="Q42" s="191"/>
      <c r="R42" s="191"/>
      <c r="S42" s="191"/>
    </row>
    <row r="43" spans="3:19" ht="15" x14ac:dyDescent="0.2">
      <c r="C43" s="112" t="str">
        <f>C20</f>
        <v>Crecimiento vegetativo R - Pisco</v>
      </c>
      <c r="D43" s="24" t="str">
        <f>VLOOKUP($C43,Tabla_InclusionProyectos[],3,0)</f>
        <v>A</v>
      </c>
      <c r="F43" s="24" t="str">
        <f>VLOOKUP($C43,Tabla_InclusionProyectos[],4,0)</f>
        <v>Reg</v>
      </c>
      <c r="G43" s="54">
        <f>IF(VLOOKUP($C43,Tabla_InclusionProyectos[],2,0)="SI",N43,0)</f>
        <v>166656.86562959524</v>
      </c>
      <c r="H43" s="54">
        <f>IF(VLOOKUP($C43,Tabla_InclusionProyectos[],2,0)="SI",O43,0)</f>
        <v>397096.21092294483</v>
      </c>
      <c r="I43" s="54">
        <f>IF(VLOOKUP($C43,Tabla_InclusionProyectos[],2,0)="SI",P43,0)</f>
        <v>440842.27570009109</v>
      </c>
      <c r="J43" s="54">
        <f>IF(VLOOKUP($C43,Tabla_InclusionProyectos[],2,0)="SI",Q43,0)</f>
        <v>488516.52144775627</v>
      </c>
      <c r="K43" s="54">
        <f>IF(VLOOKUP($C43,Tabla_InclusionProyectos[],2,0)="SI",R43,0)</f>
        <v>532463.53891382762</v>
      </c>
      <c r="L43" s="54">
        <f>IF(VLOOKUP($C43,Tabla_InclusionProyectos[],2,0)="SI",S43,0)</f>
        <v>576240.93123552972</v>
      </c>
      <c r="N43" s="191">
        <v>166656.86562959524</v>
      </c>
      <c r="O43" s="191">
        <v>397096.21092294483</v>
      </c>
      <c r="P43" s="191">
        <v>440842.27570009109</v>
      </c>
      <c r="Q43" s="191">
        <v>488516.52144775627</v>
      </c>
      <c r="R43" s="191">
        <v>532463.53891382762</v>
      </c>
      <c r="S43" s="191">
        <v>576240.93123552972</v>
      </c>
    </row>
    <row r="44" spans="3:19" ht="15" x14ac:dyDescent="0.2">
      <c r="C44" s="112" t="str">
        <f>C21</f>
        <v>Crecimiento vegetativo Comercial - Pisco</v>
      </c>
      <c r="D44" s="24" t="str">
        <f>VLOOKUP($C44,Tabla_InclusionProyectos[],3,0)</f>
        <v>B</v>
      </c>
      <c r="F44" s="24" t="str">
        <f>VLOOKUP($C44,Tabla_InclusionProyectos[],4,0)</f>
        <v>Reg</v>
      </c>
      <c r="G44" s="54">
        <f>IF(VLOOKUP($C44,Tabla_InclusionProyectos[],2,0)="SI",N44,0)</f>
        <v>0</v>
      </c>
      <c r="H44" s="54">
        <f>IF(VLOOKUP($C44,Tabla_InclusionProyectos[],2,0)="SI",O44,0)</f>
        <v>0</v>
      </c>
      <c r="I44" s="54">
        <f>IF(VLOOKUP($C44,Tabla_InclusionProyectos[],2,0)="SI",P44,0)</f>
        <v>0</v>
      </c>
      <c r="J44" s="54">
        <f>IF(VLOOKUP($C44,Tabla_InclusionProyectos[],2,0)="SI",Q44,0)</f>
        <v>0</v>
      </c>
      <c r="K44" s="54">
        <f>IF(VLOOKUP($C44,Tabla_InclusionProyectos[],2,0)="SI",R44,0)</f>
        <v>0</v>
      </c>
      <c r="L44" s="54">
        <f>IF(VLOOKUP($C44,Tabla_InclusionProyectos[],2,0)="SI",S44,0)</f>
        <v>0</v>
      </c>
      <c r="N44" s="191"/>
      <c r="O44" s="191"/>
      <c r="P44" s="191"/>
      <c r="Q44" s="191"/>
      <c r="R44" s="191"/>
      <c r="S44" s="191"/>
    </row>
    <row r="45" spans="3:19" ht="15" x14ac:dyDescent="0.2">
      <c r="C45" s="112" t="s">
        <v>621</v>
      </c>
      <c r="D45" s="24" t="str">
        <f>VLOOKUP($C45,Tabla_InclusionProyectos[],3,0)</f>
        <v>A</v>
      </c>
      <c r="E45" s="189"/>
      <c r="F45" s="54" t="str">
        <f>VLOOKUP($C45,Tabla_InclusionProyectos[],4,0)</f>
        <v>Reg</v>
      </c>
      <c r="G45" s="54">
        <f>IF(VLOOKUP($C45,Tabla_InclusionProyectos[],2,0)="SI",N45,0)</f>
        <v>0</v>
      </c>
      <c r="H45" s="54">
        <f>IF(VLOOKUP($C45,Tabla_InclusionProyectos[],2,0)="SI",O45,0)</f>
        <v>124009.49797062414</v>
      </c>
      <c r="I45" s="54">
        <f>IF(VLOOKUP($C45,Tabla_InclusionProyectos[],2,0)="SI",P45,0)</f>
        <v>341800.81203008466</v>
      </c>
      <c r="J45" s="54">
        <f>IF(VLOOKUP($C45,Tabla_InclusionProyectos[],2,0)="SI",Q45,0)</f>
        <v>626663.27428609203</v>
      </c>
      <c r="K45" s="54">
        <f>IF(VLOOKUP($C45,Tabla_InclusionProyectos[],2,0)="SI",R45,0)</f>
        <v>817743.92045326333</v>
      </c>
      <c r="L45" s="190">
        <f>IF(VLOOKUP($C45,Tabla_InclusionProyectos[],2,0)="SI",S45,0)</f>
        <v>817743.92045326333</v>
      </c>
      <c r="M45" s="190"/>
      <c r="N45" s="184"/>
      <c r="O45" s="184">
        <v>124009.49797062414</v>
      </c>
      <c r="P45" s="184">
        <v>341800.81203008466</v>
      </c>
      <c r="Q45" s="184">
        <v>626663.27428609203</v>
      </c>
      <c r="R45" s="184">
        <v>817743.92045326333</v>
      </c>
      <c r="S45" s="184">
        <v>817743.92045326333</v>
      </c>
    </row>
    <row r="46" spans="3:19" ht="15" x14ac:dyDescent="0.2">
      <c r="C46" s="112" t="s">
        <v>622</v>
      </c>
      <c r="D46" s="24" t="str">
        <f>VLOOKUP($C46,Tabla_InclusionProyectos[],3,0)</f>
        <v>A</v>
      </c>
      <c r="E46" s="189"/>
      <c r="F46" s="54" t="str">
        <f>VLOOKUP($C46,Tabla_InclusionProyectos[],4,0)</f>
        <v>Reg</v>
      </c>
      <c r="G46" s="54">
        <f>IF(VLOOKUP($C46,Tabla_InclusionProyectos[],2,0)="SI",N46,0)</f>
        <v>0</v>
      </c>
      <c r="H46" s="54">
        <f>IF(VLOOKUP($C46,Tabla_InclusionProyectos[],2,0)="SI",O46,0)</f>
        <v>137029.39917510585</v>
      </c>
      <c r="I46" s="54">
        <f>IF(VLOOKUP($C46,Tabla_InclusionProyectos[],2,0)="SI",P46,0)</f>
        <v>387715.74481650634</v>
      </c>
      <c r="J46" s="54">
        <f>IF(VLOOKUP($C46,Tabla_InclusionProyectos[],2,0)="SI",Q46,0)</f>
        <v>531585.97389702615</v>
      </c>
      <c r="K46" s="54">
        <f>IF(VLOOKUP($C46,Tabla_InclusionProyectos[],2,0)="SI",R46,0)</f>
        <v>761675.17607761791</v>
      </c>
      <c r="L46" s="190">
        <f>IF(VLOOKUP($C46,Tabla_InclusionProyectos[],2,0)="SI",S46,0)</f>
        <v>1124841.3498419949</v>
      </c>
      <c r="M46" s="190"/>
      <c r="N46" s="184"/>
      <c r="O46" s="184">
        <v>137029.39917510585</v>
      </c>
      <c r="P46" s="184">
        <v>387715.74481650634</v>
      </c>
      <c r="Q46" s="184">
        <v>531585.97389702615</v>
      </c>
      <c r="R46" s="184">
        <v>761675.17607761791</v>
      </c>
      <c r="S46" s="184">
        <v>1124841.3498419949</v>
      </c>
    </row>
    <row r="47" spans="3:19" ht="15" x14ac:dyDescent="0.2">
      <c r="C47" s="112" t="s">
        <v>623</v>
      </c>
      <c r="D47" s="24" t="str">
        <f>VLOOKUP($C47,Tabla_InclusionProyectos[],3,0)</f>
        <v>A</v>
      </c>
      <c r="E47" s="189"/>
      <c r="F47" s="54" t="str">
        <f>VLOOKUP($C47,Tabla_InclusionProyectos[],4,0)</f>
        <v>Reg</v>
      </c>
      <c r="G47" s="54">
        <f>IF(VLOOKUP($C47,Tabla_InclusionProyectos[],2,0)="SI",N47,0)</f>
        <v>0</v>
      </c>
      <c r="H47" s="54">
        <f>IF(VLOOKUP($C47,Tabla_InclusionProyectos[],2,0)="SI",O47,0)</f>
        <v>0</v>
      </c>
      <c r="I47" s="54">
        <f>IF(VLOOKUP($C47,Tabla_InclusionProyectos[],2,0)="SI",P47,0)</f>
        <v>0</v>
      </c>
      <c r="J47" s="54">
        <f>IF(VLOOKUP($C47,Tabla_InclusionProyectos[],2,0)="SI",Q47,0)</f>
        <v>0</v>
      </c>
      <c r="K47" s="54">
        <f>IF(VLOOKUP($C47,Tabla_InclusionProyectos[],2,0)="SI",R47,0)</f>
        <v>0</v>
      </c>
      <c r="L47" s="190">
        <f>IF(VLOOKUP($C47,Tabla_InclusionProyectos[],2,0)="SI",S47,0)</f>
        <v>0</v>
      </c>
      <c r="M47" s="190"/>
      <c r="N47" s="184"/>
      <c r="O47" s="184">
        <v>0</v>
      </c>
      <c r="P47" s="184">
        <v>0</v>
      </c>
      <c r="Q47" s="184">
        <v>0</v>
      </c>
      <c r="R47" s="184">
        <v>0</v>
      </c>
      <c r="S47" s="184">
        <v>0</v>
      </c>
    </row>
    <row r="48" spans="3:19" ht="15" x14ac:dyDescent="0.2">
      <c r="C48" s="112" t="s">
        <v>624</v>
      </c>
      <c r="D48" s="24" t="str">
        <f>VLOOKUP($C48,Tabla_InclusionProyectos[],3,0)</f>
        <v>A</v>
      </c>
      <c r="E48" s="189"/>
      <c r="F48" s="54" t="str">
        <f>VLOOKUP($C48,Tabla_InclusionProyectos[],4,0)</f>
        <v>Reg</v>
      </c>
      <c r="G48" s="54">
        <f>IF(VLOOKUP($C48,Tabla_InclusionProyectos[],2,0)="SI",N48,0)</f>
        <v>0</v>
      </c>
      <c r="H48" s="54">
        <f>IF(VLOOKUP($C48,Tabla_InclusionProyectos[],2,0)="SI",O48,0)</f>
        <v>0</v>
      </c>
      <c r="I48" s="54">
        <f>IF(VLOOKUP($C48,Tabla_InclusionProyectos[],2,0)="SI",P48,0)</f>
        <v>0</v>
      </c>
      <c r="J48" s="54">
        <f>IF(VLOOKUP($C48,Tabla_InclusionProyectos[],2,0)="SI",Q48,0)</f>
        <v>0</v>
      </c>
      <c r="K48" s="54">
        <f>IF(VLOOKUP($C48,Tabla_InclusionProyectos[],2,0)="SI",R48,0)</f>
        <v>0</v>
      </c>
      <c r="L48" s="190">
        <f>IF(VLOOKUP($C48,Tabla_InclusionProyectos[],2,0)="SI",S48,0)</f>
        <v>0</v>
      </c>
      <c r="M48" s="190"/>
      <c r="N48" s="184"/>
      <c r="O48" s="184">
        <v>0</v>
      </c>
      <c r="P48" s="184">
        <v>0</v>
      </c>
      <c r="Q48" s="184">
        <v>0</v>
      </c>
      <c r="R48" s="184">
        <v>0</v>
      </c>
      <c r="S48" s="184">
        <v>0</v>
      </c>
    </row>
    <row r="49" spans="2:22" ht="15" x14ac:dyDescent="0.2">
      <c r="C49" s="112" t="s">
        <v>625</v>
      </c>
      <c r="D49" s="24" t="str">
        <f>VLOOKUP($C49,Tabla_InclusionProyectos[],3,0)</f>
        <v>A</v>
      </c>
      <c r="E49" s="189"/>
      <c r="F49" s="54" t="str">
        <f>VLOOKUP($C49,Tabla_InclusionProyectos[],4,0)</f>
        <v>Reg</v>
      </c>
      <c r="G49" s="54">
        <f>IF(VLOOKUP($C49,Tabla_InclusionProyectos[],2,0)="SI",N49,0)</f>
        <v>0</v>
      </c>
      <c r="H49" s="54">
        <f>IF(VLOOKUP($C49,Tabla_InclusionProyectos[],2,0)="SI",O49,0)</f>
        <v>0</v>
      </c>
      <c r="I49" s="54">
        <f>IF(VLOOKUP($C49,Tabla_InclusionProyectos[],2,0)="SI",P49,0)</f>
        <v>0</v>
      </c>
      <c r="J49" s="54">
        <f>IF(VLOOKUP($C49,Tabla_InclusionProyectos[],2,0)="SI",Q49,0)</f>
        <v>0</v>
      </c>
      <c r="K49" s="54">
        <f>IF(VLOOKUP($C49,Tabla_InclusionProyectos[],2,0)="SI",R49,0)</f>
        <v>15921.854574210518</v>
      </c>
      <c r="L49" s="190">
        <f>IF(VLOOKUP($C49,Tabla_InclusionProyectos[],2,0)="SI",S49,0)</f>
        <v>75193.273612517587</v>
      </c>
      <c r="M49" s="190"/>
      <c r="N49" s="184"/>
      <c r="O49" s="184">
        <v>0</v>
      </c>
      <c r="P49" s="184">
        <v>0</v>
      </c>
      <c r="Q49" s="184">
        <v>0</v>
      </c>
      <c r="R49" s="184">
        <v>15921.854574210518</v>
      </c>
      <c r="S49" s="184">
        <v>75193.273612517587</v>
      </c>
    </row>
    <row r="50" spans="2:22" ht="14.25" x14ac:dyDescent="0.2">
      <c r="N50" s="24" t="s">
        <v>615</v>
      </c>
    </row>
    <row r="51" spans="2:22" ht="14.25" x14ac:dyDescent="0.2">
      <c r="F51" s="27" t="s">
        <v>566</v>
      </c>
      <c r="G51" s="27" t="s">
        <v>566</v>
      </c>
      <c r="H51" s="27" t="s">
        <v>566</v>
      </c>
      <c r="I51" s="27" t="s">
        <v>566</v>
      </c>
      <c r="J51" s="27" t="s">
        <v>566</v>
      </c>
      <c r="K51" s="27" t="s">
        <v>566</v>
      </c>
      <c r="M51" s="27" t="s">
        <v>566</v>
      </c>
      <c r="N51" s="27" t="s">
        <v>566</v>
      </c>
      <c r="O51" s="27" t="s">
        <v>566</v>
      </c>
      <c r="P51" s="27" t="s">
        <v>566</v>
      </c>
      <c r="Q51" s="27" t="s">
        <v>566</v>
      </c>
      <c r="R51" s="27" t="s">
        <v>566</v>
      </c>
    </row>
    <row r="52" spans="2:22" ht="29.25" customHeight="1" x14ac:dyDescent="0.25">
      <c r="C52" s="173" t="s">
        <v>584</v>
      </c>
      <c r="D52" s="173" t="s">
        <v>587</v>
      </c>
      <c r="E52" s="173" t="s">
        <v>611</v>
      </c>
      <c r="F52" s="173" t="s">
        <v>608</v>
      </c>
      <c r="G52" s="64" t="s">
        <v>592</v>
      </c>
      <c r="H52" s="64" t="s">
        <v>593</v>
      </c>
      <c r="I52" s="64" t="s">
        <v>594</v>
      </c>
      <c r="J52" s="64" t="s">
        <v>595</v>
      </c>
      <c r="K52" s="64" t="s">
        <v>596</v>
      </c>
      <c r="L52" s="64" t="s">
        <v>597</v>
      </c>
      <c r="M52" s="24" t="s">
        <v>591</v>
      </c>
      <c r="N52" s="64" t="s">
        <v>598</v>
      </c>
      <c r="O52" s="64" t="s">
        <v>599</v>
      </c>
      <c r="P52" s="64" t="s">
        <v>600</v>
      </c>
      <c r="Q52" s="64" t="s">
        <v>601</v>
      </c>
      <c r="R52" s="64" t="s">
        <v>602</v>
      </c>
      <c r="S52" s="64" t="s">
        <v>603</v>
      </c>
    </row>
    <row r="53" spans="2:22" ht="15" x14ac:dyDescent="0.2">
      <c r="B53" s="24" t="s">
        <v>249</v>
      </c>
      <c r="C53" s="112" t="str">
        <f>C12</f>
        <v>Crecimiento vegetativo R - Chincha</v>
      </c>
      <c r="D53" s="24" t="str">
        <f>VLOOKUP($C53,Tabla_InclusionProyectos[],3,0)</f>
        <v>A</v>
      </c>
      <c r="E53" s="161">
        <f>VLOOKUP($C53,Tabla_InclusionProyectos[],6,0)</f>
        <v>0</v>
      </c>
      <c r="F53" s="24" t="str">
        <f>VLOOKUP($C53,Tabla_InclusionProyectos[],4,0)</f>
        <v>Reg</v>
      </c>
      <c r="G53" s="54">
        <f>IF(VLOOKUP($C53,Tabla_InclusionProyectos[],2,0)="SI",N53,0)</f>
        <v>1581</v>
      </c>
      <c r="H53" s="54">
        <f>IF(VLOOKUP($C53,Tabla_InclusionProyectos[],2,0)="SI",O53,0)</f>
        <v>2314</v>
      </c>
      <c r="I53" s="54">
        <f>IF(VLOOKUP($C53,Tabla_InclusionProyectos[],2,0)="SI",P53,0)</f>
        <v>2611</v>
      </c>
      <c r="J53" s="54">
        <f>IF(VLOOKUP($C53,Tabla_InclusionProyectos[],2,0)="SI",Q53,0)</f>
        <v>2878</v>
      </c>
      <c r="K53" s="54">
        <f>IF(VLOOKUP($C53,Tabla_InclusionProyectos[],2,0)="SI",R53,0)</f>
        <v>3141</v>
      </c>
      <c r="L53" s="54">
        <f>IF(VLOOKUP($C53,Tabla_InclusionProyectos[],2,0)="SI",S53,0)</f>
        <v>3405</v>
      </c>
      <c r="N53" s="184">
        <v>1581</v>
      </c>
      <c r="O53" s="184">
        <v>2314</v>
      </c>
      <c r="P53" s="184">
        <v>2611</v>
      </c>
      <c r="Q53" s="184">
        <v>2878</v>
      </c>
      <c r="R53" s="184">
        <v>3141</v>
      </c>
      <c r="S53" s="184">
        <v>3405</v>
      </c>
      <c r="U53" s="78"/>
      <c r="V53" s="78"/>
    </row>
    <row r="54" spans="2:22" ht="15" x14ac:dyDescent="0.2">
      <c r="B54" s="24" t="s">
        <v>249</v>
      </c>
      <c r="C54" s="112" t="str">
        <f>C13</f>
        <v>Crecimiento vegetativo Comercial - Chincha</v>
      </c>
      <c r="D54" s="24" t="str">
        <f>VLOOKUP($C54,Tabla_InclusionProyectos[],3,0)</f>
        <v>B</v>
      </c>
      <c r="E54" s="161">
        <f>VLOOKUP($C54,Tabla_InclusionProyectos[],6,0)</f>
        <v>0</v>
      </c>
      <c r="F54" s="24" t="str">
        <f>VLOOKUP($C54,Tabla_InclusionProyectos[],4,0)</f>
        <v>Reg</v>
      </c>
      <c r="G54" s="54">
        <f>IF(VLOOKUP($C54,Tabla_InclusionProyectos[],2,0)="SI",N54,0)</f>
        <v>5</v>
      </c>
      <c r="H54" s="54">
        <f>IF(VLOOKUP($C54,Tabla_InclusionProyectos[],2,0)="SI",O54,0)</f>
        <v>6</v>
      </c>
      <c r="I54" s="54">
        <f>IF(VLOOKUP($C54,Tabla_InclusionProyectos[],2,0)="SI",P54,0)</f>
        <v>7</v>
      </c>
      <c r="J54" s="54">
        <f>IF(VLOOKUP($C54,Tabla_InclusionProyectos[],2,0)="SI",Q54,0)</f>
        <v>8</v>
      </c>
      <c r="K54" s="54">
        <f>IF(VLOOKUP($C54,Tabla_InclusionProyectos[],2,0)="SI",R54,0)</f>
        <v>10</v>
      </c>
      <c r="L54" s="54">
        <f>IF(VLOOKUP($C54,Tabla_InclusionProyectos[],2,0)="SI",S54,0)</f>
        <v>10</v>
      </c>
      <c r="N54" s="184">
        <v>5</v>
      </c>
      <c r="O54" s="184">
        <v>6</v>
      </c>
      <c r="P54" s="184">
        <v>7</v>
      </c>
      <c r="Q54" s="184">
        <v>8</v>
      </c>
      <c r="R54" s="184">
        <v>10</v>
      </c>
      <c r="S54" s="184">
        <v>10</v>
      </c>
    </row>
    <row r="55" spans="2:22" ht="15" x14ac:dyDescent="0.2">
      <c r="B55" s="24" t="s">
        <v>250</v>
      </c>
      <c r="C55" s="112" t="str">
        <f>C14</f>
        <v>Crecimiento vegetativo R - Ica</v>
      </c>
      <c r="D55" s="24" t="str">
        <f>VLOOKUP($C55,Tabla_InclusionProyectos[],3,0)</f>
        <v>A</v>
      </c>
      <c r="E55" s="161">
        <f>VLOOKUP($C55,Tabla_InclusionProyectos[],6,0)</f>
        <v>0</v>
      </c>
      <c r="F55" s="24" t="str">
        <f>VLOOKUP($C55,Tabla_InclusionProyectos[],4,0)</f>
        <v>Reg</v>
      </c>
      <c r="G55" s="54">
        <f>IF(VLOOKUP($C55,Tabla_InclusionProyectos[],2,0)="SI",N55,0)</f>
        <v>1278</v>
      </c>
      <c r="H55" s="54">
        <f>IF(VLOOKUP($C55,Tabla_InclusionProyectos[],2,0)="SI",O55,0)</f>
        <v>2540</v>
      </c>
      <c r="I55" s="54">
        <f>IF(VLOOKUP($C55,Tabla_InclusionProyectos[],2,0)="SI",P55,0)</f>
        <v>3051</v>
      </c>
      <c r="J55" s="54">
        <f>IF(VLOOKUP($C55,Tabla_InclusionProyectos[],2,0)="SI",Q55,0)</f>
        <v>3506</v>
      </c>
      <c r="K55" s="54">
        <f>IF(VLOOKUP($C55,Tabla_InclusionProyectos[],2,0)="SI",R55,0)</f>
        <v>3958</v>
      </c>
      <c r="L55" s="54">
        <f>IF(VLOOKUP($C55,Tabla_InclusionProyectos[],2,0)="SI",S55,0)</f>
        <v>4413</v>
      </c>
      <c r="N55" s="184">
        <v>1278</v>
      </c>
      <c r="O55" s="184">
        <v>2540</v>
      </c>
      <c r="P55" s="184">
        <v>3051</v>
      </c>
      <c r="Q55" s="184">
        <v>3506</v>
      </c>
      <c r="R55" s="184">
        <v>3958</v>
      </c>
      <c r="S55" s="184">
        <v>4413</v>
      </c>
    </row>
    <row r="56" spans="2:22" ht="15" x14ac:dyDescent="0.2">
      <c r="B56" s="24" t="s">
        <v>250</v>
      </c>
      <c r="C56" s="112" t="str">
        <f>C15</f>
        <v>Crecimiento vegetativo Comercial - Ica</v>
      </c>
      <c r="D56" s="24" t="str">
        <f>VLOOKUP($C56,Tabla_InclusionProyectos[],3,0)</f>
        <v>B</v>
      </c>
      <c r="E56" s="161">
        <f>VLOOKUP($C56,Tabla_InclusionProyectos[],6,0)</f>
        <v>0</v>
      </c>
      <c r="F56" s="24" t="str">
        <f>VLOOKUP($C56,Tabla_InclusionProyectos[],4,0)</f>
        <v>Reg</v>
      </c>
      <c r="G56" s="54">
        <f>IF(VLOOKUP($C56,Tabla_InclusionProyectos[],2,0)="SI",N56,0)</f>
        <v>5</v>
      </c>
      <c r="H56" s="54">
        <f>IF(VLOOKUP($C56,Tabla_InclusionProyectos[],2,0)="SI",O56,0)</f>
        <v>7</v>
      </c>
      <c r="I56" s="54">
        <f>IF(VLOOKUP($C56,Tabla_InclusionProyectos[],2,0)="SI",P56,0)</f>
        <v>8</v>
      </c>
      <c r="J56" s="54">
        <f>IF(VLOOKUP($C56,Tabla_InclusionProyectos[],2,0)="SI",Q56,0)</f>
        <v>8</v>
      </c>
      <c r="K56" s="54">
        <f>IF(VLOOKUP($C56,Tabla_InclusionProyectos[],2,0)="SI",R56,0)</f>
        <v>9</v>
      </c>
      <c r="L56" s="54">
        <f>IF(VLOOKUP($C56,Tabla_InclusionProyectos[],2,0)="SI",S56,0)</f>
        <v>11</v>
      </c>
      <c r="N56" s="184">
        <v>5</v>
      </c>
      <c r="O56" s="184">
        <v>7</v>
      </c>
      <c r="P56" s="184">
        <v>8</v>
      </c>
      <c r="Q56" s="184">
        <v>8</v>
      </c>
      <c r="R56" s="184">
        <v>9</v>
      </c>
      <c r="S56" s="184">
        <v>11</v>
      </c>
    </row>
    <row r="57" spans="2:22" ht="15" x14ac:dyDescent="0.2">
      <c r="B57" s="24" t="s">
        <v>251</v>
      </c>
      <c r="C57" s="112" t="str">
        <f>C16</f>
        <v>Crecimiento vegetativo R - Nasca</v>
      </c>
      <c r="D57" s="24" t="str">
        <f>VLOOKUP($C57,Tabla_InclusionProyectos[],3,0)</f>
        <v>A</v>
      </c>
      <c r="E57" s="161">
        <f>VLOOKUP($C57,Tabla_InclusionProyectos[],6,0)</f>
        <v>0</v>
      </c>
      <c r="F57" s="24" t="str">
        <f>VLOOKUP($C57,Tabla_InclusionProyectos[],4,0)</f>
        <v>Reg</v>
      </c>
      <c r="G57" s="54">
        <f>IF(VLOOKUP($C57,Tabla_InclusionProyectos[],2,0)="SI",N57,0)</f>
        <v>185</v>
      </c>
      <c r="H57" s="54">
        <f>IF(VLOOKUP($C57,Tabla_InclusionProyectos[],2,0)="SI",O57,0)</f>
        <v>262</v>
      </c>
      <c r="I57" s="54">
        <f>IF(VLOOKUP($C57,Tabla_InclusionProyectos[],2,0)="SI",P57,0)</f>
        <v>296</v>
      </c>
      <c r="J57" s="54">
        <f>IF(VLOOKUP($C57,Tabla_InclusionProyectos[],2,0)="SI",Q57,0)</f>
        <v>322</v>
      </c>
      <c r="K57" s="54">
        <f>IF(VLOOKUP($C57,Tabla_InclusionProyectos[],2,0)="SI",R57,0)</f>
        <v>348</v>
      </c>
      <c r="L57" s="54">
        <f>IF(VLOOKUP($C57,Tabla_InclusionProyectos[],2,0)="SI",S57,0)</f>
        <v>374</v>
      </c>
      <c r="N57" s="184">
        <v>185</v>
      </c>
      <c r="O57" s="184">
        <v>262</v>
      </c>
      <c r="P57" s="184">
        <v>296</v>
      </c>
      <c r="Q57" s="184">
        <v>322</v>
      </c>
      <c r="R57" s="184">
        <v>348</v>
      </c>
      <c r="S57" s="184">
        <v>374</v>
      </c>
    </row>
    <row r="58" spans="2:22" ht="15" x14ac:dyDescent="0.2">
      <c r="B58" s="24" t="s">
        <v>251</v>
      </c>
      <c r="C58" s="112" t="str">
        <f>C17</f>
        <v>Crecimiento vegetativo Comercial - Nasca</v>
      </c>
      <c r="D58" s="24" t="str">
        <f>VLOOKUP($C58,Tabla_InclusionProyectos[],3,0)</f>
        <v>B</v>
      </c>
      <c r="E58" s="161">
        <f>VLOOKUP($C58,Tabla_InclusionProyectos[],6,0)</f>
        <v>0</v>
      </c>
      <c r="F58" s="24" t="str">
        <f>VLOOKUP($C58,Tabla_InclusionProyectos[],4,0)</f>
        <v>Reg</v>
      </c>
      <c r="G58" s="54">
        <f>IF(VLOOKUP($C58,Tabla_InclusionProyectos[],2,0)="SI",N58,0)</f>
        <v>0</v>
      </c>
      <c r="H58" s="54">
        <f>IF(VLOOKUP($C58,Tabla_InclusionProyectos[],2,0)="SI",O58,0)</f>
        <v>0</v>
      </c>
      <c r="I58" s="54">
        <f>IF(VLOOKUP($C58,Tabla_InclusionProyectos[],2,0)="SI",P58,0)</f>
        <v>0</v>
      </c>
      <c r="J58" s="54">
        <f>IF(VLOOKUP($C58,Tabla_InclusionProyectos[],2,0)="SI",Q58,0)</f>
        <v>0</v>
      </c>
      <c r="K58" s="54">
        <f>IF(VLOOKUP($C58,Tabla_InclusionProyectos[],2,0)="SI",R58,0)</f>
        <v>0</v>
      </c>
      <c r="L58" s="54">
        <f>IF(VLOOKUP($C58,Tabla_InclusionProyectos[],2,0)="SI",S58,0)</f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</row>
    <row r="59" spans="2:22" ht="15" x14ac:dyDescent="0.2">
      <c r="B59" s="24" t="s">
        <v>252</v>
      </c>
      <c r="C59" s="112" t="str">
        <f>C18</f>
        <v>Crecimiento vegetativo R - Marcona</v>
      </c>
      <c r="D59" s="24" t="str">
        <f>VLOOKUP($C59,Tabla_InclusionProyectos[],3,0)</f>
        <v>A</v>
      </c>
      <c r="E59" s="161">
        <f>VLOOKUP($C59,Tabla_InclusionProyectos[],6,0)</f>
        <v>0</v>
      </c>
      <c r="F59" s="24" t="str">
        <f>VLOOKUP($C59,Tabla_InclusionProyectos[],4,0)</f>
        <v>Reg</v>
      </c>
      <c r="G59" s="54">
        <f>IF(VLOOKUP($C59,Tabla_InclusionProyectos[],2,0)="SI",N59,0)</f>
        <v>195</v>
      </c>
      <c r="H59" s="54">
        <f>IF(VLOOKUP($C59,Tabla_InclusionProyectos[],2,0)="SI",O59,0)</f>
        <v>310</v>
      </c>
      <c r="I59" s="54">
        <f>IF(VLOOKUP($C59,Tabla_InclusionProyectos[],2,0)="SI",P59,0)</f>
        <v>358</v>
      </c>
      <c r="J59" s="54">
        <f>IF(VLOOKUP($C59,Tabla_InclusionProyectos[],2,0)="SI",Q59,0)</f>
        <v>395</v>
      </c>
      <c r="K59" s="54">
        <f>IF(VLOOKUP($C59,Tabla_InclusionProyectos[],2,0)="SI",R59,0)</f>
        <v>436</v>
      </c>
      <c r="L59" s="54">
        <f>IF(VLOOKUP($C59,Tabla_InclusionProyectos[],2,0)="SI",S59,0)</f>
        <v>477</v>
      </c>
      <c r="N59" s="184">
        <v>195</v>
      </c>
      <c r="O59" s="184">
        <v>310</v>
      </c>
      <c r="P59" s="184">
        <v>358</v>
      </c>
      <c r="Q59" s="184">
        <v>395</v>
      </c>
      <c r="R59" s="184">
        <v>436</v>
      </c>
      <c r="S59" s="184">
        <v>477</v>
      </c>
    </row>
    <row r="60" spans="2:22" ht="15" x14ac:dyDescent="0.2">
      <c r="B60" s="24" t="s">
        <v>252</v>
      </c>
      <c r="C60" s="112" t="str">
        <f>C19</f>
        <v>Crecimiento vegetativo Comercial - Marcona</v>
      </c>
      <c r="D60" s="24" t="str">
        <f>VLOOKUP($C60,Tabla_InclusionProyectos[],3,0)</f>
        <v>B</v>
      </c>
      <c r="E60" s="161">
        <f>VLOOKUP($C60,Tabla_InclusionProyectos[],6,0)</f>
        <v>0</v>
      </c>
      <c r="F60" s="24" t="str">
        <f>VLOOKUP($C60,Tabla_InclusionProyectos[],4,0)</f>
        <v>Reg</v>
      </c>
      <c r="G60" s="54">
        <f>IF(VLOOKUP($C60,Tabla_InclusionProyectos[],2,0)="SI",N60,0)</f>
        <v>0</v>
      </c>
      <c r="H60" s="54">
        <f>IF(VLOOKUP($C60,Tabla_InclusionProyectos[],2,0)="SI",O60,0)</f>
        <v>0</v>
      </c>
      <c r="I60" s="54">
        <f>IF(VLOOKUP($C60,Tabla_InclusionProyectos[],2,0)="SI",P60,0)</f>
        <v>0</v>
      </c>
      <c r="J60" s="54">
        <f>IF(VLOOKUP($C60,Tabla_InclusionProyectos[],2,0)="SI",Q60,0)</f>
        <v>1</v>
      </c>
      <c r="K60" s="54">
        <f>IF(VLOOKUP($C60,Tabla_InclusionProyectos[],2,0)="SI",R60,0)</f>
        <v>1</v>
      </c>
      <c r="L60" s="54">
        <f>IF(VLOOKUP($C60,Tabla_InclusionProyectos[],2,0)="SI",S60,0)</f>
        <v>1</v>
      </c>
      <c r="N60" s="184">
        <v>0</v>
      </c>
      <c r="O60" s="184">
        <v>0</v>
      </c>
      <c r="P60" s="184">
        <v>0</v>
      </c>
      <c r="Q60" s="184">
        <v>1</v>
      </c>
      <c r="R60" s="184">
        <v>1</v>
      </c>
      <c r="S60" s="184">
        <v>1</v>
      </c>
    </row>
    <row r="61" spans="2:22" ht="15" x14ac:dyDescent="0.2">
      <c r="B61" s="24" t="s">
        <v>248</v>
      </c>
      <c r="C61" s="112" t="str">
        <f>C20</f>
        <v>Crecimiento vegetativo R - Pisco</v>
      </c>
      <c r="D61" s="24" t="str">
        <f>VLOOKUP($C61,Tabla_InclusionProyectos[],3,0)</f>
        <v>A</v>
      </c>
      <c r="E61" s="161">
        <f>VLOOKUP($C61,Tabla_InclusionProyectos[],6,0)</f>
        <v>0</v>
      </c>
      <c r="F61" s="24" t="str">
        <f>VLOOKUP($C61,Tabla_InclusionProyectos[],4,0)</f>
        <v>Reg</v>
      </c>
      <c r="G61" s="54">
        <f>IF(VLOOKUP($C61,Tabla_InclusionProyectos[],2,0)="SI",N61,0)</f>
        <v>1288</v>
      </c>
      <c r="H61" s="54">
        <f>IF(VLOOKUP($C61,Tabla_InclusionProyectos[],2,0)="SI",O61,0)</f>
        <v>1887</v>
      </c>
      <c r="I61" s="54">
        <f>IF(VLOOKUP($C61,Tabla_InclusionProyectos[],2,0)="SI",P61,0)</f>
        <v>2135</v>
      </c>
      <c r="J61" s="54">
        <f>IF(VLOOKUP($C61,Tabla_InclusionProyectos[],2,0)="SI",Q61,0)</f>
        <v>2346</v>
      </c>
      <c r="K61" s="54">
        <f>IF(VLOOKUP($C61,Tabla_InclusionProyectos[],2,0)="SI",R61,0)</f>
        <v>2565</v>
      </c>
      <c r="L61" s="54">
        <f>IF(VLOOKUP($C61,Tabla_InclusionProyectos[],2,0)="SI",S61,0)</f>
        <v>2782</v>
      </c>
      <c r="N61" s="184">
        <v>1288</v>
      </c>
      <c r="O61" s="184">
        <v>1887</v>
      </c>
      <c r="P61" s="184">
        <v>2135</v>
      </c>
      <c r="Q61" s="184">
        <v>2346</v>
      </c>
      <c r="R61" s="184">
        <v>2565</v>
      </c>
      <c r="S61" s="184">
        <v>2782</v>
      </c>
    </row>
    <row r="62" spans="2:22" ht="15" x14ac:dyDescent="0.2">
      <c r="B62" s="24" t="s">
        <v>248</v>
      </c>
      <c r="C62" s="112" t="str">
        <f>C21</f>
        <v>Crecimiento vegetativo Comercial - Pisco</v>
      </c>
      <c r="D62" s="24" t="str">
        <f>VLOOKUP($C62,Tabla_InclusionProyectos[],3,0)</f>
        <v>B</v>
      </c>
      <c r="E62" s="161">
        <f>VLOOKUP($C62,Tabla_InclusionProyectos[],6,0)</f>
        <v>0</v>
      </c>
      <c r="F62" s="24" t="str">
        <f>VLOOKUP($C62,Tabla_InclusionProyectos[],4,0)</f>
        <v>Reg</v>
      </c>
      <c r="G62" s="54">
        <f>IF(VLOOKUP($C62,Tabla_InclusionProyectos[],2,0)="SI",N62,0)</f>
        <v>2</v>
      </c>
      <c r="H62" s="54">
        <f>IF(VLOOKUP($C62,Tabla_InclusionProyectos[],2,0)="SI",O62,0)</f>
        <v>4</v>
      </c>
      <c r="I62" s="54">
        <f>IF(VLOOKUP($C62,Tabla_InclusionProyectos[],2,0)="SI",P62,0)</f>
        <v>6</v>
      </c>
      <c r="J62" s="54">
        <f>IF(VLOOKUP($C62,Tabla_InclusionProyectos[],2,0)="SI",Q62,0)</f>
        <v>8</v>
      </c>
      <c r="K62" s="54">
        <f>IF(VLOOKUP($C62,Tabla_InclusionProyectos[],2,0)="SI",R62,0)</f>
        <v>8</v>
      </c>
      <c r="L62" s="54">
        <f>IF(VLOOKUP($C62,Tabla_InclusionProyectos[],2,0)="SI",S62,0)</f>
        <v>8</v>
      </c>
      <c r="N62" s="60">
        <v>2</v>
      </c>
      <c r="O62" s="60">
        <v>4</v>
      </c>
      <c r="P62" s="60">
        <v>6</v>
      </c>
      <c r="Q62" s="60">
        <v>8</v>
      </c>
      <c r="R62" s="60">
        <v>8</v>
      </c>
      <c r="S62" s="60">
        <v>8</v>
      </c>
    </row>
    <row r="63" spans="2:22" ht="15" x14ac:dyDescent="0.2">
      <c r="C63" s="112" t="s">
        <v>621</v>
      </c>
      <c r="D63" s="24" t="str">
        <f>VLOOKUP($C63,Tabla_InclusionProyectos[],3,0)</f>
        <v>A</v>
      </c>
      <c r="E63" s="189">
        <f>VLOOKUP($C63,Tabla_InclusionProyectos[],6,0)</f>
        <v>0</v>
      </c>
      <c r="F63" s="54" t="str">
        <f>VLOOKUP($C63,Tabla_InclusionProyectos[],4,0)</f>
        <v>Reg</v>
      </c>
      <c r="G63" s="54">
        <f>IF(VLOOKUP($C63,Tabla_InclusionProyectos[],2,0)="SI",N63,0)</f>
        <v>0</v>
      </c>
      <c r="H63" s="54">
        <f>IF(VLOOKUP($C63,Tabla_InclusionProyectos[],2,0)="SI",O63,0)</f>
        <v>1554</v>
      </c>
      <c r="I63" s="54">
        <f>IF(VLOOKUP($C63,Tabla_InclusionProyectos[],2,0)="SI",P63,0)</f>
        <v>2663</v>
      </c>
      <c r="J63" s="54">
        <f>IF(VLOOKUP($C63,Tabla_InclusionProyectos[],2,0)="SI",Q63,0)</f>
        <v>4975</v>
      </c>
      <c r="K63" s="54">
        <f>IF(VLOOKUP($C63,Tabla_InclusionProyectos[],2,0)="SI",R63,0)</f>
        <v>4975</v>
      </c>
      <c r="L63" s="54">
        <f>IF(VLOOKUP($C63,Tabla_InclusionProyectos[],2,0)="SI",S63,0)</f>
        <v>4975</v>
      </c>
      <c r="M63" s="54"/>
      <c r="N63" s="60"/>
      <c r="O63" s="60">
        <v>1554</v>
      </c>
      <c r="P63" s="60">
        <v>2663</v>
      </c>
      <c r="Q63" s="60">
        <v>4975</v>
      </c>
      <c r="R63" s="60">
        <v>4975</v>
      </c>
      <c r="S63" s="60">
        <v>4975</v>
      </c>
    </row>
    <row r="64" spans="2:22" ht="15" x14ac:dyDescent="0.2">
      <c r="C64" s="112" t="s">
        <v>622</v>
      </c>
      <c r="D64" s="24" t="str">
        <f>VLOOKUP($C64,Tabla_InclusionProyectos[],3,0)</f>
        <v>A</v>
      </c>
      <c r="E64" s="189">
        <f>VLOOKUP($C64,Tabla_InclusionProyectos[],6,0)</f>
        <v>0</v>
      </c>
      <c r="F64" s="54" t="str">
        <f>VLOOKUP($C64,Tabla_InclusionProyectos[],4,0)</f>
        <v>Reg</v>
      </c>
      <c r="G64" s="54">
        <f>IF(VLOOKUP($C64,Tabla_InclusionProyectos[],2,0)="SI",N64,0)</f>
        <v>0</v>
      </c>
      <c r="H64" s="54">
        <f>IF(VLOOKUP($C64,Tabla_InclusionProyectos[],2,0)="SI",O64,0)</f>
        <v>1474</v>
      </c>
      <c r="I64" s="54">
        <f>IF(VLOOKUP($C64,Tabla_InclusionProyectos[],2,0)="SI",P64,0)</f>
        <v>2822</v>
      </c>
      <c r="J64" s="54">
        <f>IF(VLOOKUP($C64,Tabla_InclusionProyectos[],2,0)="SI",Q64,0)</f>
        <v>3130</v>
      </c>
      <c r="K64" s="54">
        <f>IF(VLOOKUP($C64,Tabla_InclusionProyectos[],2,0)="SI",R64,0)</f>
        <v>5537</v>
      </c>
      <c r="L64" s="54">
        <f>IF(VLOOKUP($C64,Tabla_InclusionProyectos[],2,0)="SI",S64,0)</f>
        <v>7515</v>
      </c>
      <c r="M64" s="54"/>
      <c r="N64" s="60"/>
      <c r="O64" s="60">
        <v>1474</v>
      </c>
      <c r="P64" s="60">
        <v>2822</v>
      </c>
      <c r="Q64" s="60">
        <v>3130</v>
      </c>
      <c r="R64" s="60">
        <v>5537</v>
      </c>
      <c r="S64" s="60">
        <v>7515</v>
      </c>
    </row>
    <row r="65" spans="3:27" ht="15" x14ac:dyDescent="0.2">
      <c r="C65" s="112" t="s">
        <v>623</v>
      </c>
      <c r="D65" s="24" t="str">
        <f>VLOOKUP($C65,Tabla_InclusionProyectos[],3,0)</f>
        <v>A</v>
      </c>
      <c r="E65" s="189">
        <f>VLOOKUP($C65,Tabla_InclusionProyectos[],6,0)</f>
        <v>0</v>
      </c>
      <c r="F65" s="54" t="str">
        <f>VLOOKUP($C65,Tabla_InclusionProyectos[],4,0)</f>
        <v>Reg</v>
      </c>
      <c r="G65" s="54">
        <f>IF(VLOOKUP($C65,Tabla_InclusionProyectos[],2,0)="SI",N65,0)</f>
        <v>0</v>
      </c>
      <c r="H65" s="54">
        <f>IF(VLOOKUP($C65,Tabla_InclusionProyectos[],2,0)="SI",O65,0)</f>
        <v>0</v>
      </c>
      <c r="I65" s="54">
        <f>IF(VLOOKUP($C65,Tabla_InclusionProyectos[],2,0)="SI",P65,0)</f>
        <v>0</v>
      </c>
      <c r="J65" s="54">
        <f>IF(VLOOKUP($C65,Tabla_InclusionProyectos[],2,0)="SI",Q65,0)</f>
        <v>0</v>
      </c>
      <c r="K65" s="54">
        <f>IF(VLOOKUP($C65,Tabla_InclusionProyectos[],2,0)="SI",R65,0)</f>
        <v>0</v>
      </c>
      <c r="L65" s="54">
        <f>IF(VLOOKUP($C65,Tabla_InclusionProyectos[],2,0)="SI",S65,0)</f>
        <v>0</v>
      </c>
      <c r="M65" s="54"/>
      <c r="N65" s="60"/>
      <c r="O65" s="60">
        <v>0</v>
      </c>
      <c r="P65" s="60">
        <v>0</v>
      </c>
      <c r="Q65" s="60">
        <v>0</v>
      </c>
      <c r="R65" s="60">
        <v>0</v>
      </c>
      <c r="S65" s="60">
        <v>0</v>
      </c>
    </row>
    <row r="66" spans="3:27" ht="15" x14ac:dyDescent="0.2">
      <c r="C66" s="112" t="s">
        <v>624</v>
      </c>
      <c r="D66" s="24" t="str">
        <f>VLOOKUP($C66,Tabla_InclusionProyectos[],3,0)</f>
        <v>A</v>
      </c>
      <c r="E66" s="189">
        <f>VLOOKUP($C66,Tabla_InclusionProyectos[],6,0)</f>
        <v>0</v>
      </c>
      <c r="F66" s="54" t="str">
        <f>VLOOKUP($C66,Tabla_InclusionProyectos[],4,0)</f>
        <v>Reg</v>
      </c>
      <c r="G66" s="54">
        <f>IF(VLOOKUP($C66,Tabla_InclusionProyectos[],2,0)="SI",N66,0)</f>
        <v>0</v>
      </c>
      <c r="H66" s="54">
        <f>IF(VLOOKUP($C66,Tabla_InclusionProyectos[],2,0)="SI",O66,0)</f>
        <v>0</v>
      </c>
      <c r="I66" s="54">
        <f>IF(VLOOKUP($C66,Tabla_InclusionProyectos[],2,0)="SI",P66,0)</f>
        <v>0</v>
      </c>
      <c r="J66" s="54">
        <f>IF(VLOOKUP($C66,Tabla_InclusionProyectos[],2,0)="SI",Q66,0)</f>
        <v>0</v>
      </c>
      <c r="K66" s="54">
        <f>IF(VLOOKUP($C66,Tabla_InclusionProyectos[],2,0)="SI",R66,0)</f>
        <v>0</v>
      </c>
      <c r="L66" s="54">
        <f>IF(VLOOKUP($C66,Tabla_InclusionProyectos[],2,0)="SI",S66,0)</f>
        <v>0</v>
      </c>
      <c r="M66" s="54"/>
      <c r="N66" s="60"/>
      <c r="O66" s="60">
        <v>0</v>
      </c>
      <c r="P66" s="60">
        <v>0</v>
      </c>
      <c r="Q66" s="60">
        <v>0</v>
      </c>
      <c r="R66" s="60">
        <v>0</v>
      </c>
      <c r="S66" s="60">
        <v>0</v>
      </c>
    </row>
    <row r="67" spans="3:27" ht="15" x14ac:dyDescent="0.2">
      <c r="C67" s="112" t="s">
        <v>625</v>
      </c>
      <c r="D67" s="24" t="str">
        <f>VLOOKUP($C67,Tabla_InclusionProyectos[],3,0)</f>
        <v>A</v>
      </c>
      <c r="E67" s="189">
        <f>VLOOKUP($C67,Tabla_InclusionProyectos[],6,0)</f>
        <v>0</v>
      </c>
      <c r="F67" s="54" t="str">
        <f>VLOOKUP($C67,Tabla_InclusionProyectos[],4,0)</f>
        <v>Reg</v>
      </c>
      <c r="G67" s="54">
        <f>IF(VLOOKUP($C67,Tabla_InclusionProyectos[],2,0)="SI",N67,0)</f>
        <v>0</v>
      </c>
      <c r="H67" s="54">
        <f>IF(VLOOKUP($C67,Tabla_InclusionProyectos[],2,0)="SI",O67,0)</f>
        <v>0</v>
      </c>
      <c r="I67" s="54">
        <f>IF(VLOOKUP($C67,Tabla_InclusionProyectos[],2,0)="SI",P67,0)</f>
        <v>0</v>
      </c>
      <c r="J67" s="54">
        <f>IF(VLOOKUP($C67,Tabla_InclusionProyectos[],2,0)="SI",Q67,0)</f>
        <v>0</v>
      </c>
      <c r="K67" s="54">
        <f>IF(VLOOKUP($C67,Tabla_InclusionProyectos[],2,0)="SI",R67,0)</f>
        <v>194</v>
      </c>
      <c r="L67" s="54">
        <f>IF(VLOOKUP($C67,Tabla_InclusionProyectos[],2,0)="SI",S67,0)</f>
        <v>722</v>
      </c>
      <c r="M67" s="54"/>
      <c r="N67" s="60"/>
      <c r="O67" s="60">
        <v>0</v>
      </c>
      <c r="P67" s="60">
        <v>0</v>
      </c>
      <c r="Q67" s="60">
        <v>0</v>
      </c>
      <c r="R67" s="60">
        <v>194</v>
      </c>
      <c r="S67" s="60">
        <v>722</v>
      </c>
    </row>
    <row r="68" spans="3:27" ht="15" x14ac:dyDescent="0.2">
      <c r="C68" s="112"/>
      <c r="E68" s="161"/>
      <c r="G68" s="54"/>
      <c r="H68" s="54"/>
      <c r="I68" s="54"/>
      <c r="J68" s="54"/>
      <c r="K68" s="54"/>
      <c r="L68" s="54"/>
      <c r="N68" s="60"/>
      <c r="O68" s="60"/>
      <c r="P68" s="60"/>
      <c r="Q68" s="60"/>
      <c r="R68" s="60"/>
      <c r="S68" s="60"/>
    </row>
    <row r="69" spans="3:27" ht="14.25" x14ac:dyDescent="0.2"/>
    <row r="70" spans="3:27" ht="20.25" thickBot="1" x14ac:dyDescent="0.3">
      <c r="C70" s="50" t="s">
        <v>564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3:27" ht="15" thickTop="1" x14ac:dyDescent="0.2"/>
    <row r="72" spans="3:27" ht="14.25" x14ac:dyDescent="0.2"/>
    <row r="73" spans="3:27" ht="18.75" thickBot="1" x14ac:dyDescent="0.3">
      <c r="E73" s="108"/>
      <c r="F73" s="110"/>
      <c r="G73" s="110"/>
      <c r="H73" s="110"/>
      <c r="I73" s="110"/>
      <c r="J73" s="110"/>
      <c r="L73" s="108"/>
      <c r="M73" s="110"/>
      <c r="N73" s="110"/>
      <c r="O73" s="110"/>
      <c r="P73" s="110"/>
      <c r="Q73" s="110"/>
    </row>
    <row r="74" spans="3:27" ht="18.75" thickBot="1" x14ac:dyDescent="0.3">
      <c r="C74" s="108" t="s">
        <v>626</v>
      </c>
      <c r="E74" s="64">
        <v>2021</v>
      </c>
      <c r="F74" s="64">
        <f t="shared" ref="F74" si="0">+E74+1</f>
        <v>2022</v>
      </c>
      <c r="G74" s="64">
        <f t="shared" ref="G74" si="1">+F74+1</f>
        <v>2023</v>
      </c>
      <c r="H74" s="64">
        <f t="shared" ref="H74" si="2">+G74+1</f>
        <v>2024</v>
      </c>
      <c r="I74" s="64">
        <f t="shared" ref="I74" si="3">+H74+1</f>
        <v>2025</v>
      </c>
      <c r="J74" s="64">
        <f t="shared" ref="J74" si="4">+I74+1</f>
        <v>2026</v>
      </c>
      <c r="L74" s="64">
        <v>2021</v>
      </c>
      <c r="M74" s="64">
        <f t="shared" ref="M74" si="5">+L74+1</f>
        <v>2022</v>
      </c>
      <c r="N74" s="64">
        <f t="shared" ref="N74" si="6">+M74+1</f>
        <v>2023</v>
      </c>
      <c r="O74" s="64">
        <f t="shared" ref="O74" si="7">+N74+1</f>
        <v>2024</v>
      </c>
      <c r="P74" s="64">
        <f t="shared" ref="P74" si="8">+O74+1</f>
        <v>2025</v>
      </c>
      <c r="Q74" s="64">
        <f t="shared" ref="Q74" si="9">+P74+1</f>
        <v>2026</v>
      </c>
    </row>
    <row r="75" spans="3:27" ht="14.25" x14ac:dyDescent="0.2">
      <c r="C75" s="27" t="s">
        <v>567</v>
      </c>
      <c r="E75" s="27"/>
      <c r="F75" s="27"/>
      <c r="G75" s="27"/>
      <c r="H75" s="27"/>
      <c r="I75" s="27"/>
      <c r="J75" s="27"/>
      <c r="L75" s="27" t="s">
        <v>568</v>
      </c>
      <c r="M75" s="27" t="s">
        <v>568</v>
      </c>
      <c r="N75" s="27" t="s">
        <v>568</v>
      </c>
      <c r="O75" s="27" t="s">
        <v>568</v>
      </c>
      <c r="P75" s="27" t="s">
        <v>568</v>
      </c>
      <c r="Q75" s="27" t="s">
        <v>568</v>
      </c>
    </row>
    <row r="76" spans="3:27" ht="14.25" x14ac:dyDescent="0.2">
      <c r="C76" s="24" t="s">
        <v>554</v>
      </c>
      <c r="E76" s="161">
        <f>IF(VLOOKUP($C76,Tabla_InclusionProyectos[],2,0)="SI",L76,0)</f>
        <v>10.661</v>
      </c>
      <c r="F76" s="161">
        <f>IF(VLOOKUP($C76,Tabla_InclusionProyectos[],2,0)="SI",M76,0)</f>
        <v>5.1379999999999999</v>
      </c>
      <c r="G76" s="161">
        <f>IF(VLOOKUP($C76,Tabla_InclusionProyectos[],2,0)="SI",N76,0)</f>
        <v>2.0859999999999999</v>
      </c>
      <c r="H76" s="161">
        <f>IF(VLOOKUP($C76,Tabla_InclusionProyectos[],2,0)="SI",O76,0)</f>
        <v>1.8759999999999999</v>
      </c>
      <c r="I76" s="161">
        <f>IF(VLOOKUP($C76,Tabla_InclusionProyectos[],2,0)="SI",P76,0)</f>
        <v>1.855</v>
      </c>
      <c r="J76" s="161">
        <f>IF(VLOOKUP($C76,Tabla_InclusionProyectos[],2,0)="SI",Q76,0)</f>
        <v>1.8480000000000001</v>
      </c>
      <c r="L76" s="107">
        <v>10.661</v>
      </c>
      <c r="M76" s="107">
        <v>5.1379999999999999</v>
      </c>
      <c r="N76" s="107">
        <v>2.0859999999999999</v>
      </c>
      <c r="O76" s="107">
        <v>1.8759999999999999</v>
      </c>
      <c r="P76" s="107">
        <v>1.855</v>
      </c>
      <c r="Q76" s="107">
        <v>1.8480000000000001</v>
      </c>
    </row>
    <row r="77" spans="3:27" ht="14.25" x14ac:dyDescent="0.2">
      <c r="C77" s="24" t="s">
        <v>556</v>
      </c>
      <c r="E77" s="161">
        <f>IF(VLOOKUP($C77,Tabla_InclusionProyectos[],2,0)="SI",L77,0)</f>
        <v>8.5609999999999999</v>
      </c>
      <c r="F77" s="161">
        <f>IF(VLOOKUP($C77,Tabla_InclusionProyectos[],2,0)="SI",M77,0)</f>
        <v>8.8480000000000008</v>
      </c>
      <c r="G77" s="161">
        <f>IF(VLOOKUP($C77,Tabla_InclusionProyectos[],2,0)="SI",N77,0)</f>
        <v>3.5840000000000001</v>
      </c>
      <c r="H77" s="161">
        <f>IF(VLOOKUP($C77,Tabla_InclusionProyectos[],2,0)="SI",O77,0)</f>
        <v>3.1850000000000001</v>
      </c>
      <c r="I77" s="161">
        <f>IF(VLOOKUP($C77,Tabla_InclusionProyectos[],2,0)="SI",P77,0)</f>
        <v>3.1709999999999998</v>
      </c>
      <c r="J77" s="161">
        <f>IF(VLOOKUP($C77,Tabla_InclusionProyectos[],2,0)="SI",Q77,0)</f>
        <v>3.1989999999999998</v>
      </c>
      <c r="L77" s="107">
        <v>8.5609999999999999</v>
      </c>
      <c r="M77" s="107">
        <v>8.8480000000000008</v>
      </c>
      <c r="N77" s="107">
        <v>3.5840000000000001</v>
      </c>
      <c r="O77" s="107">
        <v>3.1850000000000001</v>
      </c>
      <c r="P77" s="107">
        <v>3.1709999999999998</v>
      </c>
      <c r="Q77" s="107">
        <v>3.1989999999999998</v>
      </c>
    </row>
    <row r="78" spans="3:27" ht="14.25" x14ac:dyDescent="0.2">
      <c r="C78" s="24" t="s">
        <v>558</v>
      </c>
      <c r="E78" s="161">
        <f>IF(VLOOKUP($C78,Tabla_InclusionProyectos[],2,0)="SI",L78,0)</f>
        <v>1.288</v>
      </c>
      <c r="F78" s="161">
        <f>IF(VLOOKUP($C78,Tabla_InclusionProyectos[],2,0)="SI",M78,0)</f>
        <v>0.53900000000000003</v>
      </c>
      <c r="G78" s="161">
        <f>IF(VLOOKUP($C78,Tabla_InclusionProyectos[],2,0)="SI",N78,0)</f>
        <v>0.23799999999999999</v>
      </c>
      <c r="H78" s="161">
        <f>IF(VLOOKUP($C78,Tabla_InclusionProyectos[],2,0)="SI",O78,0)</f>
        <v>0.182</v>
      </c>
      <c r="I78" s="161">
        <f>IF(VLOOKUP($C78,Tabla_InclusionProyectos[],2,0)="SI",P78,0)</f>
        <v>0.182</v>
      </c>
      <c r="J78" s="161">
        <f>IF(VLOOKUP($C78,Tabla_InclusionProyectos[],2,0)="SI",Q78,0)</f>
        <v>0.182</v>
      </c>
      <c r="L78" s="107">
        <v>1.288</v>
      </c>
      <c r="M78" s="107">
        <v>0.53900000000000003</v>
      </c>
      <c r="N78" s="107">
        <v>0.23799999999999999</v>
      </c>
      <c r="O78" s="107">
        <v>0.182</v>
      </c>
      <c r="P78" s="107">
        <v>0.182</v>
      </c>
      <c r="Q78" s="107">
        <v>0.182</v>
      </c>
    </row>
    <row r="79" spans="3:27" ht="14.25" x14ac:dyDescent="0.2">
      <c r="C79" s="24" t="s">
        <v>560</v>
      </c>
      <c r="E79" s="161">
        <f>IF(VLOOKUP($C79,Tabla_InclusionProyectos[],2,0)="SI",L79,0)</f>
        <v>1.351</v>
      </c>
      <c r="F79" s="161">
        <f>IF(VLOOKUP($C79,Tabla_InclusionProyectos[],2,0)="SI",M79,0)</f>
        <v>0.80500000000000005</v>
      </c>
      <c r="G79" s="161">
        <f>IF(VLOOKUP($C79,Tabla_InclusionProyectos[],2,0)="SI",N79,0)</f>
        <v>0.33600000000000002</v>
      </c>
      <c r="H79" s="161">
        <f>IF(VLOOKUP($C79,Tabla_InclusionProyectos[],2,0)="SI",O79,0)</f>
        <v>0.26600000000000001</v>
      </c>
      <c r="I79" s="161">
        <f>IF(VLOOKUP($C79,Tabla_InclusionProyectos[],2,0)="SI",P79,0)</f>
        <v>0.28699999999999998</v>
      </c>
      <c r="J79" s="161">
        <f>IF(VLOOKUP($C79,Tabla_InclusionProyectos[],2,0)="SI",Q79,0)</f>
        <v>0.28699999999999998</v>
      </c>
      <c r="L79" s="107">
        <v>1.351</v>
      </c>
      <c r="M79" s="107">
        <v>0.80500000000000005</v>
      </c>
      <c r="N79" s="107">
        <v>0.33600000000000002</v>
      </c>
      <c r="O79" s="107">
        <v>0.26600000000000001</v>
      </c>
      <c r="P79" s="107">
        <v>0.28699999999999998</v>
      </c>
      <c r="Q79" s="107">
        <v>0.28699999999999998</v>
      </c>
    </row>
    <row r="80" spans="3:27" ht="14.25" x14ac:dyDescent="0.2">
      <c r="C80" s="24" t="s">
        <v>562</v>
      </c>
      <c r="E80" s="161">
        <f>IF(VLOOKUP($C80,Tabla_InclusionProyectos[],2,0)="SI",L80,0)</f>
        <v>8.8409999999999993</v>
      </c>
      <c r="F80" s="161">
        <f>IF(VLOOKUP($C80,Tabla_InclusionProyectos[],2,0)="SI",M80,0)</f>
        <v>4.2069999999999999</v>
      </c>
      <c r="G80" s="161">
        <f>IF(VLOOKUP($C80,Tabla_InclusionProyectos[],2,0)="SI",N80,0)</f>
        <v>1.75</v>
      </c>
      <c r="H80" s="161">
        <f>IF(VLOOKUP($C80,Tabla_InclusionProyectos[],2,0)="SI",O80,0)</f>
        <v>1.4910000000000001</v>
      </c>
      <c r="I80" s="161">
        <f>IF(VLOOKUP($C80,Tabla_InclusionProyectos[],2,0)="SI",P80,0)</f>
        <v>1.5329999999999999</v>
      </c>
      <c r="J80" s="161">
        <f>IF(VLOOKUP($C80,Tabla_InclusionProyectos[],2,0)="SI",Q80,0)</f>
        <v>1.5189999999999999</v>
      </c>
      <c r="L80" s="107">
        <v>8.8409999999999993</v>
      </c>
      <c r="M80" s="107">
        <v>4.2069999999999999</v>
      </c>
      <c r="N80" s="107">
        <v>1.75</v>
      </c>
      <c r="O80" s="107">
        <v>1.4910000000000001</v>
      </c>
      <c r="P80" s="107">
        <v>1.5329999999999999</v>
      </c>
      <c r="Q80" s="107">
        <v>1.5189999999999999</v>
      </c>
    </row>
    <row r="81" spans="3:17" ht="14.25" x14ac:dyDescent="0.2">
      <c r="C81" s="24" t="s">
        <v>621</v>
      </c>
      <c r="E81" s="161">
        <f>IF(VLOOKUP($C81,Tabla_InclusionProyectos[],2,0)="SI",L81,0)</f>
        <v>0</v>
      </c>
      <c r="F81" s="161">
        <f>IF(VLOOKUP($C81,Tabla_InclusionProyectos[],2,0)="SI",M81,0)</f>
        <v>31.750214997110863</v>
      </c>
      <c r="G81" s="161">
        <f>IF(VLOOKUP($C81,Tabla_InclusionProyectos[],2,0)="SI",N81,0)</f>
        <v>27.901931834944357</v>
      </c>
      <c r="H81" s="161">
        <f>IF(VLOOKUP($C81,Tabla_InclusionProyectos[],2,0)="SI",O81,0)</f>
        <v>16.18365</v>
      </c>
      <c r="I81" s="161">
        <f>IF(VLOOKUP($C81,Tabla_InclusionProyectos[],2,0)="SI",P81,0)</f>
        <v>1.4000000000000002E-3</v>
      </c>
      <c r="J81" s="161">
        <f>IF(VLOOKUP($C81,Tabla_InclusionProyectos[],2,0)="SI",Q81,0)</f>
        <v>0</v>
      </c>
      <c r="L81" s="107"/>
      <c r="M81" s="107">
        <v>31.750214997110863</v>
      </c>
      <c r="N81" s="107">
        <v>27.901931834944357</v>
      </c>
      <c r="O81" s="107">
        <v>16.18365</v>
      </c>
      <c r="P81" s="107">
        <v>1.4000000000000002E-3</v>
      </c>
      <c r="Q81" s="107">
        <v>0</v>
      </c>
    </row>
    <row r="82" spans="3:17" ht="15" x14ac:dyDescent="0.25">
      <c r="C82" t="s">
        <v>622</v>
      </c>
      <c r="E82" s="161">
        <f>IF(VLOOKUP($C82,Tabla_InclusionProyectos[],2,0)="SI",L82,0)</f>
        <v>0</v>
      </c>
      <c r="F82" s="161">
        <f>IF(VLOOKUP($C82,Tabla_InclusionProyectos[],2,0)="SI",M82,0)</f>
        <v>47.308649384744854</v>
      </c>
      <c r="G82" s="161">
        <f>IF(VLOOKUP($C82,Tabla_InclusionProyectos[],2,0)="SI",N82,0)</f>
        <v>31.719832822639361</v>
      </c>
      <c r="H82" s="161">
        <f>IF(VLOOKUP($C82,Tabla_InclusionProyectos[],2,0)="SI",O82,0)</f>
        <v>34.923520742180287</v>
      </c>
      <c r="I82" s="161">
        <f>IF(VLOOKUP($C82,Tabla_InclusionProyectos[],2,0)="SI",P82,0)</f>
        <v>16.849</v>
      </c>
      <c r="J82" s="161">
        <f>IF(VLOOKUP($C82,Tabla_InclusionProyectos[],2,0)="SI",Q82,0)</f>
        <v>13.846</v>
      </c>
      <c r="L82" s="107"/>
      <c r="M82" s="107">
        <v>47.308649384744854</v>
      </c>
      <c r="N82" s="107">
        <v>31.719832822639361</v>
      </c>
      <c r="O82" s="107">
        <v>34.923520742180287</v>
      </c>
      <c r="P82" s="107">
        <v>16.849</v>
      </c>
      <c r="Q82" s="107">
        <v>13.846</v>
      </c>
    </row>
    <row r="83" spans="3:17" ht="15" x14ac:dyDescent="0.25">
      <c r="C83" t="s">
        <v>623</v>
      </c>
      <c r="E83" s="161">
        <f>IF(VLOOKUP($C83,Tabla_InclusionProyectos[],2,0)="SI",L83,0)</f>
        <v>0</v>
      </c>
      <c r="F83" s="161">
        <f>IF(VLOOKUP($C83,Tabla_InclusionProyectos[],2,0)="SI",M83,0)</f>
        <v>0</v>
      </c>
      <c r="G83" s="161">
        <f>IF(VLOOKUP($C83,Tabla_InclusionProyectos[],2,0)="SI",N83,0)</f>
        <v>0</v>
      </c>
      <c r="H83" s="161">
        <f>IF(VLOOKUP($C83,Tabla_InclusionProyectos[],2,0)="SI",O83,0)</f>
        <v>0</v>
      </c>
      <c r="I83" s="161">
        <f>IF(VLOOKUP($C83,Tabla_InclusionProyectos[],2,0)="SI",P83,0)</f>
        <v>0</v>
      </c>
      <c r="J83" s="161">
        <f>IF(VLOOKUP($C83,Tabla_InclusionProyectos[],2,0)="SI",Q83,0)</f>
        <v>0</v>
      </c>
      <c r="L83" s="107"/>
      <c r="M83" s="107"/>
      <c r="N83" s="107"/>
      <c r="O83" s="107"/>
      <c r="P83" s="107"/>
      <c r="Q83" s="107"/>
    </row>
    <row r="84" spans="3:17" ht="15" x14ac:dyDescent="0.25">
      <c r="C84" t="s">
        <v>624</v>
      </c>
      <c r="E84" s="161">
        <f>IF(VLOOKUP($C84,Tabla_InclusionProyectos[],2,0)="SI",L84,0)</f>
        <v>0</v>
      </c>
      <c r="F84" s="161">
        <f>IF(VLOOKUP($C84,Tabla_InclusionProyectos[],2,0)="SI",M84,0)</f>
        <v>0</v>
      </c>
      <c r="G84" s="161">
        <f>IF(VLOOKUP($C84,Tabla_InclusionProyectos[],2,0)="SI",N84,0)</f>
        <v>0</v>
      </c>
      <c r="H84" s="161">
        <f>IF(VLOOKUP($C84,Tabla_InclusionProyectos[],2,0)="SI",O84,0)</f>
        <v>0</v>
      </c>
      <c r="I84" s="161">
        <f>IF(VLOOKUP($C84,Tabla_InclusionProyectos[],2,0)="SI",P84,0)</f>
        <v>0</v>
      </c>
      <c r="J84" s="161">
        <f>IF(VLOOKUP($C84,Tabla_InclusionProyectos[],2,0)="SI",Q84,0)</f>
        <v>0</v>
      </c>
      <c r="L84" s="107"/>
      <c r="M84" s="107"/>
      <c r="N84" s="107"/>
      <c r="O84" s="107"/>
      <c r="P84" s="107"/>
      <c r="Q84" s="107"/>
    </row>
    <row r="85" spans="3:17" ht="15" x14ac:dyDescent="0.25">
      <c r="C85" t="s">
        <v>625</v>
      </c>
      <c r="E85" s="161">
        <f>IF(VLOOKUP($C85,Tabla_InclusionProyectos[],2,0)="SI",L85,0)</f>
        <v>0</v>
      </c>
      <c r="F85" s="161">
        <f>IF(VLOOKUP($C85,Tabla_InclusionProyectos[],2,0)="SI",M85,0)</f>
        <v>0</v>
      </c>
      <c r="G85" s="161">
        <f>IF(VLOOKUP($C85,Tabla_InclusionProyectos[],2,0)="SI",N85,0)</f>
        <v>0</v>
      </c>
      <c r="H85" s="161">
        <f>IF(VLOOKUP($C85,Tabla_InclusionProyectos[],2,0)="SI",O85,0)</f>
        <v>0</v>
      </c>
      <c r="I85" s="161">
        <f>IF(VLOOKUP($C85,Tabla_InclusionProyectos[],2,0)="SI",P85,0)</f>
        <v>7.6162721940581042</v>
      </c>
      <c r="J85" s="161">
        <f>IF(VLOOKUP($C85,Tabla_InclusionProyectos[],2,0)="SI",Q85,0)</f>
        <v>9.9709098855094567</v>
      </c>
      <c r="L85" s="107"/>
      <c r="M85" s="107">
        <v>0</v>
      </c>
      <c r="N85" s="107">
        <v>0</v>
      </c>
      <c r="O85" s="107">
        <v>0</v>
      </c>
      <c r="P85" s="107">
        <v>7.6162721940581042</v>
      </c>
      <c r="Q85" s="107">
        <v>9.9709098855094567</v>
      </c>
    </row>
    <row r="86" spans="3:17" ht="15" x14ac:dyDescent="0.2">
      <c r="C86" s="112"/>
    </row>
    <row r="87" spans="3:17" ht="18.75" thickBot="1" x14ac:dyDescent="0.3">
      <c r="C87" s="108" t="s">
        <v>628</v>
      </c>
      <c r="E87" s="64">
        <v>2021</v>
      </c>
      <c r="F87" s="64">
        <f t="shared" ref="F87" si="10">+E87+1</f>
        <v>2022</v>
      </c>
      <c r="G87" s="64">
        <f t="shared" ref="G87" si="11">+F87+1</f>
        <v>2023</v>
      </c>
      <c r="H87" s="64">
        <f t="shared" ref="H87" si="12">+G87+1</f>
        <v>2024</v>
      </c>
      <c r="I87" s="64">
        <f t="shared" ref="I87" si="13">+H87+1</f>
        <v>2025</v>
      </c>
      <c r="J87" s="64">
        <f t="shared" ref="J87" si="14">+I87+1</f>
        <v>2026</v>
      </c>
      <c r="L87" s="64">
        <v>2021</v>
      </c>
      <c r="M87" s="64">
        <f t="shared" ref="M87" si="15">+L87+1</f>
        <v>2022</v>
      </c>
      <c r="N87" s="64">
        <f t="shared" ref="N87" si="16">+M87+1</f>
        <v>2023</v>
      </c>
      <c r="O87" s="64">
        <f t="shared" ref="O87" si="17">+N87+1</f>
        <v>2024</v>
      </c>
      <c r="P87" s="64">
        <f t="shared" ref="P87" si="18">+O87+1</f>
        <v>2025</v>
      </c>
      <c r="Q87" s="64">
        <f t="shared" ref="Q87" si="19">+P87+1</f>
        <v>2026</v>
      </c>
    </row>
    <row r="88" spans="3:17" ht="14.25" x14ac:dyDescent="0.2">
      <c r="C88" s="27" t="s">
        <v>567</v>
      </c>
      <c r="E88" s="27"/>
      <c r="F88" s="27"/>
      <c r="G88" s="27"/>
      <c r="H88" s="27"/>
      <c r="I88" s="27"/>
      <c r="J88" s="27"/>
      <c r="L88" s="27" t="s">
        <v>568</v>
      </c>
      <c r="M88" s="27" t="s">
        <v>568</v>
      </c>
      <c r="N88" s="27" t="s">
        <v>568</v>
      </c>
      <c r="O88" s="27" t="s">
        <v>568</v>
      </c>
      <c r="P88" s="27" t="s">
        <v>568</v>
      </c>
      <c r="Q88" s="27" t="s">
        <v>568</v>
      </c>
    </row>
    <row r="89" spans="3:17" ht="14.25" x14ac:dyDescent="0.2">
      <c r="C89" s="24" t="s">
        <v>621</v>
      </c>
      <c r="E89" s="161">
        <f>IF(VLOOKUP($C89,Tabla_InclusionProyectos[],2,0)="SI",L89,0)</f>
        <v>0</v>
      </c>
      <c r="F89" s="161">
        <f>IF(VLOOKUP($C89,Tabla_InclusionProyectos[],2,0)="SI",M89,0)</f>
        <v>4</v>
      </c>
      <c r="G89" s="161">
        <f>IF(VLOOKUP($C89,Tabla_InclusionProyectos[],2,0)="SI",N89,0)</f>
        <v>4</v>
      </c>
      <c r="H89" s="161">
        <f>IF(VLOOKUP($C89,Tabla_InclusionProyectos[],2,0)="SI",O89,0)</f>
        <v>0</v>
      </c>
      <c r="I89" s="161">
        <f>IF(VLOOKUP($C89,Tabla_InclusionProyectos[],2,0)="SI",P89,0)</f>
        <v>0</v>
      </c>
      <c r="J89" s="161">
        <f>IF(VLOOKUP($C89,Tabla_InclusionProyectos[],2,0)="SI",Q89,0)</f>
        <v>0</v>
      </c>
      <c r="L89" s="107"/>
      <c r="M89" s="107">
        <v>4</v>
      </c>
      <c r="N89" s="107">
        <v>4</v>
      </c>
      <c r="O89" s="107"/>
      <c r="P89" s="107"/>
      <c r="Q89" s="107"/>
    </row>
    <row r="90" spans="3:17" ht="14.25" x14ac:dyDescent="0.2">
      <c r="C90" s="24" t="s">
        <v>622</v>
      </c>
      <c r="E90" s="161">
        <f>IF(VLOOKUP($C90,Tabla_InclusionProyectos[],2,0)="SI",L90,0)</f>
        <v>0</v>
      </c>
      <c r="F90" s="161">
        <f>IF(VLOOKUP($C90,Tabla_InclusionProyectos[],2,0)="SI",M90,0)</f>
        <v>9</v>
      </c>
      <c r="G90" s="161">
        <f>IF(VLOOKUP($C90,Tabla_InclusionProyectos[],2,0)="SI",N90,0)</f>
        <v>4</v>
      </c>
      <c r="H90" s="161">
        <f>IF(VLOOKUP($C90,Tabla_InclusionProyectos[],2,0)="SI",O90,0)</f>
        <v>8</v>
      </c>
      <c r="I90" s="161">
        <f>IF(VLOOKUP($C90,Tabla_InclusionProyectos[],2,0)="SI",P90,0)</f>
        <v>0</v>
      </c>
      <c r="J90" s="161">
        <f>IF(VLOOKUP($C90,Tabla_InclusionProyectos[],2,0)="SI",Q90,0)</f>
        <v>0</v>
      </c>
      <c r="L90" s="107"/>
      <c r="M90" s="60">
        <v>9</v>
      </c>
      <c r="N90" s="107">
        <v>4</v>
      </c>
      <c r="O90" s="107">
        <v>8</v>
      </c>
      <c r="P90" s="107"/>
      <c r="Q90" s="107"/>
    </row>
    <row r="91" spans="3:17" ht="14.25" x14ac:dyDescent="0.2">
      <c r="C91" s="24" t="s">
        <v>623</v>
      </c>
      <c r="E91" s="161">
        <f>IF(VLOOKUP($C91,Tabla_InclusionProyectos[],2,0)="SI",L91,0)</f>
        <v>0</v>
      </c>
      <c r="F91" s="161">
        <f>IF(VLOOKUP($C91,Tabla_InclusionProyectos[],2,0)="SI",M91,0)</f>
        <v>0</v>
      </c>
      <c r="G91" s="161">
        <f>IF(VLOOKUP($C91,Tabla_InclusionProyectos[],2,0)="SI",N91,0)</f>
        <v>0</v>
      </c>
      <c r="H91" s="161">
        <f>IF(VLOOKUP($C91,Tabla_InclusionProyectos[],2,0)="SI",O91,0)</f>
        <v>0</v>
      </c>
      <c r="I91" s="161">
        <f>IF(VLOOKUP($C91,Tabla_InclusionProyectos[],2,0)="SI",P91,0)</f>
        <v>0</v>
      </c>
      <c r="J91" s="161">
        <f>IF(VLOOKUP($C91,Tabla_InclusionProyectos[],2,0)="SI",Q91,0)</f>
        <v>0</v>
      </c>
      <c r="L91" s="107"/>
      <c r="M91" s="107"/>
      <c r="N91" s="107"/>
      <c r="O91" s="107"/>
      <c r="P91" s="107"/>
      <c r="Q91" s="107"/>
    </row>
    <row r="92" spans="3:17" ht="14.25" x14ac:dyDescent="0.2">
      <c r="C92" s="24" t="s">
        <v>624</v>
      </c>
      <c r="E92" s="161">
        <f>IF(VLOOKUP($C92,Tabla_InclusionProyectos[],2,0)="SI",L92,0)</f>
        <v>0</v>
      </c>
      <c r="F92" s="161">
        <f>IF(VLOOKUP($C92,Tabla_InclusionProyectos[],2,0)="SI",M92,0)</f>
        <v>0</v>
      </c>
      <c r="G92" s="161">
        <f>IF(VLOOKUP($C92,Tabla_InclusionProyectos[],2,0)="SI",N92,0)</f>
        <v>0</v>
      </c>
      <c r="H92" s="161">
        <f>IF(VLOOKUP($C92,Tabla_InclusionProyectos[],2,0)="SI",O92,0)</f>
        <v>0</v>
      </c>
      <c r="I92" s="161">
        <f>IF(VLOOKUP($C92,Tabla_InclusionProyectos[],2,0)="SI",P92,0)</f>
        <v>0</v>
      </c>
      <c r="J92" s="161">
        <f>IF(VLOOKUP($C92,Tabla_InclusionProyectos[],2,0)="SI",Q92,0)</f>
        <v>0</v>
      </c>
      <c r="L92" s="107"/>
      <c r="M92" s="107"/>
      <c r="N92" s="107"/>
      <c r="O92" s="107"/>
      <c r="P92" s="107"/>
      <c r="Q92" s="107"/>
    </row>
    <row r="93" spans="3:17" ht="14.25" x14ac:dyDescent="0.2">
      <c r="C93" s="24" t="s">
        <v>625</v>
      </c>
      <c r="E93" s="161">
        <f>IF(VLOOKUP($C93,Tabla_InclusionProyectos[],2,0)="SI",L93,0)</f>
        <v>0</v>
      </c>
      <c r="F93" s="161">
        <f>IF(VLOOKUP($C93,Tabla_InclusionProyectos[],2,0)="SI",M93,0)</f>
        <v>0</v>
      </c>
      <c r="G93" s="161">
        <f>IF(VLOOKUP($C93,Tabla_InclusionProyectos[],2,0)="SI",N93,0)</f>
        <v>0</v>
      </c>
      <c r="H93" s="161">
        <f>IF(VLOOKUP($C93,Tabla_InclusionProyectos[],2,0)="SI",O93,0)</f>
        <v>0</v>
      </c>
      <c r="I93" s="161">
        <f>IF(VLOOKUP($C93,Tabla_InclusionProyectos[],2,0)="SI",P93,0)</f>
        <v>2</v>
      </c>
      <c r="J93" s="161">
        <f>IF(VLOOKUP($C93,Tabla_InclusionProyectos[],2,0)="SI",Q93,0)</f>
        <v>2</v>
      </c>
      <c r="L93" s="107"/>
      <c r="M93" s="107"/>
      <c r="N93" s="107"/>
      <c r="O93" s="107"/>
      <c r="P93" s="107">
        <v>2</v>
      </c>
      <c r="Q93" s="107">
        <v>2</v>
      </c>
    </row>
    <row r="94" spans="3:17" ht="14.25" x14ac:dyDescent="0.2">
      <c r="E94" s="161"/>
      <c r="F94" s="161"/>
      <c r="G94" s="161"/>
      <c r="H94" s="161"/>
      <c r="I94" s="161"/>
      <c r="J94" s="161"/>
      <c r="L94" s="107"/>
      <c r="M94" s="107"/>
      <c r="N94" s="107"/>
      <c r="O94" s="107"/>
      <c r="P94" s="107"/>
      <c r="Q94" s="107"/>
    </row>
    <row r="95" spans="3:17" ht="18.75" thickBot="1" x14ac:dyDescent="0.3">
      <c r="C95" s="108" t="s">
        <v>627</v>
      </c>
      <c r="E95" s="64">
        <v>2021</v>
      </c>
      <c r="F95" s="64">
        <f t="shared" ref="F95" si="20">+E95+1</f>
        <v>2022</v>
      </c>
      <c r="G95" s="64">
        <f t="shared" ref="G95" si="21">+F95+1</f>
        <v>2023</v>
      </c>
      <c r="H95" s="64">
        <f t="shared" ref="H95" si="22">+G95+1</f>
        <v>2024</v>
      </c>
      <c r="I95" s="64">
        <f t="shared" ref="I95" si="23">+H95+1</f>
        <v>2025</v>
      </c>
      <c r="J95" s="64">
        <f t="shared" ref="J95" si="24">+I95+1</f>
        <v>2026</v>
      </c>
      <c r="L95" s="64">
        <v>2021</v>
      </c>
      <c r="M95" s="64">
        <f t="shared" ref="M95" si="25">+L95+1</f>
        <v>2022</v>
      </c>
      <c r="N95" s="64">
        <f t="shared" ref="N95" si="26">+M95+1</f>
        <v>2023</v>
      </c>
      <c r="O95" s="64">
        <f t="shared" ref="O95" si="27">+N95+1</f>
        <v>2024</v>
      </c>
      <c r="P95" s="64">
        <f t="shared" ref="P95" si="28">+O95+1</f>
        <v>2025</v>
      </c>
      <c r="Q95" s="64">
        <f t="shared" ref="Q95" si="29">+P95+1</f>
        <v>2026</v>
      </c>
    </row>
    <row r="96" spans="3:17" ht="14.25" x14ac:dyDescent="0.2">
      <c r="C96" s="27" t="s">
        <v>567</v>
      </c>
      <c r="E96" s="27"/>
      <c r="F96" s="27"/>
      <c r="G96" s="27"/>
      <c r="H96" s="27"/>
      <c r="I96" s="27"/>
      <c r="J96" s="27"/>
      <c r="L96" s="27" t="s">
        <v>568</v>
      </c>
      <c r="M96" s="27" t="s">
        <v>568</v>
      </c>
      <c r="N96" s="27" t="s">
        <v>568</v>
      </c>
      <c r="O96" s="27" t="s">
        <v>568</v>
      </c>
      <c r="P96" s="27" t="s">
        <v>568</v>
      </c>
      <c r="Q96" s="27" t="s">
        <v>568</v>
      </c>
    </row>
    <row r="97" spans="3:17" ht="14.25" x14ac:dyDescent="0.2">
      <c r="C97" s="24" t="s">
        <v>621</v>
      </c>
      <c r="E97" s="161">
        <f>IF(VLOOKUP($C97,Tabla_InclusionProyectos[],2,0)="SI",L97,0)</f>
        <v>0</v>
      </c>
      <c r="F97" s="161">
        <f>IF(VLOOKUP($C97,Tabla_InclusionProyectos[],2,0)="SI",M97,0)</f>
        <v>2</v>
      </c>
      <c r="G97" s="161">
        <f>IF(VLOOKUP($C97,Tabla_InclusionProyectos[],2,0)="SI",N97,0)</f>
        <v>11</v>
      </c>
      <c r="H97" s="161">
        <f>IF(VLOOKUP($C97,Tabla_InclusionProyectos[],2,0)="SI",O97,0)</f>
        <v>0</v>
      </c>
      <c r="I97" s="161">
        <f>IF(VLOOKUP($C97,Tabla_InclusionProyectos[],2,0)="SI",P97,0)</f>
        <v>0</v>
      </c>
      <c r="J97" s="161">
        <f>IF(VLOOKUP($C97,Tabla_InclusionProyectos[],2,0)="SI",Q97,0)</f>
        <v>0</v>
      </c>
      <c r="L97" s="107"/>
      <c r="M97" s="107">
        <v>2</v>
      </c>
      <c r="N97" s="107">
        <v>11</v>
      </c>
      <c r="O97" s="107"/>
      <c r="P97" s="107"/>
      <c r="Q97" s="107"/>
    </row>
    <row r="98" spans="3:17" ht="14.25" x14ac:dyDescent="0.2">
      <c r="C98" s="24" t="s">
        <v>622</v>
      </c>
      <c r="E98" s="161">
        <f>IF(VLOOKUP($C98,Tabla_InclusionProyectos[],2,0)="SI",L98,0)</f>
        <v>0</v>
      </c>
      <c r="F98" s="161">
        <f>IF(VLOOKUP($C98,Tabla_InclusionProyectos[],2,0)="SI",M98,0)</f>
        <v>4</v>
      </c>
      <c r="G98" s="161">
        <f>IF(VLOOKUP($C98,Tabla_InclusionProyectos[],2,0)="SI",N98,0)</f>
        <v>0</v>
      </c>
      <c r="H98" s="161">
        <f>IF(VLOOKUP($C98,Tabla_InclusionProyectos[],2,0)="SI",O98,0)</f>
        <v>0</v>
      </c>
      <c r="I98" s="161">
        <f>IF(VLOOKUP($C98,Tabla_InclusionProyectos[],2,0)="SI",P98,0)</f>
        <v>0</v>
      </c>
      <c r="J98" s="161">
        <f>IF(VLOOKUP($C98,Tabla_InclusionProyectos[],2,0)="SI",Q98,0)</f>
        <v>0</v>
      </c>
      <c r="L98" s="107"/>
      <c r="M98" s="60">
        <v>4</v>
      </c>
      <c r="N98" s="107"/>
      <c r="O98" s="107"/>
      <c r="P98" s="107"/>
      <c r="Q98" s="107"/>
    </row>
    <row r="99" spans="3:17" ht="14.25" x14ac:dyDescent="0.2">
      <c r="C99" s="24" t="s">
        <v>623</v>
      </c>
      <c r="E99" s="161">
        <f>IF(VLOOKUP($C99,Tabla_InclusionProyectos[],2,0)="SI",L99,0)</f>
        <v>0</v>
      </c>
      <c r="F99" s="161">
        <f>IF(VLOOKUP($C99,Tabla_InclusionProyectos[],2,0)="SI",M99,0)</f>
        <v>0</v>
      </c>
      <c r="G99" s="161">
        <f>IF(VLOOKUP($C99,Tabla_InclusionProyectos[],2,0)="SI",N99,0)</f>
        <v>0</v>
      </c>
      <c r="H99" s="161">
        <f>IF(VLOOKUP($C99,Tabla_InclusionProyectos[],2,0)="SI",O99,0)</f>
        <v>0</v>
      </c>
      <c r="I99" s="161">
        <f>IF(VLOOKUP($C99,Tabla_InclusionProyectos[],2,0)="SI",P99,0)</f>
        <v>0</v>
      </c>
      <c r="J99" s="161">
        <f>IF(VLOOKUP($C99,Tabla_InclusionProyectos[],2,0)="SI",Q99,0)</f>
        <v>0</v>
      </c>
      <c r="L99" s="107"/>
      <c r="M99" s="107"/>
      <c r="N99" s="107"/>
      <c r="O99" s="107"/>
      <c r="P99" s="107"/>
      <c r="Q99" s="107"/>
    </row>
    <row r="100" spans="3:17" ht="14.25" x14ac:dyDescent="0.2">
      <c r="C100" s="24" t="s">
        <v>624</v>
      </c>
      <c r="E100" s="161">
        <f>IF(VLOOKUP($C100,Tabla_InclusionProyectos[],2,0)="SI",L100,0)</f>
        <v>0</v>
      </c>
      <c r="F100" s="161">
        <f>IF(VLOOKUP($C100,Tabla_InclusionProyectos[],2,0)="SI",M100,0)</f>
        <v>0</v>
      </c>
      <c r="G100" s="161">
        <f>IF(VLOOKUP($C100,Tabla_InclusionProyectos[],2,0)="SI",N100,0)</f>
        <v>0</v>
      </c>
      <c r="H100" s="161">
        <f>IF(VLOOKUP($C100,Tabla_InclusionProyectos[],2,0)="SI",O100,0)</f>
        <v>0</v>
      </c>
      <c r="I100" s="161">
        <f>IF(VLOOKUP($C100,Tabla_InclusionProyectos[],2,0)="SI",P100,0)</f>
        <v>0</v>
      </c>
      <c r="J100" s="161">
        <f>IF(VLOOKUP($C100,Tabla_InclusionProyectos[],2,0)="SI",Q100,0)</f>
        <v>0</v>
      </c>
      <c r="L100" s="107"/>
      <c r="M100" s="107"/>
      <c r="N100" s="107"/>
      <c r="O100" s="107"/>
      <c r="P100" s="107"/>
      <c r="Q100" s="107"/>
    </row>
    <row r="101" spans="3:17" ht="14.25" x14ac:dyDescent="0.2">
      <c r="C101" s="24" t="s">
        <v>625</v>
      </c>
      <c r="E101" s="161">
        <f>IF(VLOOKUP($C101,Tabla_InclusionProyectos[],2,0)="SI",L101,0)</f>
        <v>0</v>
      </c>
      <c r="F101" s="161">
        <f>IF(VLOOKUP($C101,Tabla_InclusionProyectos[],2,0)="SI",M101,0)</f>
        <v>0</v>
      </c>
      <c r="G101" s="161">
        <f>IF(VLOOKUP($C101,Tabla_InclusionProyectos[],2,0)="SI",N101,0)</f>
        <v>0</v>
      </c>
      <c r="H101" s="161">
        <f>IF(VLOOKUP($C101,Tabla_InclusionProyectos[],2,0)="SI",O101,0)</f>
        <v>0</v>
      </c>
      <c r="I101" s="161">
        <f>IF(VLOOKUP($C101,Tabla_InclusionProyectos[],2,0)="SI",P101,0)</f>
        <v>1</v>
      </c>
      <c r="J101" s="161">
        <f>IF(VLOOKUP($C101,Tabla_InclusionProyectos[],2,0)="SI",Q101,0)</f>
        <v>0</v>
      </c>
      <c r="L101" s="107"/>
      <c r="M101" s="107"/>
      <c r="N101" s="107"/>
      <c r="O101" s="107"/>
      <c r="P101" s="107">
        <v>1</v>
      </c>
      <c r="Q101" s="107"/>
    </row>
    <row r="102" spans="3:17" ht="15" x14ac:dyDescent="0.2">
      <c r="C102" s="112"/>
    </row>
    <row r="103" spans="3:17" ht="15" x14ac:dyDescent="0.2">
      <c r="C103" s="112"/>
    </row>
    <row r="104" spans="3:17" ht="15" x14ac:dyDescent="0.2">
      <c r="C104" s="112"/>
    </row>
    <row r="105" spans="3:17" ht="14.25" x14ac:dyDescent="0.2"/>
    <row r="106" spans="3:17" ht="14.25" hidden="1" x14ac:dyDescent="0.2"/>
    <row r="107" spans="3:17" ht="14.25" hidden="1" x14ac:dyDescent="0.2"/>
    <row r="108" spans="3:17" ht="14.25" hidden="1" x14ac:dyDescent="0.2"/>
    <row r="109" spans="3:17" ht="14.25" hidden="1" x14ac:dyDescent="0.2"/>
    <row r="110" spans="3:17" ht="14.25" hidden="1" x14ac:dyDescent="0.2"/>
    <row r="111" spans="3:17" ht="14.25" hidden="1" x14ac:dyDescent="0.2"/>
    <row r="112" spans="3:17" customFormat="1" ht="15" hidden="1" x14ac:dyDescent="0.25"/>
    <row r="113" customFormat="1" ht="15" hidden="1" x14ac:dyDescent="0.25"/>
    <row r="114" customFormat="1" ht="15" hidden="1" x14ac:dyDescent="0.25"/>
    <row r="115" customFormat="1" ht="15" hidden="1" x14ac:dyDescent="0.25"/>
    <row r="116" customFormat="1" ht="15" hidden="1" x14ac:dyDescent="0.25"/>
    <row r="117" customFormat="1" ht="15" hidden="1" x14ac:dyDescent="0.25"/>
    <row r="118" customFormat="1" ht="15" hidden="1" x14ac:dyDescent="0.25"/>
    <row r="119" customFormat="1" ht="15" hidden="1" x14ac:dyDescent="0.25"/>
    <row r="120" customFormat="1" ht="15" hidden="1" x14ac:dyDescent="0.25"/>
    <row r="121" customFormat="1" ht="15" hidden="1" x14ac:dyDescent="0.25"/>
    <row r="122" customFormat="1" ht="15" hidden="1" x14ac:dyDescent="0.25"/>
    <row r="123" customFormat="1" ht="15" hidden="1" x14ac:dyDescent="0.25"/>
    <row r="124" customFormat="1" ht="15" hidden="1" x14ac:dyDescent="0.25"/>
    <row r="125" customFormat="1" ht="15" hidden="1" x14ac:dyDescent="0.25"/>
    <row r="126" customFormat="1" ht="15" hidden="1" x14ac:dyDescent="0.25"/>
    <row r="127" customFormat="1" ht="15" hidden="1" x14ac:dyDescent="0.25"/>
    <row r="128" customFormat="1" ht="15" hidden="1" x14ac:dyDescent="0.25"/>
    <row r="129" customFormat="1" ht="15" hidden="1" x14ac:dyDescent="0.25"/>
    <row r="130" customFormat="1" ht="15" hidden="1" x14ac:dyDescent="0.25"/>
    <row r="131" customFormat="1" ht="15" hidden="1" x14ac:dyDescent="0.25"/>
    <row r="132" customFormat="1" ht="15" hidden="1" x14ac:dyDescent="0.25"/>
    <row r="133" customFormat="1" ht="15" hidden="1" x14ac:dyDescent="0.25"/>
    <row r="134" customFormat="1" ht="15" hidden="1" x14ac:dyDescent="0.25"/>
    <row r="135" customFormat="1" ht="15" hidden="1" x14ac:dyDescent="0.25"/>
    <row r="136" customFormat="1" ht="15" hidden="1" x14ac:dyDescent="0.25"/>
    <row r="137" customFormat="1" ht="15" hidden="1" x14ac:dyDescent="0.25"/>
    <row r="138" customFormat="1" ht="15" hidden="1" x14ac:dyDescent="0.25"/>
    <row r="139" customFormat="1" ht="15" hidden="1" x14ac:dyDescent="0.25"/>
    <row r="140" customFormat="1" ht="15" hidden="1" x14ac:dyDescent="0.25"/>
    <row r="141" customFormat="1" ht="15" hidden="1" x14ac:dyDescent="0.25"/>
    <row r="142" customFormat="1" ht="15" hidden="1" x14ac:dyDescent="0.25"/>
    <row r="143" customFormat="1" ht="15" hidden="1" x14ac:dyDescent="0.25"/>
    <row r="144" customFormat="1" ht="15" hidden="1" x14ac:dyDescent="0.25"/>
    <row r="145" customFormat="1" ht="15" hidden="1" x14ac:dyDescent="0.25"/>
    <row r="146" customFormat="1" ht="15" hidden="1" x14ac:dyDescent="0.25"/>
    <row r="147" customFormat="1" ht="15" hidden="1" x14ac:dyDescent="0.25"/>
    <row r="148" customFormat="1" ht="15" hidden="1" x14ac:dyDescent="0.25"/>
    <row r="149" customFormat="1" ht="15" hidden="1" x14ac:dyDescent="0.25"/>
    <row r="150" customFormat="1" ht="15" hidden="1" x14ac:dyDescent="0.25"/>
    <row r="151" customFormat="1" ht="15" hidden="1" x14ac:dyDescent="0.25"/>
    <row r="152" customFormat="1" ht="15" hidden="1" x14ac:dyDescent="0.25"/>
    <row r="153" customFormat="1" ht="15" hidden="1" x14ac:dyDescent="0.25"/>
    <row r="154" customFormat="1" ht="15" hidden="1" x14ac:dyDescent="0.25"/>
    <row r="155" customFormat="1" ht="15" hidden="1" x14ac:dyDescent="0.25"/>
    <row r="156" customFormat="1" ht="15" hidden="1" x14ac:dyDescent="0.25"/>
    <row r="157" customFormat="1" ht="15" hidden="1" x14ac:dyDescent="0.25"/>
    <row r="158" customFormat="1" ht="15" hidden="1" x14ac:dyDescent="0.25"/>
    <row r="159" customFormat="1" ht="15" hidden="1" x14ac:dyDescent="0.25"/>
    <row r="160" customFormat="1" ht="15" hidden="1" x14ac:dyDescent="0.25"/>
    <row r="161" customFormat="1" ht="15" hidden="1" x14ac:dyDescent="0.25"/>
    <row r="162" customFormat="1" ht="15" hidden="1" x14ac:dyDescent="0.25"/>
    <row r="163" customFormat="1" ht="15" hidden="1" x14ac:dyDescent="0.25"/>
    <row r="164" customFormat="1" ht="15" hidden="1" x14ac:dyDescent="0.25"/>
    <row r="165" customFormat="1" ht="15" hidden="1" x14ac:dyDescent="0.25"/>
    <row r="166" customFormat="1" ht="15" hidden="1" x14ac:dyDescent="0.25"/>
    <row r="167" customFormat="1" ht="15" hidden="1" x14ac:dyDescent="0.25"/>
    <row r="168" customFormat="1" ht="15" hidden="1" x14ac:dyDescent="0.25"/>
    <row r="169" customFormat="1" ht="15" hidden="1" x14ac:dyDescent="0.25"/>
    <row r="170" customFormat="1" ht="15" hidden="1" x14ac:dyDescent="0.25"/>
    <row r="171" customFormat="1" ht="15" hidden="1" x14ac:dyDescent="0.25"/>
    <row r="172" customFormat="1" ht="15" hidden="1" x14ac:dyDescent="0.25"/>
    <row r="173" customFormat="1" ht="15" hidden="1" x14ac:dyDescent="0.25"/>
    <row r="174" customFormat="1" ht="15" hidden="1" x14ac:dyDescent="0.25"/>
    <row r="175" customFormat="1" ht="15" hidden="1" x14ac:dyDescent="0.25"/>
    <row r="176" customFormat="1" ht="15" hidden="1" x14ac:dyDescent="0.25"/>
    <row r="177" customFormat="1" ht="15" hidden="1" x14ac:dyDescent="0.25"/>
    <row r="178" customFormat="1" ht="15" hidden="1" x14ac:dyDescent="0.25"/>
    <row r="179" customFormat="1" ht="15" hidden="1" x14ac:dyDescent="0.25"/>
    <row r="180" customFormat="1" ht="15" hidden="1" x14ac:dyDescent="0.25"/>
    <row r="181" customFormat="1" ht="15" hidden="1" x14ac:dyDescent="0.25"/>
    <row r="182" customFormat="1" ht="15" hidden="1" x14ac:dyDescent="0.25"/>
    <row r="183" customFormat="1" ht="15" hidden="1" x14ac:dyDescent="0.25"/>
    <row r="184" customFormat="1" ht="11.25" hidden="1" customHeight="1" x14ac:dyDescent="0.25"/>
    <row r="185" customFormat="1" ht="15" hidden="1" x14ac:dyDescent="0.25"/>
    <row r="186" customFormat="1" ht="15" hidden="1" x14ac:dyDescent="0.25"/>
    <row r="187" customFormat="1" ht="15" hidden="1" x14ac:dyDescent="0.25"/>
    <row r="188" customFormat="1" ht="14.25" hidden="1" customHeight="1" x14ac:dyDescent="0.25"/>
    <row r="189" customFormat="1" ht="15" hidden="1" x14ac:dyDescent="0.25"/>
    <row r="190" customFormat="1" ht="15" hidden="1" x14ac:dyDescent="0.25"/>
    <row r="191" customFormat="1" ht="15" hidden="1" x14ac:dyDescent="0.25"/>
    <row r="192" customFormat="1" ht="15" hidden="1" x14ac:dyDescent="0.25"/>
    <row r="193" customFormat="1" ht="15" hidden="1" x14ac:dyDescent="0.25"/>
    <row r="194" customFormat="1" ht="15" hidden="1" x14ac:dyDescent="0.25"/>
    <row r="195" customFormat="1" ht="15" hidden="1" x14ac:dyDescent="0.25"/>
    <row r="196" customFormat="1" ht="15" hidden="1" x14ac:dyDescent="0.25"/>
    <row r="197" customFormat="1" ht="15" hidden="1" x14ac:dyDescent="0.25"/>
    <row r="198" customFormat="1" ht="15" hidden="1" x14ac:dyDescent="0.25"/>
    <row r="199" customFormat="1" ht="15" hidden="1" x14ac:dyDescent="0.25"/>
    <row r="200" customFormat="1" ht="15" hidden="1" x14ac:dyDescent="0.25"/>
    <row r="201" customFormat="1" ht="15" hidden="1" x14ac:dyDescent="0.25"/>
    <row r="202" customFormat="1" ht="15" hidden="1" x14ac:dyDescent="0.25"/>
    <row r="203" customFormat="1" ht="15" hidden="1" x14ac:dyDescent="0.25"/>
    <row r="204" customFormat="1" ht="15" hidden="1" x14ac:dyDescent="0.25"/>
    <row r="205" customFormat="1" ht="15" hidden="1" x14ac:dyDescent="0.25"/>
    <row r="206" customFormat="1" ht="15" hidden="1" x14ac:dyDescent="0.25"/>
    <row r="207" customFormat="1" ht="15" hidden="1" x14ac:dyDescent="0.25"/>
    <row r="208" customFormat="1" ht="15" hidden="1" x14ac:dyDescent="0.25"/>
    <row r="209" customFormat="1" ht="15" hidden="1" x14ac:dyDescent="0.25"/>
    <row r="210" customFormat="1" ht="15" hidden="1" x14ac:dyDescent="0.25"/>
    <row r="211" customFormat="1" ht="15" hidden="1" x14ac:dyDescent="0.25"/>
    <row r="212" customFormat="1" ht="15" hidden="1" x14ac:dyDescent="0.25"/>
    <row r="213" customFormat="1" ht="15" hidden="1" x14ac:dyDescent="0.25"/>
    <row r="214" customFormat="1" ht="15" hidden="1" x14ac:dyDescent="0.25"/>
    <row r="215" customFormat="1" ht="15" hidden="1" x14ac:dyDescent="0.25"/>
    <row r="216" customFormat="1" ht="15" hidden="1" x14ac:dyDescent="0.25"/>
    <row r="217" customFormat="1" ht="15" hidden="1" x14ac:dyDescent="0.25"/>
    <row r="218" customFormat="1" ht="15" hidden="1" x14ac:dyDescent="0.25"/>
    <row r="219" customFormat="1" ht="15" hidden="1" x14ac:dyDescent="0.25"/>
    <row r="220" customFormat="1" ht="15" hidden="1" x14ac:dyDescent="0.25"/>
    <row r="221" customFormat="1" ht="15" hidden="1" x14ac:dyDescent="0.25"/>
    <row r="222" customFormat="1" ht="15" hidden="1" x14ac:dyDescent="0.25"/>
    <row r="223" customFormat="1" ht="15" hidden="1" x14ac:dyDescent="0.25"/>
    <row r="224" customFormat="1" ht="15" hidden="1" x14ac:dyDescent="0.25"/>
    <row r="225" customFormat="1" ht="15" hidden="1" x14ac:dyDescent="0.25"/>
    <row r="226" customFormat="1" ht="15" hidden="1" x14ac:dyDescent="0.25"/>
    <row r="227" customFormat="1" ht="15" hidden="1" x14ac:dyDescent="0.25"/>
    <row r="228" customFormat="1" ht="15" hidden="1" x14ac:dyDescent="0.25"/>
    <row r="229" customFormat="1" ht="15" hidden="1" x14ac:dyDescent="0.25"/>
    <row r="230" customFormat="1" ht="15" hidden="1" x14ac:dyDescent="0.25"/>
    <row r="231" customFormat="1" ht="15" hidden="1" x14ac:dyDescent="0.25"/>
    <row r="232" customFormat="1" ht="15" hidden="1" x14ac:dyDescent="0.25"/>
    <row r="233" customFormat="1" ht="15" hidden="1" x14ac:dyDescent="0.25"/>
    <row r="234" customFormat="1" ht="15" hidden="1" x14ac:dyDescent="0.25"/>
    <row r="235" customFormat="1" ht="15" hidden="1" x14ac:dyDescent="0.25"/>
    <row r="236" customFormat="1" ht="15" hidden="1" x14ac:dyDescent="0.25"/>
    <row r="237" customFormat="1" ht="15" hidden="1" x14ac:dyDescent="0.25"/>
    <row r="238" customFormat="1" ht="15" hidden="1" x14ac:dyDescent="0.25"/>
    <row r="239" customFormat="1" ht="15" hidden="1" x14ac:dyDescent="0.25"/>
    <row r="240" customFormat="1" ht="15" hidden="1" x14ac:dyDescent="0.25"/>
    <row r="241" customFormat="1" ht="15" hidden="1" x14ac:dyDescent="0.25"/>
    <row r="242" customFormat="1" ht="15" hidden="1" x14ac:dyDescent="0.25"/>
    <row r="243" customFormat="1" ht="15" hidden="1" x14ac:dyDescent="0.25"/>
    <row r="244" customFormat="1" ht="15" hidden="1" x14ac:dyDescent="0.25"/>
    <row r="245" customFormat="1" ht="15" hidden="1" x14ac:dyDescent="0.25"/>
    <row r="246" customFormat="1" ht="15" hidden="1" x14ac:dyDescent="0.25"/>
    <row r="247" customFormat="1" ht="15" hidden="1" x14ac:dyDescent="0.25"/>
    <row r="248" customFormat="1" ht="15" hidden="1" x14ac:dyDescent="0.25"/>
    <row r="249" customFormat="1" ht="15" hidden="1" x14ac:dyDescent="0.25"/>
    <row r="250" customFormat="1" ht="15" hidden="1" x14ac:dyDescent="0.25"/>
    <row r="251" customFormat="1" ht="15" hidden="1" x14ac:dyDescent="0.25"/>
    <row r="252" customFormat="1" ht="15" hidden="1" x14ac:dyDescent="0.25"/>
    <row r="253" customFormat="1" ht="15" hidden="1" x14ac:dyDescent="0.25"/>
    <row r="254" customFormat="1" ht="15" hidden="1" x14ac:dyDescent="0.25"/>
    <row r="255" customFormat="1" ht="15" hidden="1" x14ac:dyDescent="0.25"/>
    <row r="256" customFormat="1" ht="15" hidden="1" x14ac:dyDescent="0.25"/>
    <row r="257" customFormat="1" ht="15" hidden="1" x14ac:dyDescent="0.25"/>
    <row r="258" customFormat="1" ht="15" hidden="1" x14ac:dyDescent="0.25"/>
    <row r="259" customFormat="1" ht="15" hidden="1" x14ac:dyDescent="0.25"/>
    <row r="260" customFormat="1" ht="15" hidden="1" x14ac:dyDescent="0.25"/>
    <row r="261" customFormat="1" ht="15" hidden="1" x14ac:dyDescent="0.25"/>
    <row r="262" customFormat="1" ht="15" hidden="1" x14ac:dyDescent="0.25"/>
    <row r="263" customFormat="1" ht="15" hidden="1" x14ac:dyDescent="0.25"/>
    <row r="264" customFormat="1" ht="15" hidden="1" x14ac:dyDescent="0.25"/>
    <row r="265" customFormat="1" ht="15" hidden="1" x14ac:dyDescent="0.25"/>
    <row r="266" customFormat="1" ht="15" hidden="1" x14ac:dyDescent="0.25"/>
    <row r="267" customFormat="1" ht="15" hidden="1" x14ac:dyDescent="0.25"/>
    <row r="268" customFormat="1" ht="15" hidden="1" x14ac:dyDescent="0.25"/>
    <row r="269" customFormat="1" ht="15" hidden="1" x14ac:dyDescent="0.25"/>
    <row r="270" customFormat="1" ht="15" hidden="1" x14ac:dyDescent="0.25"/>
    <row r="271" customFormat="1" ht="15" hidden="1" x14ac:dyDescent="0.25"/>
    <row r="272" customFormat="1" ht="15" hidden="1" x14ac:dyDescent="0.25"/>
    <row r="273" customFormat="1" ht="15" hidden="1" x14ac:dyDescent="0.25"/>
    <row r="274" customFormat="1" ht="15" hidden="1" x14ac:dyDescent="0.25"/>
    <row r="275" customFormat="1" ht="15" hidden="1" x14ac:dyDescent="0.25"/>
    <row r="276" customFormat="1" ht="15" hidden="1" x14ac:dyDescent="0.25"/>
    <row r="277" customFormat="1" ht="15" hidden="1" x14ac:dyDescent="0.25"/>
    <row r="278" customFormat="1" ht="15" hidden="1" x14ac:dyDescent="0.25"/>
    <row r="279" customFormat="1" ht="15" hidden="1" x14ac:dyDescent="0.25"/>
    <row r="280" customFormat="1" ht="15" hidden="1" x14ac:dyDescent="0.25"/>
    <row r="281" customFormat="1" ht="15" hidden="1" x14ac:dyDescent="0.25"/>
    <row r="282" customFormat="1" ht="15" hidden="1" x14ac:dyDescent="0.25"/>
    <row r="283" customFormat="1" ht="14.25" hidden="1" customHeight="1" x14ac:dyDescent="0.25"/>
    <row r="284" customFormat="1" ht="14.25" hidden="1" customHeight="1" x14ac:dyDescent="0.25"/>
    <row r="285" customFormat="1" ht="14.25" hidden="1" customHeight="1" x14ac:dyDescent="0.25"/>
    <row r="286" customFormat="1" ht="14.25" hidden="1" customHeight="1" x14ac:dyDescent="0.25"/>
    <row r="287" customFormat="1" ht="14.25" hidden="1" customHeight="1" x14ac:dyDescent="0.25"/>
    <row r="288" customFormat="1" ht="14.25" hidden="1" customHeight="1" x14ac:dyDescent="0.25"/>
    <row r="289" customFormat="1" ht="14.25" hidden="1" customHeight="1" x14ac:dyDescent="0.25"/>
    <row r="290" customFormat="1" ht="14.25" hidden="1" customHeight="1" x14ac:dyDescent="0.25"/>
    <row r="291" customFormat="1" ht="14.25" hidden="1" customHeight="1" x14ac:dyDescent="0.25"/>
    <row r="292" customFormat="1" ht="14.25" hidden="1" customHeight="1" x14ac:dyDescent="0.25"/>
    <row r="293" customFormat="1" ht="15" hidden="1" x14ac:dyDescent="0.25"/>
    <row r="294" customFormat="1" ht="15" hidden="1" x14ac:dyDescent="0.25"/>
    <row r="295" customFormat="1" ht="15" hidden="1" x14ac:dyDescent="0.25"/>
    <row r="296" customFormat="1" ht="14.25" hidden="1" customHeight="1" x14ac:dyDescent="0.25"/>
    <row r="297" customFormat="1" ht="14.25" hidden="1" customHeight="1" x14ac:dyDescent="0.25"/>
    <row r="298" customFormat="1" ht="14.25" hidden="1" customHeight="1" x14ac:dyDescent="0.25"/>
    <row r="299" customFormat="1" ht="14.25" hidden="1" customHeight="1" x14ac:dyDescent="0.25"/>
    <row r="300" customFormat="1" ht="14.25" hidden="1" customHeight="1" x14ac:dyDescent="0.25"/>
    <row r="301" customFormat="1" ht="14.25" hidden="1" customHeight="1" x14ac:dyDescent="0.25"/>
    <row r="302" customFormat="1" ht="14.25" hidden="1" customHeight="1" x14ac:dyDescent="0.25"/>
    <row r="303" customFormat="1" ht="14.25" hidden="1" customHeight="1" x14ac:dyDescent="0.25"/>
    <row r="304" customFormat="1" ht="14.25" hidden="1" customHeight="1" x14ac:dyDescent="0.25"/>
    <row r="305" customFormat="1" ht="14.25" hidden="1" customHeight="1" x14ac:dyDescent="0.25"/>
    <row r="306" customFormat="1" ht="14.25" hidden="1" customHeight="1" x14ac:dyDescent="0.25"/>
    <row r="307" customFormat="1" ht="14.25" hidden="1" customHeight="1" x14ac:dyDescent="0.25"/>
    <row r="308" customFormat="1" ht="14.25" hidden="1" customHeight="1" x14ac:dyDescent="0.25"/>
    <row r="309" customFormat="1" ht="14.25" hidden="1" customHeight="1" x14ac:dyDescent="0.25"/>
    <row r="310" customFormat="1" ht="14.25" hidden="1" customHeight="1" x14ac:dyDescent="0.25"/>
    <row r="311" customFormat="1" ht="14.25" hidden="1" customHeight="1" x14ac:dyDescent="0.25"/>
    <row r="312" customFormat="1" ht="14.25" hidden="1" customHeight="1" x14ac:dyDescent="0.25"/>
    <row r="313" customFormat="1" ht="14.25" hidden="1" customHeight="1" x14ac:dyDescent="0.25"/>
    <row r="314" customFormat="1" ht="14.25" hidden="1" customHeight="1" x14ac:dyDescent="0.25"/>
    <row r="315" customFormat="1" ht="14.25" hidden="1" customHeight="1" x14ac:dyDescent="0.25"/>
    <row r="316" customFormat="1" ht="14.25" hidden="1" customHeight="1" x14ac:dyDescent="0.25"/>
    <row r="317" customFormat="1" ht="14.25" hidden="1" customHeight="1" x14ac:dyDescent="0.25"/>
    <row r="318" customFormat="1" ht="14.25" hidden="1" customHeight="1" x14ac:dyDescent="0.25"/>
    <row r="319" customFormat="1" ht="14.25" hidden="1" customHeight="1" x14ac:dyDescent="0.25"/>
    <row r="320" customFormat="1" ht="14.25" hidden="1" customHeight="1" x14ac:dyDescent="0.25"/>
    <row r="321" customFormat="1" ht="14.25" hidden="1" customHeight="1" x14ac:dyDescent="0.25"/>
    <row r="322" customFormat="1" ht="14.25" hidden="1" customHeight="1" x14ac:dyDescent="0.25"/>
    <row r="323" customFormat="1" ht="14.25" hidden="1" customHeight="1" x14ac:dyDescent="0.25"/>
    <row r="324" customFormat="1" ht="14.25" hidden="1" customHeight="1" x14ac:dyDescent="0.25"/>
    <row r="325" customFormat="1" ht="14.25" hidden="1" customHeight="1" x14ac:dyDescent="0.25"/>
    <row r="326" customFormat="1" ht="14.25" hidden="1" customHeight="1" x14ac:dyDescent="0.25"/>
    <row r="327" customFormat="1" ht="14.25" hidden="1" customHeight="1" x14ac:dyDescent="0.25"/>
    <row r="328" customFormat="1" ht="14.25" hidden="1" customHeight="1" x14ac:dyDescent="0.25"/>
    <row r="329" customFormat="1" ht="14.25" hidden="1" customHeight="1" x14ac:dyDescent="0.25"/>
    <row r="330" customFormat="1" ht="14.25" hidden="1" customHeight="1" x14ac:dyDescent="0.25"/>
    <row r="331" customFormat="1" ht="14.25" hidden="1" customHeight="1" x14ac:dyDescent="0.25"/>
    <row r="332" customFormat="1" ht="14.25" hidden="1" customHeight="1" x14ac:dyDescent="0.25"/>
    <row r="333" customFormat="1" ht="14.25" hidden="1" customHeight="1" x14ac:dyDescent="0.25"/>
    <row r="334" customFormat="1" ht="14.25" hidden="1" customHeight="1" x14ac:dyDescent="0.25"/>
    <row r="335" customFormat="1" ht="14.25" hidden="1" customHeight="1" x14ac:dyDescent="0.25"/>
    <row r="336" customFormat="1" ht="14.25" hidden="1" customHeight="1" x14ac:dyDescent="0.25"/>
    <row r="337" customFormat="1" ht="14.25" hidden="1" customHeight="1" x14ac:dyDescent="0.25"/>
    <row r="338" customFormat="1" ht="14.25" hidden="1" customHeight="1" x14ac:dyDescent="0.25"/>
    <row r="339" customFormat="1" ht="14.25" hidden="1" customHeight="1" x14ac:dyDescent="0.25"/>
    <row r="340" customFormat="1" ht="14.25" hidden="1" customHeight="1" x14ac:dyDescent="0.25"/>
    <row r="341" customFormat="1" ht="15" hidden="1" x14ac:dyDescent="0.25"/>
    <row r="342" customFormat="1" ht="15" hidden="1" x14ac:dyDescent="0.25"/>
    <row r="343" customFormat="1" ht="15" hidden="1" x14ac:dyDescent="0.25"/>
    <row r="344" customFormat="1" ht="14.25" hidden="1" customHeight="1" x14ac:dyDescent="0.25"/>
    <row r="345" customFormat="1" ht="14.25" hidden="1" customHeight="1" x14ac:dyDescent="0.25"/>
    <row r="346" customFormat="1" ht="14.25" hidden="1" customHeight="1" x14ac:dyDescent="0.25"/>
    <row r="347" customFormat="1" ht="14.25" hidden="1" customHeight="1" x14ac:dyDescent="0.25"/>
    <row r="348" customFormat="1" ht="14.25" hidden="1" customHeight="1" x14ac:dyDescent="0.25"/>
    <row r="349" customFormat="1" ht="14.25" hidden="1" customHeight="1" x14ac:dyDescent="0.25"/>
    <row r="350" customFormat="1" ht="14.25" hidden="1" customHeight="1" x14ac:dyDescent="0.25"/>
    <row r="351" customFormat="1" ht="14.25" hidden="1" customHeight="1" x14ac:dyDescent="0.25"/>
    <row r="352" customFormat="1" ht="14.25" hidden="1" customHeight="1" x14ac:dyDescent="0.25"/>
    <row r="353" customFormat="1" ht="14.25" hidden="1" customHeight="1" x14ac:dyDescent="0.25"/>
    <row r="354" customFormat="1" ht="15" hidden="1" x14ac:dyDescent="0.25"/>
    <row r="355" customFormat="1" ht="15" hidden="1" x14ac:dyDescent="0.25"/>
    <row r="356" customFormat="1" ht="15" hidden="1" x14ac:dyDescent="0.25"/>
    <row r="357" customFormat="1" ht="15" hidden="1" x14ac:dyDescent="0.25"/>
    <row r="358" customFormat="1" ht="15" hidden="1" x14ac:dyDescent="0.25"/>
    <row r="359" customFormat="1" ht="15" hidden="1" x14ac:dyDescent="0.25"/>
    <row r="360" customFormat="1" ht="15" hidden="1" x14ac:dyDescent="0.25"/>
    <row r="361" customFormat="1" ht="15" hidden="1" x14ac:dyDescent="0.25"/>
    <row r="362" customFormat="1" ht="15" hidden="1" x14ac:dyDescent="0.25"/>
    <row r="363" customFormat="1" ht="15" hidden="1" x14ac:dyDescent="0.25"/>
    <row r="364" customFormat="1" ht="15" hidden="1" x14ac:dyDescent="0.25"/>
    <row r="365" customFormat="1" ht="15" hidden="1" x14ac:dyDescent="0.25"/>
    <row r="366" customFormat="1" ht="15" hidden="1" x14ac:dyDescent="0.25"/>
    <row r="367" customFormat="1" ht="15" hidden="1" x14ac:dyDescent="0.25"/>
    <row r="368" ht="14.25" hidden="1" x14ac:dyDescent="0.2"/>
    <row r="369" ht="14.25" hidden="1" x14ac:dyDescent="0.2"/>
    <row r="370" ht="14.25" hidden="1" x14ac:dyDescent="0.2"/>
    <row r="371" ht="14.25" hidden="1" x14ac:dyDescent="0.2"/>
    <row r="372" ht="14.25" hidden="1" x14ac:dyDescent="0.2"/>
    <row r="373" ht="14.25" hidden="1" x14ac:dyDescent="0.2"/>
    <row r="374" ht="14.25" hidden="1" x14ac:dyDescent="0.2"/>
    <row r="375" ht="14.25" hidden="1" x14ac:dyDescent="0.2"/>
    <row r="376" ht="14.25" hidden="1" x14ac:dyDescent="0.2"/>
    <row r="377" ht="14.25" hidden="1" x14ac:dyDescent="0.2"/>
    <row r="378" ht="14.25" hidden="1" customHeight="1" x14ac:dyDescent="0.2"/>
    <row r="379" ht="14.25" hidden="1" customHeight="1" x14ac:dyDescent="0.2"/>
    <row r="380" ht="14.25" hidden="1" customHeight="1" x14ac:dyDescent="0.2"/>
    <row r="381" ht="14.25" hidden="1" customHeight="1" x14ac:dyDescent="0.2"/>
    <row r="382" ht="14.25" hidden="1" customHeight="1" x14ac:dyDescent="0.2"/>
    <row r="383" ht="14.25" hidden="1" customHeight="1" x14ac:dyDescent="0.2"/>
    <row r="384" ht="14.25" hidden="1" customHeight="1" x14ac:dyDescent="0.2"/>
    <row r="385" ht="14.25" hidden="1" customHeight="1" x14ac:dyDescent="0.2"/>
    <row r="386" ht="14.25" hidden="1" customHeight="1" x14ac:dyDescent="0.2"/>
    <row r="387" ht="14.25" hidden="1" customHeight="1" x14ac:dyDescent="0.2"/>
    <row r="388" ht="14.25" hidden="1" customHeight="1" x14ac:dyDescent="0.2"/>
    <row r="389" ht="14.25" hidden="1" customHeight="1" x14ac:dyDescent="0.2"/>
    <row r="390" ht="14.25" hidden="1" customHeight="1" x14ac:dyDescent="0.2"/>
    <row r="391" ht="0" hidden="1" customHeight="1" x14ac:dyDescent="0.2"/>
    <row r="392" ht="0" hidden="1" customHeight="1" x14ac:dyDescent="0.2"/>
    <row r="393" ht="0" hidden="1" customHeight="1" x14ac:dyDescent="0.2"/>
    <row r="394" ht="0" hidden="1" customHeight="1" x14ac:dyDescent="0.2"/>
    <row r="395" ht="0" hidden="1" customHeight="1" x14ac:dyDescent="0.2"/>
    <row r="396" ht="0" hidden="1" customHeight="1" x14ac:dyDescent="0.2"/>
    <row r="397" ht="0" hidden="1" customHeight="1" x14ac:dyDescent="0.2"/>
    <row r="398" ht="0" hidden="1" customHeight="1" x14ac:dyDescent="0.2"/>
    <row r="399" ht="0" hidden="1" customHeight="1" x14ac:dyDescent="0.2"/>
    <row r="400" ht="0" hidden="1" customHeight="1" x14ac:dyDescent="0.2"/>
    <row r="401" ht="0" hidden="1" customHeight="1" x14ac:dyDescent="0.2"/>
    <row r="402" ht="0" hidden="1" customHeight="1" x14ac:dyDescent="0.2"/>
    <row r="403" ht="0" hidden="1" customHeight="1" x14ac:dyDescent="0.2"/>
    <row r="404" ht="0" hidden="1" customHeight="1" x14ac:dyDescent="0.2"/>
    <row r="405" ht="0" hidden="1" customHeight="1" x14ac:dyDescent="0.2"/>
    <row r="406" ht="0" hidden="1" customHeight="1" x14ac:dyDescent="0.2"/>
    <row r="407" ht="0" hidden="1" customHeight="1" x14ac:dyDescent="0.2"/>
    <row r="408" ht="0" hidden="1" customHeight="1" x14ac:dyDescent="0.2"/>
    <row r="409" ht="0" hidden="1" customHeight="1" x14ac:dyDescent="0.2"/>
    <row r="410" ht="0" hidden="1" customHeight="1" x14ac:dyDescent="0.2"/>
    <row r="411" ht="0" hidden="1" customHeight="1" x14ac:dyDescent="0.2"/>
    <row r="412" ht="0" hidden="1" customHeight="1" x14ac:dyDescent="0.2"/>
    <row r="413" ht="0" hidden="1" customHeight="1" x14ac:dyDescent="0.2"/>
    <row r="414" ht="0" hidden="1" customHeight="1" x14ac:dyDescent="0.2"/>
    <row r="415" ht="0" hidden="1" customHeight="1" x14ac:dyDescent="0.2"/>
    <row r="416" ht="0" hidden="1" customHeight="1" x14ac:dyDescent="0.2"/>
    <row r="417" ht="0" hidden="1" customHeight="1" x14ac:dyDescent="0.2"/>
    <row r="418" ht="0" hidden="1" customHeight="1" x14ac:dyDescent="0.2"/>
    <row r="419" ht="0" hidden="1" customHeight="1" x14ac:dyDescent="0.2"/>
    <row r="420" ht="0" hidden="1" customHeight="1" x14ac:dyDescent="0.2"/>
    <row r="421" ht="0" hidden="1" customHeight="1" x14ac:dyDescent="0.2"/>
    <row r="422" ht="0" hidden="1" customHeight="1" x14ac:dyDescent="0.2"/>
    <row r="423" ht="0" hidden="1" customHeight="1" x14ac:dyDescent="0.2"/>
    <row r="424" ht="0" hidden="1" customHeight="1" x14ac:dyDescent="0.2"/>
    <row r="425" ht="0" hidden="1" customHeight="1" x14ac:dyDescent="0.2"/>
    <row r="426" ht="0" hidden="1" customHeight="1" x14ac:dyDescent="0.2"/>
    <row r="427" ht="0" hidden="1" customHeight="1" x14ac:dyDescent="0.2"/>
    <row r="428" ht="0" hidden="1" customHeight="1" x14ac:dyDescent="0.2"/>
    <row r="429" ht="0" hidden="1" customHeight="1" x14ac:dyDescent="0.2"/>
    <row r="430" ht="0" hidden="1" customHeight="1" x14ac:dyDescent="0.2"/>
    <row r="431" ht="0" hidden="1" customHeight="1" x14ac:dyDescent="0.2"/>
    <row r="432" ht="0" hidden="1" customHeight="1" x14ac:dyDescent="0.2"/>
    <row r="433" ht="0" hidden="1" customHeight="1" x14ac:dyDescent="0.2"/>
    <row r="434" ht="0" hidden="1" customHeight="1" x14ac:dyDescent="0.2"/>
    <row r="435" ht="0" hidden="1" customHeight="1" x14ac:dyDescent="0.2"/>
    <row r="436" ht="0" hidden="1" customHeight="1" x14ac:dyDescent="0.2"/>
    <row r="437" ht="0" hidden="1" customHeight="1" x14ac:dyDescent="0.2"/>
    <row r="438" ht="0" hidden="1" customHeight="1" x14ac:dyDescent="0.2"/>
    <row r="439" ht="0" hidden="1" customHeight="1" x14ac:dyDescent="0.2"/>
    <row r="440" ht="0" hidden="1" customHeight="1" x14ac:dyDescent="0.2"/>
    <row r="441" ht="0" hidden="1" customHeight="1" x14ac:dyDescent="0.2"/>
    <row r="442" ht="0" hidden="1" customHeight="1" x14ac:dyDescent="0.2"/>
    <row r="443" ht="0" hidden="1" customHeight="1" x14ac:dyDescent="0.2"/>
    <row r="444" ht="0" hidden="1" customHeight="1" x14ac:dyDescent="0.2"/>
    <row r="445" ht="0" hidden="1" customHeight="1" x14ac:dyDescent="0.2"/>
    <row r="446" ht="0" hidden="1" customHeight="1" x14ac:dyDescent="0.2"/>
    <row r="447" ht="0" hidden="1" customHeight="1" x14ac:dyDescent="0.2"/>
    <row r="448" ht="0" hidden="1" customHeight="1" x14ac:dyDescent="0.2"/>
    <row r="449" ht="0" hidden="1" customHeight="1" x14ac:dyDescent="0.2"/>
    <row r="450" ht="0" hidden="1" customHeight="1" x14ac:dyDescent="0.2"/>
    <row r="451" ht="0" hidden="1" customHeight="1" x14ac:dyDescent="0.2"/>
    <row r="452" ht="0" hidden="1" customHeight="1" x14ac:dyDescent="0.2"/>
    <row r="453" ht="0" hidden="1" customHeight="1" x14ac:dyDescent="0.2"/>
    <row r="454" ht="0" hidden="1" customHeight="1" x14ac:dyDescent="0.2"/>
    <row r="455" ht="0" hidden="1" customHeight="1" x14ac:dyDescent="0.2"/>
    <row r="456" ht="0" hidden="1" customHeight="1" x14ac:dyDescent="0.2"/>
    <row r="457" ht="0" hidden="1" customHeight="1" x14ac:dyDescent="0.2"/>
    <row r="458" ht="0" hidden="1" customHeight="1" x14ac:dyDescent="0.2"/>
    <row r="459" ht="0" hidden="1" customHeight="1" x14ac:dyDescent="0.2"/>
    <row r="460" ht="0" hidden="1" customHeight="1" x14ac:dyDescent="0.2"/>
    <row r="461" ht="0" hidden="1" customHeight="1" x14ac:dyDescent="0.2"/>
    <row r="462" ht="0" hidden="1" customHeight="1" x14ac:dyDescent="0.2"/>
    <row r="463" ht="0" hidden="1" customHeight="1" x14ac:dyDescent="0.2"/>
    <row r="464" ht="0" hidden="1" customHeight="1" x14ac:dyDescent="0.2"/>
    <row r="465" ht="0" hidden="1" customHeight="1" x14ac:dyDescent="0.2"/>
    <row r="466" ht="0" hidden="1" customHeight="1" x14ac:dyDescent="0.2"/>
    <row r="467" ht="0" hidden="1" customHeight="1" x14ac:dyDescent="0.2"/>
    <row r="468" ht="0" hidden="1" customHeight="1" x14ac:dyDescent="0.2"/>
    <row r="469" ht="0" hidden="1" customHeight="1" x14ac:dyDescent="0.2"/>
    <row r="470" ht="0" hidden="1" customHeight="1" x14ac:dyDescent="0.2"/>
    <row r="471" ht="0" hidden="1" customHeight="1" x14ac:dyDescent="0.2"/>
    <row r="472" ht="0" hidden="1" customHeight="1" x14ac:dyDescent="0.2"/>
    <row r="473" ht="0" hidden="1" customHeight="1" x14ac:dyDescent="0.2"/>
    <row r="474" ht="0" hidden="1" customHeight="1" x14ac:dyDescent="0.2"/>
    <row r="475" ht="0" hidden="1" customHeight="1" x14ac:dyDescent="0.2"/>
    <row r="476" ht="0" hidden="1" customHeight="1" x14ac:dyDescent="0.2"/>
    <row r="477" ht="0" hidden="1" customHeight="1" x14ac:dyDescent="0.2"/>
    <row r="478" ht="0" hidden="1" customHeight="1" x14ac:dyDescent="0.2"/>
    <row r="479" ht="0" hidden="1" customHeight="1" x14ac:dyDescent="0.2"/>
    <row r="480" ht="0" hidden="1" customHeight="1" x14ac:dyDescent="0.2"/>
    <row r="481" ht="0" hidden="1" customHeight="1" x14ac:dyDescent="0.2"/>
    <row r="482" ht="0" hidden="1" customHeight="1" x14ac:dyDescent="0.2"/>
    <row r="483" ht="0" hidden="1" customHeight="1" x14ac:dyDescent="0.2"/>
    <row r="484" ht="0" hidden="1" customHeight="1" x14ac:dyDescent="0.2"/>
    <row r="485" ht="0" hidden="1" customHeight="1" x14ac:dyDescent="0.2"/>
    <row r="486" ht="0" hidden="1" customHeight="1" x14ac:dyDescent="0.2"/>
    <row r="487" ht="0" hidden="1" customHeight="1" x14ac:dyDescent="0.2"/>
  </sheetData>
  <phoneticPr fontId="57" type="noConversion"/>
  <dataValidations count="1">
    <dataValidation type="list" allowBlank="1" showInputMessage="1" showErrorMessage="1" sqref="D12:D26" xr:uid="{E3A7C89E-80E7-4EDC-B401-43444026A517}">
      <formula1>"SI,NO"</formula1>
    </dataValidation>
  </dataValidations>
  <pageMargins left="0.7" right="0.7" top="0.75" bottom="0.75" header="0.3" footer="0.3"/>
  <pageSetup orientation="portrait" r:id="rId1"/>
  <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F778-4E0C-440B-AF3D-8082578146B7}">
  <sheetPr codeName="Sheet2">
    <tabColor rgb="FF7030A0"/>
  </sheetPr>
  <dimension ref="A1:AT147"/>
  <sheetViews>
    <sheetView showGridLines="0" zoomScale="70" zoomScaleNormal="70" workbookViewId="0">
      <selection activeCell="B18" sqref="B18"/>
    </sheetView>
  </sheetViews>
  <sheetFormatPr baseColWidth="10" defaultColWidth="0" defaultRowHeight="14.25" zeroHeight="1" x14ac:dyDescent="0.2"/>
  <cols>
    <col min="1" max="1" width="9.140625" style="24" customWidth="1"/>
    <col min="2" max="2" width="45.42578125" style="24" customWidth="1"/>
    <col min="3" max="3" width="4.140625" style="24" customWidth="1"/>
    <col min="4" max="10" width="14.7109375" style="24" bestFit="1" customWidth="1"/>
    <col min="11" max="11" width="14.7109375" style="24" customWidth="1"/>
    <col min="12" max="12" width="14.7109375" style="24" bestFit="1" customWidth="1"/>
    <col min="13" max="13" width="9.140625" style="24" customWidth="1"/>
    <col min="14" max="24" width="0" style="24" hidden="1" customWidth="1"/>
    <col min="25" max="16384" width="9.140625" style="24" hidden="1"/>
  </cols>
  <sheetData>
    <row r="1" spans="1:46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</row>
    <row r="2" spans="1:46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</row>
    <row r="3" spans="1:46" x14ac:dyDescent="0.2">
      <c r="A3" s="66"/>
      <c r="B3" s="66"/>
      <c r="C3" s="66"/>
      <c r="D3" s="66"/>
      <c r="E3" s="66"/>
      <c r="F3" s="66"/>
      <c r="G3" s="66"/>
      <c r="H3" s="68"/>
      <c r="I3" s="69"/>
      <c r="J3" s="69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</row>
    <row r="4" spans="1:46" x14ac:dyDescent="0.2">
      <c r="A4" s="66"/>
      <c r="B4" s="70"/>
      <c r="C4" s="66"/>
      <c r="D4" s="66"/>
      <c r="E4" s="66"/>
      <c r="F4" s="66"/>
      <c r="G4" s="66"/>
      <c r="H4" s="68"/>
      <c r="I4" s="69"/>
      <c r="J4" s="69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</row>
    <row r="5" spans="1:46" x14ac:dyDescent="0.2">
      <c r="A5" s="66"/>
      <c r="B5" s="66"/>
      <c r="C5" s="66"/>
      <c r="D5" s="66"/>
      <c r="E5" s="66"/>
      <c r="F5" s="66"/>
      <c r="G5" s="66"/>
      <c r="H5" s="71"/>
      <c r="I5" s="72"/>
      <c r="J5" s="72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</row>
    <row r="6" spans="1:46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</row>
    <row r="7" spans="1:46" x14ac:dyDescent="0.2"/>
    <row r="8" spans="1:46" ht="20.25" thickBot="1" x14ac:dyDescent="0.3">
      <c r="B8" s="50" t="s">
        <v>463</v>
      </c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46" ht="15" thickTop="1" x14ac:dyDescent="0.2"/>
    <row r="10" spans="1:46" ht="18.75" thickBot="1" x14ac:dyDescent="0.3">
      <c r="B10" s="108" t="s">
        <v>458</v>
      </c>
      <c r="C10" s="109"/>
      <c r="D10" s="108" t="s">
        <v>451</v>
      </c>
      <c r="E10" s="110"/>
      <c r="F10" s="110"/>
      <c r="G10" s="110"/>
      <c r="H10" s="110"/>
      <c r="I10" s="110"/>
      <c r="J10" s="110"/>
      <c r="K10" s="110"/>
      <c r="L10" s="110"/>
    </row>
    <row r="11" spans="1:46" x14ac:dyDescent="0.2"/>
    <row r="12" spans="1:46" ht="15" x14ac:dyDescent="0.2">
      <c r="B12" s="64" t="s">
        <v>432</v>
      </c>
      <c r="D12" s="64">
        <v>2018</v>
      </c>
      <c r="E12" s="64">
        <f>+D12+1</f>
        <v>2019</v>
      </c>
      <c r="F12" s="64">
        <f t="shared" ref="F12:L12" si="0">+E12+1</f>
        <v>2020</v>
      </c>
      <c r="G12" s="64">
        <f t="shared" si="0"/>
        <v>2021</v>
      </c>
      <c r="H12" s="64">
        <f t="shared" si="0"/>
        <v>2022</v>
      </c>
      <c r="I12" s="64">
        <f t="shared" si="0"/>
        <v>2023</v>
      </c>
      <c r="J12" s="64">
        <f t="shared" si="0"/>
        <v>2024</v>
      </c>
      <c r="K12" s="64">
        <f t="shared" si="0"/>
        <v>2025</v>
      </c>
      <c r="L12" s="64">
        <f t="shared" si="0"/>
        <v>2026</v>
      </c>
    </row>
    <row r="13" spans="1:46" x14ac:dyDescent="0.2">
      <c r="D13" s="27" t="s">
        <v>457</v>
      </c>
      <c r="E13" s="27" t="s">
        <v>457</v>
      </c>
      <c r="F13" s="27" t="s">
        <v>457</v>
      </c>
      <c r="G13" s="27" t="s">
        <v>457</v>
      </c>
      <c r="H13" s="27" t="s">
        <v>457</v>
      </c>
      <c r="I13" s="27" t="s">
        <v>457</v>
      </c>
      <c r="J13" s="27" t="s">
        <v>457</v>
      </c>
      <c r="K13" s="27" t="s">
        <v>457</v>
      </c>
      <c r="L13" s="27" t="s">
        <v>457</v>
      </c>
    </row>
    <row r="14" spans="1:46" x14ac:dyDescent="0.2">
      <c r="B14" s="24" t="s">
        <v>452</v>
      </c>
      <c r="D14" s="101">
        <v>0.55243524563840007</v>
      </c>
      <c r="E14" s="101">
        <v>0.55243524563840007</v>
      </c>
      <c r="F14" s="102">
        <f>+E14</f>
        <v>0.55243524563840007</v>
      </c>
      <c r="G14" s="102">
        <f t="shared" ref="G14:L14" si="1">+F14</f>
        <v>0.55243524563840007</v>
      </c>
      <c r="H14" s="102">
        <f t="shared" si="1"/>
        <v>0.55243524563840007</v>
      </c>
      <c r="I14" s="102">
        <f t="shared" si="1"/>
        <v>0.55243524563840007</v>
      </c>
      <c r="J14" s="102">
        <f t="shared" si="1"/>
        <v>0.55243524563840007</v>
      </c>
      <c r="K14" s="102">
        <f t="shared" si="1"/>
        <v>0.55243524563840007</v>
      </c>
      <c r="L14" s="102">
        <f t="shared" si="1"/>
        <v>0.55243524563840007</v>
      </c>
    </row>
    <row r="15" spans="1:46" x14ac:dyDescent="0.2">
      <c r="B15" s="24" t="s">
        <v>453</v>
      </c>
      <c r="D15" s="101">
        <v>0.43988471424859926</v>
      </c>
      <c r="E15" s="101">
        <v>0.43988471424859926</v>
      </c>
      <c r="F15" s="102">
        <f t="shared" ref="F15:L15" si="2">+E15</f>
        <v>0.43988471424859926</v>
      </c>
      <c r="G15" s="102">
        <f t="shared" si="2"/>
        <v>0.43988471424859926</v>
      </c>
      <c r="H15" s="102">
        <f t="shared" si="2"/>
        <v>0.43988471424859926</v>
      </c>
      <c r="I15" s="102">
        <f t="shared" si="2"/>
        <v>0.43988471424859926</v>
      </c>
      <c r="J15" s="102">
        <f t="shared" si="2"/>
        <v>0.43988471424859926</v>
      </c>
      <c r="K15" s="102">
        <f t="shared" si="2"/>
        <v>0.43988471424859926</v>
      </c>
      <c r="L15" s="102">
        <f t="shared" si="2"/>
        <v>0.43988471424859926</v>
      </c>
    </row>
    <row r="16" spans="1:46" x14ac:dyDescent="0.2">
      <c r="B16" s="24" t="s">
        <v>62</v>
      </c>
      <c r="D16" s="101">
        <v>3.9059014152623801</v>
      </c>
      <c r="E16" s="101">
        <v>3.9059014152623801</v>
      </c>
      <c r="F16" s="102">
        <f>+E16</f>
        <v>3.9059014152623801</v>
      </c>
      <c r="G16" s="102">
        <f>+F16</f>
        <v>3.9059014152623801</v>
      </c>
      <c r="H16" s="102">
        <f>+G16</f>
        <v>3.9059014152623801</v>
      </c>
      <c r="I16" s="102">
        <f>+H16</f>
        <v>3.9059014152623801</v>
      </c>
      <c r="J16" s="102">
        <f>+I16</f>
        <v>3.9059014152623801</v>
      </c>
      <c r="K16" s="102">
        <f>+J16</f>
        <v>3.9059014152623801</v>
      </c>
      <c r="L16" s="102">
        <f>+K16</f>
        <v>3.9059014152623801</v>
      </c>
    </row>
    <row r="17" spans="2:12" x14ac:dyDescent="0.2">
      <c r="B17" s="24" t="s">
        <v>454</v>
      </c>
      <c r="D17" s="101">
        <v>1.300004721294E-2</v>
      </c>
      <c r="E17" s="101">
        <v>1.300004721294E-2</v>
      </c>
      <c r="F17" s="102">
        <f t="shared" ref="F17:L17" si="3">+E17</f>
        <v>1.300004721294E-2</v>
      </c>
      <c r="G17" s="102">
        <f t="shared" si="3"/>
        <v>1.300004721294E-2</v>
      </c>
      <c r="H17" s="102">
        <f t="shared" si="3"/>
        <v>1.300004721294E-2</v>
      </c>
      <c r="I17" s="102">
        <f t="shared" si="3"/>
        <v>1.300004721294E-2</v>
      </c>
      <c r="J17" s="102">
        <f t="shared" si="3"/>
        <v>1.300004721294E-2</v>
      </c>
      <c r="K17" s="102">
        <f t="shared" si="3"/>
        <v>1.300004721294E-2</v>
      </c>
      <c r="L17" s="102">
        <f t="shared" si="3"/>
        <v>1.300004721294E-2</v>
      </c>
    </row>
    <row r="18" spans="2:12" x14ac:dyDescent="0.2">
      <c r="B18" s="24" t="s">
        <v>39</v>
      </c>
      <c r="D18" s="101">
        <v>36.657700327013245</v>
      </c>
      <c r="E18" s="101">
        <v>36.657700327013245</v>
      </c>
      <c r="F18" s="102">
        <f t="shared" ref="F18:L18" si="4">+E18</f>
        <v>36.657700327013245</v>
      </c>
      <c r="G18" s="102">
        <f t="shared" si="4"/>
        <v>36.657700327013245</v>
      </c>
      <c r="H18" s="102">
        <f t="shared" si="4"/>
        <v>36.657700327013245</v>
      </c>
      <c r="I18" s="102">
        <f t="shared" si="4"/>
        <v>36.657700327013245</v>
      </c>
      <c r="J18" s="102">
        <f t="shared" si="4"/>
        <v>36.657700327013245</v>
      </c>
      <c r="K18" s="102">
        <f t="shared" si="4"/>
        <v>36.657700327013245</v>
      </c>
      <c r="L18" s="102">
        <f t="shared" si="4"/>
        <v>36.657700327013245</v>
      </c>
    </row>
    <row r="19" spans="2:12" x14ac:dyDescent="0.2">
      <c r="B19" s="24" t="s">
        <v>455</v>
      </c>
      <c r="D19" s="101">
        <v>44.793999999999997</v>
      </c>
      <c r="E19" s="101">
        <v>44.793999999999997</v>
      </c>
      <c r="F19" s="102">
        <f t="shared" ref="F19:L19" si="5">+E19</f>
        <v>44.793999999999997</v>
      </c>
      <c r="G19" s="102">
        <f t="shared" si="5"/>
        <v>44.793999999999997</v>
      </c>
      <c r="H19" s="102">
        <f t="shared" si="5"/>
        <v>44.793999999999997</v>
      </c>
      <c r="I19" s="102">
        <f t="shared" si="5"/>
        <v>44.793999999999997</v>
      </c>
      <c r="J19" s="102">
        <f t="shared" si="5"/>
        <v>44.793999999999997</v>
      </c>
      <c r="K19" s="102">
        <f t="shared" si="5"/>
        <v>44.793999999999997</v>
      </c>
      <c r="L19" s="102">
        <f t="shared" si="5"/>
        <v>44.793999999999997</v>
      </c>
    </row>
    <row r="20" spans="2:12" x14ac:dyDescent="0.2">
      <c r="B20" s="24" t="s">
        <v>456</v>
      </c>
      <c r="D20" s="101">
        <v>6.3281030643203477</v>
      </c>
      <c r="E20" s="101">
        <v>6.3281030643203477</v>
      </c>
      <c r="F20" s="102">
        <f t="shared" ref="F20:L20" si="6">+E20</f>
        <v>6.3281030643203477</v>
      </c>
      <c r="G20" s="102">
        <f t="shared" si="6"/>
        <v>6.3281030643203477</v>
      </c>
      <c r="H20" s="102">
        <f t="shared" si="6"/>
        <v>6.3281030643203477</v>
      </c>
      <c r="I20" s="102">
        <f t="shared" si="6"/>
        <v>6.3281030643203477</v>
      </c>
      <c r="J20" s="102">
        <f t="shared" si="6"/>
        <v>6.3281030643203477</v>
      </c>
      <c r="K20" s="102">
        <f t="shared" si="6"/>
        <v>6.3281030643203477</v>
      </c>
      <c r="L20" s="102">
        <f t="shared" si="6"/>
        <v>6.3281030643203477</v>
      </c>
    </row>
    <row r="21" spans="2:12" x14ac:dyDescent="0.2">
      <c r="B21" s="24" t="s">
        <v>51</v>
      </c>
      <c r="D21" s="101">
        <v>69.206000000000003</v>
      </c>
      <c r="E21" s="101">
        <v>69.206000000000003</v>
      </c>
      <c r="F21" s="102">
        <f t="shared" ref="F21:L21" si="7">+E21</f>
        <v>69.206000000000003</v>
      </c>
      <c r="G21" s="102">
        <f t="shared" si="7"/>
        <v>69.206000000000003</v>
      </c>
      <c r="H21" s="102">
        <f t="shared" si="7"/>
        <v>69.206000000000003</v>
      </c>
      <c r="I21" s="102">
        <f t="shared" si="7"/>
        <v>69.206000000000003</v>
      </c>
      <c r="J21" s="102">
        <f t="shared" si="7"/>
        <v>69.206000000000003</v>
      </c>
      <c r="K21" s="102">
        <f t="shared" si="7"/>
        <v>69.206000000000003</v>
      </c>
      <c r="L21" s="102">
        <f t="shared" si="7"/>
        <v>69.206000000000003</v>
      </c>
    </row>
    <row r="22" spans="2:12" x14ac:dyDescent="0.2">
      <c r="B22" s="24" t="s">
        <v>52</v>
      </c>
      <c r="D22" s="101">
        <v>46.337113319005105</v>
      </c>
      <c r="E22" s="101">
        <v>46.337113319005105</v>
      </c>
      <c r="F22" s="102">
        <f t="shared" ref="F22:L22" si="8">+E22</f>
        <v>46.337113319005105</v>
      </c>
      <c r="G22" s="102">
        <f t="shared" si="8"/>
        <v>46.337113319005105</v>
      </c>
      <c r="H22" s="102">
        <f t="shared" si="8"/>
        <v>46.337113319005105</v>
      </c>
      <c r="I22" s="102">
        <f t="shared" si="8"/>
        <v>46.337113319005105</v>
      </c>
      <c r="J22" s="102">
        <f t="shared" si="8"/>
        <v>46.337113319005105</v>
      </c>
      <c r="K22" s="102">
        <f t="shared" si="8"/>
        <v>46.337113319005105</v>
      </c>
      <c r="L22" s="102">
        <f t="shared" si="8"/>
        <v>46.337113319005105</v>
      </c>
    </row>
    <row r="23" spans="2:12" x14ac:dyDescent="0.2">
      <c r="B23" s="24" t="s">
        <v>58</v>
      </c>
      <c r="D23" s="101">
        <v>86.106473069706936</v>
      </c>
      <c r="E23" s="101">
        <v>86.106473069706936</v>
      </c>
      <c r="F23" s="102">
        <f t="shared" ref="F23:L23" si="9">+E23</f>
        <v>86.106473069706936</v>
      </c>
      <c r="G23" s="102">
        <f t="shared" si="9"/>
        <v>86.106473069706936</v>
      </c>
      <c r="H23" s="102">
        <f t="shared" si="9"/>
        <v>86.106473069706936</v>
      </c>
      <c r="I23" s="102">
        <f t="shared" si="9"/>
        <v>86.106473069706936</v>
      </c>
      <c r="J23" s="102">
        <f t="shared" si="9"/>
        <v>86.106473069706936</v>
      </c>
      <c r="K23" s="102">
        <f t="shared" si="9"/>
        <v>86.106473069706936</v>
      </c>
      <c r="L23" s="102">
        <f t="shared" si="9"/>
        <v>86.106473069706936</v>
      </c>
    </row>
    <row r="24" spans="2:12" x14ac:dyDescent="0.2"/>
    <row r="25" spans="2:12" ht="18.75" thickBot="1" x14ac:dyDescent="0.3">
      <c r="B25" s="108" t="s">
        <v>459</v>
      </c>
      <c r="C25" s="109"/>
      <c r="D25" s="108" t="s">
        <v>460</v>
      </c>
      <c r="E25" s="110"/>
      <c r="F25" s="110"/>
      <c r="G25" s="110"/>
      <c r="H25" s="110"/>
      <c r="I25" s="110"/>
      <c r="J25" s="110"/>
      <c r="K25" s="110"/>
      <c r="L25" s="110"/>
    </row>
    <row r="26" spans="2:12" x14ac:dyDescent="0.2"/>
    <row r="27" spans="2:12" ht="15" x14ac:dyDescent="0.2">
      <c r="B27" s="64" t="s">
        <v>255</v>
      </c>
      <c r="D27" s="64">
        <v>2018</v>
      </c>
      <c r="E27" s="64">
        <f>+D27+1</f>
        <v>2019</v>
      </c>
      <c r="F27" s="64">
        <f t="shared" ref="F27" si="10">+E27+1</f>
        <v>2020</v>
      </c>
      <c r="G27" s="64">
        <f t="shared" ref="G27" si="11">+F27+1</f>
        <v>2021</v>
      </c>
      <c r="H27" s="64">
        <f t="shared" ref="H27" si="12">+G27+1</f>
        <v>2022</v>
      </c>
      <c r="I27" s="64">
        <f t="shared" ref="I27" si="13">+H27+1</f>
        <v>2023</v>
      </c>
      <c r="J27" s="64">
        <f t="shared" ref="J27" si="14">+I27+1</f>
        <v>2024</v>
      </c>
      <c r="K27" s="64">
        <f t="shared" ref="K27" si="15">+J27+1</f>
        <v>2025</v>
      </c>
      <c r="L27" s="64">
        <f t="shared" ref="L27" si="16">+K27+1</f>
        <v>2026</v>
      </c>
    </row>
    <row r="28" spans="2:12" x14ac:dyDescent="0.2">
      <c r="D28" s="27" t="s">
        <v>457</v>
      </c>
      <c r="E28" s="27" t="s">
        <v>457</v>
      </c>
      <c r="F28" s="27" t="s">
        <v>457</v>
      </c>
      <c r="G28" s="27" t="s">
        <v>457</v>
      </c>
      <c r="H28" s="27" t="s">
        <v>457</v>
      </c>
      <c r="I28" s="27" t="s">
        <v>457</v>
      </c>
      <c r="J28" s="27" t="s">
        <v>457</v>
      </c>
      <c r="K28" s="27" t="s">
        <v>457</v>
      </c>
      <c r="L28" s="27" t="s">
        <v>457</v>
      </c>
    </row>
    <row r="29" spans="2:12" x14ac:dyDescent="0.2">
      <c r="B29" s="24" t="s">
        <v>249</v>
      </c>
      <c r="D29" s="103">
        <v>24.865656469653267</v>
      </c>
      <c r="E29" s="103">
        <v>24.865656469653267</v>
      </c>
      <c r="F29" s="104">
        <f>+E29</f>
        <v>24.865656469653267</v>
      </c>
      <c r="G29" s="104">
        <f t="shared" ref="G29:L29" si="17">+F29</f>
        <v>24.865656469653267</v>
      </c>
      <c r="H29" s="104">
        <f t="shared" si="17"/>
        <v>24.865656469653267</v>
      </c>
      <c r="I29" s="104">
        <f t="shared" si="17"/>
        <v>24.865656469653267</v>
      </c>
      <c r="J29" s="104">
        <f t="shared" si="17"/>
        <v>24.865656469653267</v>
      </c>
      <c r="K29" s="104">
        <f t="shared" si="17"/>
        <v>24.865656469653267</v>
      </c>
      <c r="L29" s="104">
        <f t="shared" si="17"/>
        <v>24.865656469653267</v>
      </c>
    </row>
    <row r="30" spans="2:12" x14ac:dyDescent="0.2">
      <c r="B30" s="24" t="s">
        <v>248</v>
      </c>
      <c r="D30" s="103">
        <v>7.8996971225016086</v>
      </c>
      <c r="E30" s="103">
        <v>7.8996971225016086</v>
      </c>
      <c r="F30" s="104">
        <f t="shared" ref="F30" si="18">+E30</f>
        <v>7.8996971225016086</v>
      </c>
      <c r="G30" s="104">
        <f>+F30</f>
        <v>7.8996971225016086</v>
      </c>
      <c r="H30" s="104">
        <f>+G30</f>
        <v>7.8996971225016086</v>
      </c>
      <c r="I30" s="104">
        <f>+H30</f>
        <v>7.8996971225016086</v>
      </c>
      <c r="J30" s="104">
        <f>+I30</f>
        <v>7.8996971225016086</v>
      </c>
      <c r="K30" s="104">
        <f>+J30</f>
        <v>7.8996971225016086</v>
      </c>
      <c r="L30" s="104">
        <f>+K30</f>
        <v>7.8996971225016086</v>
      </c>
    </row>
    <row r="31" spans="2:12" x14ac:dyDescent="0.2">
      <c r="B31" s="24" t="s">
        <v>250</v>
      </c>
      <c r="D31" s="103">
        <v>17.840253834131655</v>
      </c>
      <c r="E31" s="103">
        <v>17.840253834131655</v>
      </c>
      <c r="F31" s="104">
        <f t="shared" ref="F31:L31" si="19">+E31</f>
        <v>17.840253834131655</v>
      </c>
      <c r="G31" s="104">
        <f t="shared" si="19"/>
        <v>17.840253834131655</v>
      </c>
      <c r="H31" s="104">
        <f t="shared" si="19"/>
        <v>17.840253834131655</v>
      </c>
      <c r="I31" s="104">
        <f t="shared" si="19"/>
        <v>17.840253834131655</v>
      </c>
      <c r="J31" s="104">
        <f t="shared" si="19"/>
        <v>17.840253834131655</v>
      </c>
      <c r="K31" s="104">
        <f t="shared" si="19"/>
        <v>17.840253834131655</v>
      </c>
      <c r="L31" s="104">
        <f t="shared" si="19"/>
        <v>17.840253834131655</v>
      </c>
    </row>
    <row r="32" spans="2:12" x14ac:dyDescent="0.2">
      <c r="B32" s="24" t="s">
        <v>251</v>
      </c>
      <c r="D32" s="103">
        <v>0.42812842100897813</v>
      </c>
      <c r="E32" s="103">
        <v>0.42812842100897813</v>
      </c>
      <c r="F32" s="104">
        <f t="shared" ref="F32:L32" si="20">+E32</f>
        <v>0.42812842100897813</v>
      </c>
      <c r="G32" s="104">
        <f t="shared" si="20"/>
        <v>0.42812842100897813</v>
      </c>
      <c r="H32" s="104">
        <f t="shared" si="20"/>
        <v>0.42812842100897813</v>
      </c>
      <c r="I32" s="104">
        <f t="shared" si="20"/>
        <v>0.42812842100897813</v>
      </c>
      <c r="J32" s="104">
        <f t="shared" si="20"/>
        <v>0.42812842100897813</v>
      </c>
      <c r="K32" s="104">
        <f t="shared" si="20"/>
        <v>0.42812842100897813</v>
      </c>
      <c r="L32" s="104">
        <f t="shared" si="20"/>
        <v>0.42812842100897813</v>
      </c>
    </row>
    <row r="33" spans="2:12" x14ac:dyDescent="0.2">
      <c r="B33" s="24" t="s">
        <v>252</v>
      </c>
      <c r="D33" s="103">
        <v>0</v>
      </c>
      <c r="E33" s="103">
        <v>0</v>
      </c>
      <c r="F33" s="104">
        <f t="shared" ref="F33:L33" si="21">+E33</f>
        <v>0</v>
      </c>
      <c r="G33" s="104">
        <f t="shared" si="21"/>
        <v>0</v>
      </c>
      <c r="H33" s="104">
        <f t="shared" si="21"/>
        <v>0</v>
      </c>
      <c r="I33" s="104">
        <f t="shared" si="21"/>
        <v>0</v>
      </c>
      <c r="J33" s="104">
        <f t="shared" si="21"/>
        <v>0</v>
      </c>
      <c r="K33" s="104">
        <f t="shared" si="21"/>
        <v>0</v>
      </c>
      <c r="L33" s="104">
        <f t="shared" si="21"/>
        <v>0</v>
      </c>
    </row>
    <row r="34" spans="2:12" x14ac:dyDescent="0.2">
      <c r="D34" s="103"/>
      <c r="E34" s="103"/>
    </row>
    <row r="35" spans="2:12" ht="18.75" thickBot="1" x14ac:dyDescent="0.3">
      <c r="B35" s="108" t="s">
        <v>461</v>
      </c>
      <c r="C35" s="109"/>
      <c r="D35" s="108" t="s">
        <v>462</v>
      </c>
      <c r="E35" s="110"/>
      <c r="F35" s="110"/>
      <c r="G35" s="110"/>
      <c r="H35" s="110"/>
      <c r="I35" s="110"/>
      <c r="J35" s="110"/>
      <c r="K35" s="110"/>
      <c r="L35" s="110"/>
    </row>
    <row r="36" spans="2:12" x14ac:dyDescent="0.2"/>
    <row r="37" spans="2:12" ht="15" x14ac:dyDescent="0.2">
      <c r="B37" s="25" t="s">
        <v>255</v>
      </c>
      <c r="D37" s="25">
        <v>2018</v>
      </c>
      <c r="E37" s="25">
        <f>+D37+1</f>
        <v>2019</v>
      </c>
      <c r="F37" s="25">
        <f t="shared" ref="F37" si="22">+E37+1</f>
        <v>2020</v>
      </c>
      <c r="G37" s="25">
        <f t="shared" ref="G37" si="23">+F37+1</f>
        <v>2021</v>
      </c>
      <c r="H37" s="25">
        <f t="shared" ref="H37" si="24">+G37+1</f>
        <v>2022</v>
      </c>
      <c r="I37" s="25">
        <f t="shared" ref="I37" si="25">+H37+1</f>
        <v>2023</v>
      </c>
      <c r="J37" s="25">
        <f t="shared" ref="J37" si="26">+I37+1</f>
        <v>2024</v>
      </c>
      <c r="K37" s="25">
        <f t="shared" ref="K37" si="27">+J37+1</f>
        <v>2025</v>
      </c>
      <c r="L37" s="25">
        <f t="shared" ref="L37" si="28">+K37+1</f>
        <v>2026</v>
      </c>
    </row>
    <row r="38" spans="2:12" x14ac:dyDescent="0.2">
      <c r="D38" s="27" t="s">
        <v>457</v>
      </c>
      <c r="E38" s="27" t="s">
        <v>457</v>
      </c>
      <c r="F38" s="27" t="s">
        <v>457</v>
      </c>
      <c r="G38" s="27" t="s">
        <v>457</v>
      </c>
      <c r="H38" s="27" t="s">
        <v>457</v>
      </c>
      <c r="I38" s="27" t="s">
        <v>457</v>
      </c>
      <c r="J38" s="27" t="s">
        <v>457</v>
      </c>
      <c r="K38" s="27" t="s">
        <v>457</v>
      </c>
      <c r="L38" s="27" t="s">
        <v>457</v>
      </c>
    </row>
    <row r="39" spans="2:12" x14ac:dyDescent="0.2">
      <c r="B39" s="24" t="s">
        <v>249</v>
      </c>
      <c r="D39" s="103">
        <v>326.91288259303798</v>
      </c>
      <c r="E39" s="103">
        <v>326.69496466107631</v>
      </c>
      <c r="F39" s="111">
        <v>328.29191265329848</v>
      </c>
      <c r="G39" s="102">
        <f>F39+Proyectos!E76+Proyectos!E81</f>
        <v>338.95291265329848</v>
      </c>
      <c r="H39" s="102">
        <f>G39+Proyectos!F76+Proyectos!F81</f>
        <v>375.84112765040931</v>
      </c>
      <c r="I39" s="102">
        <f>H39+Proyectos!G76+Proyectos!G81</f>
        <v>405.8290594853537</v>
      </c>
      <c r="J39" s="102">
        <f>I39+Proyectos!H76+Proyectos!H81</f>
        <v>423.88870948535367</v>
      </c>
      <c r="K39" s="102">
        <f>J39+Proyectos!I76+Proyectos!I81</f>
        <v>425.74510948535368</v>
      </c>
      <c r="L39" s="102">
        <f>K39+Proyectos!J76+Proyectos!J81</f>
        <v>427.59310948535369</v>
      </c>
    </row>
    <row r="40" spans="2:12" x14ac:dyDescent="0.2">
      <c r="B40" s="24" t="s">
        <v>248</v>
      </c>
      <c r="D40" s="103">
        <v>329.73146121153917</v>
      </c>
      <c r="E40" s="103">
        <v>329.68874873864672</v>
      </c>
      <c r="F40" s="111">
        <v>330.48656657967399</v>
      </c>
      <c r="G40" s="102">
        <f>F40+Proyectos!E80+Proyectos!E85</f>
        <v>339.327566579674</v>
      </c>
      <c r="H40" s="102">
        <f>G40+Proyectos!F80+Proyectos!F85</f>
        <v>343.53456657967399</v>
      </c>
      <c r="I40" s="102">
        <f>H40+Proyectos!G80+Proyectos!G85</f>
        <v>345.28456657967399</v>
      </c>
      <c r="J40" s="102">
        <f>I40+Proyectos!H80+Proyectos!H85</f>
        <v>346.77556657967398</v>
      </c>
      <c r="K40" s="102">
        <f>J40+Proyectos!I80+Proyectos!I85</f>
        <v>355.92483877373212</v>
      </c>
      <c r="L40" s="102">
        <f>K40+Proyectos!J80+Proyectos!J85</f>
        <v>367.41474865924158</v>
      </c>
    </row>
    <row r="41" spans="2:12" x14ac:dyDescent="0.2">
      <c r="B41" s="24" t="s">
        <v>250</v>
      </c>
      <c r="D41" s="103">
        <v>633.21949158867983</v>
      </c>
      <c r="E41" s="103">
        <v>633.23469885252257</v>
      </c>
      <c r="F41" s="111">
        <v>633.86516076445707</v>
      </c>
      <c r="G41" s="102">
        <f>F41+Proyectos!E77+Proyectos!E82</f>
        <v>642.42616076445711</v>
      </c>
      <c r="H41" s="102">
        <f>G41+Proyectos!F77+Proyectos!F82</f>
        <v>698.58281014920192</v>
      </c>
      <c r="I41" s="102">
        <f>H41+Proyectos!G77+Proyectos!G82</f>
        <v>733.88664297184118</v>
      </c>
      <c r="J41" s="102">
        <f>I41+Proyectos!H77+Proyectos!H82</f>
        <v>771.99516371402137</v>
      </c>
      <c r="K41" s="102">
        <f>J41+Proyectos!I77+Proyectos!I82</f>
        <v>792.01516371402147</v>
      </c>
      <c r="L41" s="102">
        <f>K41+Proyectos!J77+Proyectos!J82</f>
        <v>809.06016371402143</v>
      </c>
    </row>
    <row r="42" spans="2:12" x14ac:dyDescent="0.2">
      <c r="B42" s="24" t="s">
        <v>251</v>
      </c>
      <c r="D42" s="103">
        <v>43.107231501691317</v>
      </c>
      <c r="E42" s="103">
        <v>43.107231501691317</v>
      </c>
      <c r="F42" s="111">
        <v>43.107231501691317</v>
      </c>
      <c r="G42" s="102">
        <f>F42+Proyectos!E78+Proyectos!E83</f>
        <v>44.395231501691313</v>
      </c>
      <c r="H42" s="102">
        <f>G42+Proyectos!F78+Proyectos!F83</f>
        <v>44.934231501691315</v>
      </c>
      <c r="I42" s="102">
        <f>H42+Proyectos!G78+Proyectos!G83</f>
        <v>45.172231501691314</v>
      </c>
      <c r="J42" s="102">
        <f>I42+Proyectos!H78+Proyectos!H83</f>
        <v>45.354231501691316</v>
      </c>
      <c r="K42" s="102">
        <f>J42+Proyectos!I78+Proyectos!I83</f>
        <v>45.536231501691319</v>
      </c>
      <c r="L42" s="102">
        <f>K42+Proyectos!J78+Proyectos!J83</f>
        <v>45.718231501691321</v>
      </c>
    </row>
    <row r="43" spans="2:12" x14ac:dyDescent="0.2">
      <c r="B43" s="24" t="s">
        <v>252</v>
      </c>
      <c r="D43" s="103">
        <v>75.038748076510231</v>
      </c>
      <c r="E43" s="103">
        <v>75.038748076510231</v>
      </c>
      <c r="F43" s="111">
        <f t="shared" ref="F43" si="29">+E43</f>
        <v>75.038748076510231</v>
      </c>
      <c r="G43" s="102">
        <f>F43+Proyectos!E79+Proyectos!E84</f>
        <v>76.38974807651023</v>
      </c>
      <c r="H43" s="102">
        <f>G43+Proyectos!F79+Proyectos!F84</f>
        <v>77.194748076510237</v>
      </c>
      <c r="I43" s="102">
        <f>H43+Proyectos!G79+Proyectos!G84</f>
        <v>77.530748076510235</v>
      </c>
      <c r="J43" s="102">
        <f>I43+Proyectos!H79+Proyectos!H84</f>
        <v>77.796748076510241</v>
      </c>
      <c r="K43" s="102">
        <f>J43+Proyectos!I79+Proyectos!I84</f>
        <v>78.083748076510247</v>
      </c>
      <c r="L43" s="102">
        <f>K43+Proyectos!J79+Proyectos!J84</f>
        <v>78.370748076510253</v>
      </c>
    </row>
    <row r="44" spans="2:12" x14ac:dyDescent="0.2">
      <c r="D44" s="103"/>
      <c r="E44" s="103"/>
    </row>
    <row r="45" spans="2:12" x14ac:dyDescent="0.2"/>
    <row r="46" spans="2:12" ht="20.25" thickBot="1" x14ac:dyDescent="0.3">
      <c r="B46" s="50" t="s">
        <v>467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</row>
    <row r="47" spans="2:12" ht="15" thickTop="1" x14ac:dyDescent="0.2"/>
    <row r="48" spans="2:12" ht="15" x14ac:dyDescent="0.2">
      <c r="B48" s="64" t="s">
        <v>249</v>
      </c>
      <c r="D48" s="64">
        <v>2018</v>
      </c>
      <c r="E48" s="64">
        <f>+D48+1</f>
        <v>2019</v>
      </c>
      <c r="F48" s="64">
        <f t="shared" ref="F48" si="30">+E48+1</f>
        <v>2020</v>
      </c>
      <c r="G48" s="64">
        <f t="shared" ref="G48" si="31">+F48+1</f>
        <v>2021</v>
      </c>
      <c r="H48" s="64">
        <f t="shared" ref="H48" si="32">+G48+1</f>
        <v>2022</v>
      </c>
      <c r="I48" s="64">
        <f t="shared" ref="I48" si="33">+H48+1</f>
        <v>2023</v>
      </c>
      <c r="J48" s="64">
        <f t="shared" ref="J48" si="34">+I48+1</f>
        <v>2024</v>
      </c>
      <c r="K48" s="64">
        <f t="shared" ref="K48" si="35">+J48+1</f>
        <v>2025</v>
      </c>
      <c r="L48" s="64">
        <f t="shared" ref="L48" si="36">+K48+1</f>
        <v>2026</v>
      </c>
    </row>
    <row r="49" spans="2:12" ht="11.25" customHeight="1" x14ac:dyDescent="0.2"/>
    <row r="50" spans="2:12" x14ac:dyDescent="0.2">
      <c r="B50" s="24" t="s">
        <v>474</v>
      </c>
      <c r="D50" s="54">
        <f>'Input Demanda'!D80</f>
        <v>19</v>
      </c>
      <c r="E50" s="54">
        <f>'Input Demanda'!E80</f>
        <v>20</v>
      </c>
      <c r="F50" s="105">
        <f>'Input Demanda'!F80</f>
        <v>20</v>
      </c>
      <c r="G50" s="105">
        <f>'Input Demanda'!G80</f>
        <v>20</v>
      </c>
      <c r="H50" s="105">
        <f>'Input Demanda'!H80</f>
        <v>20</v>
      </c>
      <c r="I50" s="105">
        <f>'Input Demanda'!I80</f>
        <v>20</v>
      </c>
      <c r="J50" s="105">
        <f>'Input Demanda'!J80</f>
        <v>20</v>
      </c>
      <c r="K50" s="105">
        <f>'Input Demanda'!K80</f>
        <v>20</v>
      </c>
      <c r="L50" s="105">
        <f>'Input Demanda'!L80</f>
        <v>20</v>
      </c>
    </row>
    <row r="51" spans="2:12" x14ac:dyDescent="0.2">
      <c r="B51" s="24" t="s">
        <v>476</v>
      </c>
      <c r="D51" s="60">
        <v>3</v>
      </c>
      <c r="E51" s="60">
        <v>3</v>
      </c>
      <c r="F51" s="106">
        <f>+E51</f>
        <v>3</v>
      </c>
      <c r="G51" s="30">
        <f t="shared" ref="G51:L51" si="37">+F51</f>
        <v>3</v>
      </c>
      <c r="H51" s="30">
        <f t="shared" si="37"/>
        <v>3</v>
      </c>
      <c r="I51" s="30">
        <f t="shared" si="37"/>
        <v>3</v>
      </c>
      <c r="J51" s="30">
        <f t="shared" si="37"/>
        <v>3</v>
      </c>
      <c r="K51" s="30">
        <f t="shared" si="37"/>
        <v>3</v>
      </c>
      <c r="L51" s="30">
        <f t="shared" si="37"/>
        <v>3</v>
      </c>
    </row>
    <row r="52" spans="2:12" x14ac:dyDescent="0.2">
      <c r="B52" s="24" t="s">
        <v>475</v>
      </c>
      <c r="D52" s="60">
        <v>37</v>
      </c>
      <c r="E52" s="60">
        <v>37</v>
      </c>
      <c r="F52" s="30">
        <f t="shared" ref="F52" si="38">+E52</f>
        <v>37</v>
      </c>
      <c r="G52" s="113">
        <f>+F52+Proyectos!E97</f>
        <v>37</v>
      </c>
      <c r="H52" s="30">
        <f>+G52+Proyectos!F97</f>
        <v>39</v>
      </c>
      <c r="I52" s="30">
        <f>+H52+Proyectos!G97</f>
        <v>50</v>
      </c>
      <c r="J52" s="30">
        <f>+I52+Proyectos!H97</f>
        <v>50</v>
      </c>
      <c r="K52" s="30">
        <f>+J52+Proyectos!I97</f>
        <v>50</v>
      </c>
      <c r="L52" s="30">
        <f>+K52+Proyectos!J97</f>
        <v>50</v>
      </c>
    </row>
    <row r="53" spans="2:12" ht="14.25" customHeight="1" x14ac:dyDescent="0.2">
      <c r="B53" s="24" t="s">
        <v>468</v>
      </c>
      <c r="D53" s="60">
        <v>1</v>
      </c>
      <c r="E53" s="60">
        <v>1</v>
      </c>
      <c r="F53" s="30">
        <f t="shared" ref="F53:L53" si="39">+E53</f>
        <v>1</v>
      </c>
      <c r="G53" s="30">
        <f t="shared" si="39"/>
        <v>1</v>
      </c>
      <c r="H53" s="30">
        <f t="shared" si="39"/>
        <v>1</v>
      </c>
      <c r="I53" s="30">
        <f t="shared" si="39"/>
        <v>1</v>
      </c>
      <c r="J53" s="30">
        <f t="shared" si="39"/>
        <v>1</v>
      </c>
      <c r="K53" s="30">
        <f t="shared" si="39"/>
        <v>1</v>
      </c>
      <c r="L53" s="30">
        <f t="shared" si="39"/>
        <v>1</v>
      </c>
    </row>
    <row r="54" spans="2:12" x14ac:dyDescent="0.2">
      <c r="B54" s="24" t="s">
        <v>469</v>
      </c>
      <c r="D54" s="60">
        <v>1</v>
      </c>
      <c r="E54" s="60">
        <v>1</v>
      </c>
      <c r="F54" s="30">
        <f t="shared" ref="F54:L54" si="40">+E54</f>
        <v>1</v>
      </c>
      <c r="G54" s="30">
        <f t="shared" si="40"/>
        <v>1</v>
      </c>
      <c r="H54" s="30">
        <f t="shared" si="40"/>
        <v>1</v>
      </c>
      <c r="I54" s="30">
        <f t="shared" si="40"/>
        <v>1</v>
      </c>
      <c r="J54" s="30">
        <f t="shared" si="40"/>
        <v>1</v>
      </c>
      <c r="K54" s="30">
        <f t="shared" si="40"/>
        <v>1</v>
      </c>
      <c r="L54" s="30">
        <f t="shared" si="40"/>
        <v>1</v>
      </c>
    </row>
    <row r="55" spans="2:12" x14ac:dyDescent="0.2">
      <c r="B55" s="24" t="s">
        <v>465</v>
      </c>
      <c r="D55" s="60">
        <v>1</v>
      </c>
      <c r="E55" s="60">
        <v>1</v>
      </c>
      <c r="F55" s="30">
        <f t="shared" ref="F55:L55" si="41">+E55</f>
        <v>1</v>
      </c>
      <c r="G55" s="30">
        <f t="shared" si="41"/>
        <v>1</v>
      </c>
      <c r="H55" s="30">
        <f t="shared" si="41"/>
        <v>1</v>
      </c>
      <c r="I55" s="30">
        <f t="shared" si="41"/>
        <v>1</v>
      </c>
      <c r="J55" s="30">
        <f t="shared" si="41"/>
        <v>1</v>
      </c>
      <c r="K55" s="30">
        <f t="shared" si="41"/>
        <v>1</v>
      </c>
      <c r="L55" s="30">
        <f t="shared" si="41"/>
        <v>1</v>
      </c>
    </row>
    <row r="56" spans="2:12" x14ac:dyDescent="0.2">
      <c r="B56" s="24" t="s">
        <v>466</v>
      </c>
      <c r="D56" s="60">
        <v>1</v>
      </c>
      <c r="E56" s="60">
        <v>1</v>
      </c>
      <c r="F56" s="30">
        <f t="shared" ref="F56:L56" si="42">+E56</f>
        <v>1</v>
      </c>
      <c r="G56" s="30">
        <f t="shared" si="42"/>
        <v>1</v>
      </c>
      <c r="H56" s="30">
        <f t="shared" si="42"/>
        <v>1</v>
      </c>
      <c r="I56" s="30">
        <f t="shared" si="42"/>
        <v>1</v>
      </c>
      <c r="J56" s="30">
        <f t="shared" si="42"/>
        <v>1</v>
      </c>
      <c r="K56" s="30">
        <f t="shared" si="42"/>
        <v>1</v>
      </c>
      <c r="L56" s="30">
        <f t="shared" si="42"/>
        <v>1</v>
      </c>
    </row>
    <row r="57" spans="2:12" x14ac:dyDescent="0.2">
      <c r="B57" s="24" t="s">
        <v>464</v>
      </c>
      <c r="D57" s="60">
        <v>55</v>
      </c>
      <c r="E57" s="60">
        <v>55</v>
      </c>
      <c r="F57" s="30">
        <f t="shared" ref="F57:L57" si="43">+E57</f>
        <v>55</v>
      </c>
      <c r="G57" s="30">
        <f t="shared" si="43"/>
        <v>55</v>
      </c>
      <c r="H57" s="30">
        <f t="shared" si="43"/>
        <v>55</v>
      </c>
      <c r="I57" s="30">
        <f t="shared" si="43"/>
        <v>55</v>
      </c>
      <c r="J57" s="30">
        <f t="shared" si="43"/>
        <v>55</v>
      </c>
      <c r="K57" s="30">
        <f t="shared" si="43"/>
        <v>55</v>
      </c>
      <c r="L57" s="30">
        <f t="shared" si="43"/>
        <v>55</v>
      </c>
    </row>
    <row r="58" spans="2:12" x14ac:dyDescent="0.2"/>
    <row r="59" spans="2:12" ht="15" x14ac:dyDescent="0.2">
      <c r="B59" s="64" t="s">
        <v>248</v>
      </c>
      <c r="D59" s="64">
        <v>2018</v>
      </c>
      <c r="E59" s="64">
        <f>+D59+1</f>
        <v>2019</v>
      </c>
      <c r="F59" s="64">
        <f t="shared" ref="F59" si="44">+E59+1</f>
        <v>2020</v>
      </c>
      <c r="G59" s="64">
        <f t="shared" ref="G59" si="45">+F59+1</f>
        <v>2021</v>
      </c>
      <c r="H59" s="64">
        <f t="shared" ref="H59" si="46">+G59+1</f>
        <v>2022</v>
      </c>
      <c r="I59" s="64">
        <f t="shared" ref="I59" si="47">+H59+1</f>
        <v>2023</v>
      </c>
      <c r="J59" s="64">
        <f t="shared" ref="J59" si="48">+I59+1</f>
        <v>2024</v>
      </c>
      <c r="K59" s="64">
        <f t="shared" ref="K59" si="49">+J59+1</f>
        <v>2025</v>
      </c>
      <c r="L59" s="64">
        <f t="shared" ref="L59" si="50">+K59+1</f>
        <v>2026</v>
      </c>
    </row>
    <row r="60" spans="2:12" x14ac:dyDescent="0.2"/>
    <row r="61" spans="2:12" x14ac:dyDescent="0.2">
      <c r="B61" s="24" t="s">
        <v>474</v>
      </c>
      <c r="D61" s="60">
        <f>'Input Demanda'!D84</f>
        <v>13</v>
      </c>
      <c r="E61" s="60">
        <f>'Input Demanda'!E84</f>
        <v>15</v>
      </c>
      <c r="F61" s="105">
        <f>'Input Demanda'!F84</f>
        <v>16</v>
      </c>
      <c r="G61" s="105">
        <f>'Input Demanda'!G84</f>
        <v>16</v>
      </c>
      <c r="H61" s="105">
        <f>'Input Demanda'!H84</f>
        <v>16</v>
      </c>
      <c r="I61" s="105">
        <f>'Input Demanda'!I84</f>
        <v>16</v>
      </c>
      <c r="J61" s="105">
        <f>'Input Demanda'!J84</f>
        <v>16</v>
      </c>
      <c r="K61" s="105">
        <f>'Input Demanda'!K84</f>
        <v>16</v>
      </c>
      <c r="L61" s="105">
        <f>'Input Demanda'!L84</f>
        <v>16</v>
      </c>
    </row>
    <row r="62" spans="2:12" x14ac:dyDescent="0.2">
      <c r="B62" s="24" t="s">
        <v>476</v>
      </c>
      <c r="D62" s="60">
        <v>0</v>
      </c>
      <c r="E62" s="60">
        <v>0</v>
      </c>
      <c r="F62" s="105">
        <f t="shared" ref="F62:L63" si="51">+E62</f>
        <v>0</v>
      </c>
      <c r="G62" s="105">
        <f t="shared" si="51"/>
        <v>0</v>
      </c>
      <c r="H62" s="105">
        <f t="shared" si="51"/>
        <v>0</v>
      </c>
      <c r="I62" s="105">
        <f t="shared" si="51"/>
        <v>0</v>
      </c>
      <c r="J62" s="105">
        <f t="shared" si="51"/>
        <v>0</v>
      </c>
      <c r="K62" s="105">
        <f t="shared" si="51"/>
        <v>0</v>
      </c>
      <c r="L62" s="105">
        <f t="shared" si="51"/>
        <v>0</v>
      </c>
    </row>
    <row r="63" spans="2:12" x14ac:dyDescent="0.2">
      <c r="B63" s="24" t="s">
        <v>475</v>
      </c>
      <c r="D63" s="60">
        <v>2</v>
      </c>
      <c r="E63" s="60">
        <v>2</v>
      </c>
      <c r="F63" s="105">
        <f>+E63</f>
        <v>2</v>
      </c>
      <c r="G63" s="105">
        <f>+F63+Proyectos!E101</f>
        <v>2</v>
      </c>
      <c r="H63" s="105">
        <f>+G63+Proyectos!F101</f>
        <v>2</v>
      </c>
      <c r="I63" s="105">
        <f>+H63+Proyectos!G101</f>
        <v>2</v>
      </c>
      <c r="J63" s="105">
        <f>+I63+Proyectos!H101</f>
        <v>2</v>
      </c>
      <c r="K63" s="105">
        <f>+J63+Proyectos!I101</f>
        <v>3</v>
      </c>
      <c r="L63" s="105">
        <f>+K63+Proyectos!J101</f>
        <v>3</v>
      </c>
    </row>
    <row r="64" spans="2:12" x14ac:dyDescent="0.2">
      <c r="B64" s="24" t="s">
        <v>468</v>
      </c>
      <c r="D64" s="60">
        <v>2</v>
      </c>
      <c r="E64" s="60">
        <v>2</v>
      </c>
      <c r="F64" s="105">
        <f t="shared" ref="F64:L64" si="52">+E64</f>
        <v>2</v>
      </c>
      <c r="G64" s="105">
        <f t="shared" si="52"/>
        <v>2</v>
      </c>
      <c r="H64" s="105">
        <f t="shared" si="52"/>
        <v>2</v>
      </c>
      <c r="I64" s="105">
        <f t="shared" si="52"/>
        <v>2</v>
      </c>
      <c r="J64" s="105">
        <f t="shared" si="52"/>
        <v>2</v>
      </c>
      <c r="K64" s="105">
        <f t="shared" si="52"/>
        <v>2</v>
      </c>
      <c r="L64" s="105">
        <f t="shared" si="52"/>
        <v>2</v>
      </c>
    </row>
    <row r="65" spans="2:12" x14ac:dyDescent="0.2">
      <c r="B65" s="24" t="s">
        <v>469</v>
      </c>
      <c r="D65" s="60">
        <v>1</v>
      </c>
      <c r="E65" s="60">
        <v>1</v>
      </c>
      <c r="F65" s="105">
        <f t="shared" ref="F65:L65" si="53">+E65</f>
        <v>1</v>
      </c>
      <c r="G65" s="105">
        <f t="shared" si="53"/>
        <v>1</v>
      </c>
      <c r="H65" s="105">
        <f t="shared" si="53"/>
        <v>1</v>
      </c>
      <c r="I65" s="105">
        <f t="shared" si="53"/>
        <v>1</v>
      </c>
      <c r="J65" s="105">
        <f t="shared" si="53"/>
        <v>1</v>
      </c>
      <c r="K65" s="105">
        <f t="shared" si="53"/>
        <v>1</v>
      </c>
      <c r="L65" s="105">
        <f t="shared" si="53"/>
        <v>1</v>
      </c>
    </row>
    <row r="66" spans="2:12" x14ac:dyDescent="0.2">
      <c r="B66" s="24" t="s">
        <v>465</v>
      </c>
      <c r="D66" s="60">
        <v>1</v>
      </c>
      <c r="E66" s="60">
        <v>1</v>
      </c>
      <c r="F66" s="105">
        <f t="shared" ref="F66:L66" si="54">+E66</f>
        <v>1</v>
      </c>
      <c r="G66" s="105">
        <f t="shared" si="54"/>
        <v>1</v>
      </c>
      <c r="H66" s="105">
        <f t="shared" si="54"/>
        <v>1</v>
      </c>
      <c r="I66" s="105">
        <f t="shared" si="54"/>
        <v>1</v>
      </c>
      <c r="J66" s="105">
        <f t="shared" si="54"/>
        <v>1</v>
      </c>
      <c r="K66" s="105">
        <f t="shared" si="54"/>
        <v>1</v>
      </c>
      <c r="L66" s="105">
        <f t="shared" si="54"/>
        <v>1</v>
      </c>
    </row>
    <row r="67" spans="2:12" x14ac:dyDescent="0.2">
      <c r="B67" s="24" t="s">
        <v>466</v>
      </c>
      <c r="D67" s="60">
        <v>1</v>
      </c>
      <c r="E67" s="60">
        <v>1</v>
      </c>
      <c r="F67" s="105">
        <f t="shared" ref="F67:L68" si="55">+E67</f>
        <v>1</v>
      </c>
      <c r="G67" s="105">
        <f t="shared" si="55"/>
        <v>1</v>
      </c>
      <c r="H67" s="105">
        <f t="shared" si="55"/>
        <v>1</v>
      </c>
      <c r="I67" s="105">
        <f t="shared" si="55"/>
        <v>1</v>
      </c>
      <c r="J67" s="105">
        <f t="shared" si="55"/>
        <v>1</v>
      </c>
      <c r="K67" s="105">
        <f t="shared" si="55"/>
        <v>1</v>
      </c>
      <c r="L67" s="105">
        <f t="shared" si="55"/>
        <v>1</v>
      </c>
    </row>
    <row r="68" spans="2:12" x14ac:dyDescent="0.2">
      <c r="B68" s="24" t="s">
        <v>464</v>
      </c>
      <c r="D68" s="60">
        <v>19</v>
      </c>
      <c r="E68" s="60">
        <v>19</v>
      </c>
      <c r="F68" s="105">
        <f t="shared" ref="F68:H68" si="56">+E68</f>
        <v>19</v>
      </c>
      <c r="G68" s="105">
        <f t="shared" si="56"/>
        <v>19</v>
      </c>
      <c r="H68" s="105">
        <f t="shared" si="56"/>
        <v>19</v>
      </c>
      <c r="I68" s="105">
        <f t="shared" si="55"/>
        <v>19</v>
      </c>
      <c r="J68" s="105">
        <f t="shared" si="55"/>
        <v>19</v>
      </c>
      <c r="K68" s="105">
        <f t="shared" si="55"/>
        <v>19</v>
      </c>
      <c r="L68" s="105">
        <f t="shared" si="55"/>
        <v>19</v>
      </c>
    </row>
    <row r="69" spans="2:12" x14ac:dyDescent="0.2">
      <c r="D69" s="60"/>
      <c r="E69" s="60"/>
      <c r="F69" s="60"/>
      <c r="G69" s="60"/>
      <c r="H69" s="60"/>
      <c r="I69" s="60"/>
      <c r="J69" s="60"/>
      <c r="K69" s="60"/>
      <c r="L69" s="60"/>
    </row>
    <row r="70" spans="2:12" x14ac:dyDescent="0.2">
      <c r="D70" s="60"/>
      <c r="E70" s="60"/>
      <c r="F70" s="60"/>
      <c r="G70" s="60"/>
      <c r="H70" s="60"/>
      <c r="I70" s="60"/>
      <c r="J70" s="60"/>
      <c r="K70" s="60"/>
      <c r="L70" s="60"/>
    </row>
    <row r="71" spans="2:12" ht="15" x14ac:dyDescent="0.2">
      <c r="B71" s="64" t="s">
        <v>250</v>
      </c>
      <c r="D71" s="64">
        <v>2018</v>
      </c>
      <c r="E71" s="64">
        <f>+D71+1</f>
        <v>2019</v>
      </c>
      <c r="F71" s="64">
        <f t="shared" ref="F71" si="57">+E71+1</f>
        <v>2020</v>
      </c>
      <c r="G71" s="64">
        <f t="shared" ref="G71" si="58">+F71+1</f>
        <v>2021</v>
      </c>
      <c r="H71" s="64">
        <f t="shared" ref="H71" si="59">+G71+1</f>
        <v>2022</v>
      </c>
      <c r="I71" s="64">
        <f t="shared" ref="I71" si="60">+H71+1</f>
        <v>2023</v>
      </c>
      <c r="J71" s="64">
        <f t="shared" ref="J71" si="61">+I71+1</f>
        <v>2024</v>
      </c>
      <c r="K71" s="64">
        <f t="shared" ref="K71" si="62">+J71+1</f>
        <v>2025</v>
      </c>
      <c r="L71" s="64">
        <f t="shared" ref="L71" si="63">+K71+1</f>
        <v>2026</v>
      </c>
    </row>
    <row r="72" spans="2:12" x14ac:dyDescent="0.2"/>
    <row r="73" spans="2:12" x14ac:dyDescent="0.2">
      <c r="B73" s="24" t="s">
        <v>474</v>
      </c>
      <c r="D73" s="54">
        <f>'Input Demanda'!D81</f>
        <v>3</v>
      </c>
      <c r="E73" s="54">
        <f>'Input Demanda'!E81</f>
        <v>3</v>
      </c>
      <c r="F73" s="105">
        <f>'Input Demanda'!F81</f>
        <v>3</v>
      </c>
      <c r="G73" s="105">
        <f>'Input Demanda'!G81</f>
        <v>3</v>
      </c>
      <c r="H73" s="105">
        <f>'Input Demanda'!H81</f>
        <v>3</v>
      </c>
      <c r="I73" s="105">
        <f>'Input Demanda'!I81</f>
        <v>3</v>
      </c>
      <c r="J73" s="105">
        <f>'Input Demanda'!J81</f>
        <v>3</v>
      </c>
      <c r="K73" s="105">
        <f>'Input Demanda'!K81</f>
        <v>3</v>
      </c>
      <c r="L73" s="105">
        <f>'Input Demanda'!L81</f>
        <v>3</v>
      </c>
    </row>
    <row r="74" spans="2:12" x14ac:dyDescent="0.2">
      <c r="B74" s="24" t="s">
        <v>476</v>
      </c>
      <c r="D74" s="60">
        <v>1</v>
      </c>
      <c r="E74" s="60">
        <v>1</v>
      </c>
      <c r="F74" s="105">
        <f>+E74</f>
        <v>1</v>
      </c>
      <c r="G74" s="105">
        <f t="shared" ref="G74:L74" si="64">+F74</f>
        <v>1</v>
      </c>
      <c r="H74" s="105">
        <f t="shared" si="64"/>
        <v>1</v>
      </c>
      <c r="I74" s="105">
        <f t="shared" si="64"/>
        <v>1</v>
      </c>
      <c r="J74" s="105">
        <f t="shared" si="64"/>
        <v>1</v>
      </c>
      <c r="K74" s="105">
        <f t="shared" si="64"/>
        <v>1</v>
      </c>
      <c r="L74" s="105">
        <f t="shared" si="64"/>
        <v>1</v>
      </c>
    </row>
    <row r="75" spans="2:12" x14ac:dyDescent="0.2">
      <c r="B75" s="24" t="s">
        <v>475</v>
      </c>
      <c r="D75" s="60">
        <v>1</v>
      </c>
      <c r="E75" s="60">
        <v>1</v>
      </c>
      <c r="F75" s="105">
        <f t="shared" ref="F75" si="65">+E75</f>
        <v>1</v>
      </c>
      <c r="G75" s="105">
        <f>+F75+Proyectos!E98</f>
        <v>1</v>
      </c>
      <c r="H75" s="105">
        <f>+G75+Proyectos!F98</f>
        <v>5</v>
      </c>
      <c r="I75" s="105">
        <f>+H75+Proyectos!G98</f>
        <v>5</v>
      </c>
      <c r="J75" s="105">
        <f>+I75+Proyectos!H98</f>
        <v>5</v>
      </c>
      <c r="K75" s="105">
        <f>+J75+Proyectos!I98</f>
        <v>5</v>
      </c>
      <c r="L75" s="105">
        <f>+K75+Proyectos!J98</f>
        <v>5</v>
      </c>
    </row>
    <row r="76" spans="2:12" x14ac:dyDescent="0.2">
      <c r="B76" s="24" t="s">
        <v>468</v>
      </c>
      <c r="D76" s="60">
        <v>2</v>
      </c>
      <c r="E76" s="60">
        <v>2</v>
      </c>
      <c r="F76" s="105">
        <f t="shared" ref="F76:L76" si="66">+E76</f>
        <v>2</v>
      </c>
      <c r="G76" s="105">
        <f t="shared" si="66"/>
        <v>2</v>
      </c>
      <c r="H76" s="105">
        <f t="shared" si="66"/>
        <v>2</v>
      </c>
      <c r="I76" s="105">
        <f t="shared" si="66"/>
        <v>2</v>
      </c>
      <c r="J76" s="105">
        <f t="shared" si="66"/>
        <v>2</v>
      </c>
      <c r="K76" s="105">
        <f t="shared" si="66"/>
        <v>2</v>
      </c>
      <c r="L76" s="105">
        <f t="shared" si="66"/>
        <v>2</v>
      </c>
    </row>
    <row r="77" spans="2:12" x14ac:dyDescent="0.2">
      <c r="B77" s="24" t="s">
        <v>469</v>
      </c>
      <c r="D77" s="60">
        <v>1</v>
      </c>
      <c r="E77" s="60">
        <v>1</v>
      </c>
      <c r="F77" s="105">
        <f t="shared" ref="F77:L77" si="67">+E77</f>
        <v>1</v>
      </c>
      <c r="G77" s="105">
        <f t="shared" si="67"/>
        <v>1</v>
      </c>
      <c r="H77" s="105">
        <f t="shared" si="67"/>
        <v>1</v>
      </c>
      <c r="I77" s="105">
        <f t="shared" si="67"/>
        <v>1</v>
      </c>
      <c r="J77" s="105">
        <f t="shared" si="67"/>
        <v>1</v>
      </c>
      <c r="K77" s="105">
        <f t="shared" si="67"/>
        <v>1</v>
      </c>
      <c r="L77" s="105">
        <f t="shared" si="67"/>
        <v>1</v>
      </c>
    </row>
    <row r="78" spans="2:12" x14ac:dyDescent="0.2">
      <c r="B78" s="24" t="s">
        <v>465</v>
      </c>
      <c r="D78" s="60">
        <v>0</v>
      </c>
      <c r="E78" s="60">
        <v>0</v>
      </c>
      <c r="F78" s="105">
        <f t="shared" ref="F78:L78" si="68">+E78</f>
        <v>0</v>
      </c>
      <c r="G78" s="105">
        <f t="shared" si="68"/>
        <v>0</v>
      </c>
      <c r="H78" s="105">
        <f t="shared" si="68"/>
        <v>0</v>
      </c>
      <c r="I78" s="105">
        <f t="shared" si="68"/>
        <v>0</v>
      </c>
      <c r="J78" s="105">
        <f t="shared" si="68"/>
        <v>0</v>
      </c>
      <c r="K78" s="105">
        <f t="shared" si="68"/>
        <v>0</v>
      </c>
      <c r="L78" s="105">
        <f t="shared" si="68"/>
        <v>0</v>
      </c>
    </row>
    <row r="79" spans="2:12" x14ac:dyDescent="0.2">
      <c r="B79" s="24" t="s">
        <v>466</v>
      </c>
      <c r="D79" s="60">
        <v>0</v>
      </c>
      <c r="E79" s="60">
        <v>0</v>
      </c>
      <c r="F79" s="105">
        <f t="shared" ref="F79:L79" si="69">+E79</f>
        <v>0</v>
      </c>
      <c r="G79" s="105">
        <f t="shared" si="69"/>
        <v>0</v>
      </c>
      <c r="H79" s="105">
        <f t="shared" si="69"/>
        <v>0</v>
      </c>
      <c r="I79" s="105">
        <f t="shared" si="69"/>
        <v>0</v>
      </c>
      <c r="J79" s="105">
        <f t="shared" si="69"/>
        <v>0</v>
      </c>
      <c r="K79" s="105">
        <f t="shared" si="69"/>
        <v>0</v>
      </c>
      <c r="L79" s="105">
        <f t="shared" si="69"/>
        <v>0</v>
      </c>
    </row>
    <row r="80" spans="2:12" x14ac:dyDescent="0.2">
      <c r="B80" s="24" t="s">
        <v>464</v>
      </c>
      <c r="D80" s="60">
        <v>19</v>
      </c>
      <c r="E80" s="60">
        <v>19</v>
      </c>
      <c r="F80" s="105">
        <f t="shared" ref="F80:L80" si="70">+E80</f>
        <v>19</v>
      </c>
      <c r="G80" s="105">
        <f t="shared" si="70"/>
        <v>19</v>
      </c>
      <c r="H80" s="105">
        <f t="shared" si="70"/>
        <v>19</v>
      </c>
      <c r="I80" s="105">
        <f t="shared" si="70"/>
        <v>19</v>
      </c>
      <c r="J80" s="105">
        <f t="shared" si="70"/>
        <v>19</v>
      </c>
      <c r="K80" s="105">
        <f t="shared" si="70"/>
        <v>19</v>
      </c>
      <c r="L80" s="105">
        <f t="shared" si="70"/>
        <v>19</v>
      </c>
    </row>
    <row r="81" spans="2:12" x14ac:dyDescent="0.2">
      <c r="D81" s="60"/>
      <c r="E81" s="60"/>
      <c r="F81" s="60"/>
      <c r="G81" s="60"/>
      <c r="H81" s="60"/>
      <c r="I81" s="60"/>
      <c r="J81" s="60"/>
      <c r="K81" s="60"/>
      <c r="L81" s="60"/>
    </row>
    <row r="82" spans="2:12" ht="15" x14ac:dyDescent="0.2">
      <c r="B82" s="64" t="s">
        <v>251</v>
      </c>
      <c r="D82" s="64">
        <v>2018</v>
      </c>
      <c r="E82" s="64">
        <f>+D82+1</f>
        <v>2019</v>
      </c>
      <c r="F82" s="64">
        <f t="shared" ref="F82" si="71">+E82+1</f>
        <v>2020</v>
      </c>
      <c r="G82" s="64">
        <f t="shared" ref="G82" si="72">+F82+1</f>
        <v>2021</v>
      </c>
      <c r="H82" s="64">
        <f t="shared" ref="H82" si="73">+G82+1</f>
        <v>2022</v>
      </c>
      <c r="I82" s="64">
        <f t="shared" ref="I82" si="74">+H82+1</f>
        <v>2023</v>
      </c>
      <c r="J82" s="64">
        <f t="shared" ref="J82" si="75">+I82+1</f>
        <v>2024</v>
      </c>
      <c r="K82" s="64">
        <f t="shared" ref="K82" si="76">+J82+1</f>
        <v>2025</v>
      </c>
      <c r="L82" s="64">
        <f t="shared" ref="L82" si="77">+K82+1</f>
        <v>2026</v>
      </c>
    </row>
    <row r="83" spans="2:12" x14ac:dyDescent="0.2"/>
    <row r="84" spans="2:12" x14ac:dyDescent="0.2">
      <c r="B84" s="24" t="s">
        <v>474</v>
      </c>
      <c r="D84" s="54">
        <f>'Input Demanda'!D82</f>
        <v>0</v>
      </c>
      <c r="E84" s="54">
        <f>'Input Demanda'!E82</f>
        <v>0</v>
      </c>
      <c r="F84" s="105">
        <f>'Input Demanda'!F82</f>
        <v>0</v>
      </c>
      <c r="G84" s="105">
        <f>'Input Demanda'!G82</f>
        <v>0</v>
      </c>
      <c r="H84" s="105">
        <f>'Input Demanda'!H82</f>
        <v>0</v>
      </c>
      <c r="I84" s="105">
        <f>'Input Demanda'!I82</f>
        <v>0</v>
      </c>
      <c r="J84" s="105">
        <f>'Input Demanda'!J82</f>
        <v>0</v>
      </c>
      <c r="K84" s="105">
        <f>'Input Demanda'!K82</f>
        <v>0</v>
      </c>
      <c r="L84" s="105">
        <f>'Input Demanda'!L82</f>
        <v>0</v>
      </c>
    </row>
    <row r="85" spans="2:12" x14ac:dyDescent="0.2">
      <c r="B85" s="24" t="s">
        <v>476</v>
      </c>
      <c r="D85" s="60">
        <v>0</v>
      </c>
      <c r="E85" s="60">
        <v>0</v>
      </c>
      <c r="F85" s="105">
        <f>+E85</f>
        <v>0</v>
      </c>
      <c r="G85" s="105">
        <f t="shared" ref="G85:L85" si="78">+F85</f>
        <v>0</v>
      </c>
      <c r="H85" s="105">
        <f t="shared" si="78"/>
        <v>0</v>
      </c>
      <c r="I85" s="105">
        <f t="shared" si="78"/>
        <v>0</v>
      </c>
      <c r="J85" s="105">
        <f t="shared" si="78"/>
        <v>0</v>
      </c>
      <c r="K85" s="105">
        <f t="shared" si="78"/>
        <v>0</v>
      </c>
      <c r="L85" s="105">
        <f t="shared" si="78"/>
        <v>0</v>
      </c>
    </row>
    <row r="86" spans="2:12" x14ac:dyDescent="0.2">
      <c r="B86" s="24" t="s">
        <v>475</v>
      </c>
      <c r="D86" s="60">
        <v>0</v>
      </c>
      <c r="E86" s="60">
        <v>0</v>
      </c>
      <c r="F86" s="105">
        <f t="shared" ref="F86" si="79">+E86</f>
        <v>0</v>
      </c>
      <c r="G86" s="105">
        <f>+F86+Proyectos!E99</f>
        <v>0</v>
      </c>
      <c r="H86" s="105">
        <f>+G86+Proyectos!F99</f>
        <v>0</v>
      </c>
      <c r="I86" s="105">
        <f>+H86+Proyectos!G99</f>
        <v>0</v>
      </c>
      <c r="J86" s="105">
        <f>+I86+Proyectos!H99</f>
        <v>0</v>
      </c>
      <c r="K86" s="105">
        <f>+J86+Proyectos!I99</f>
        <v>0</v>
      </c>
      <c r="L86" s="105">
        <f>+K86+Proyectos!J99</f>
        <v>0</v>
      </c>
    </row>
    <row r="87" spans="2:12" x14ac:dyDescent="0.2">
      <c r="B87" s="24" t="s">
        <v>468</v>
      </c>
      <c r="D87" s="60">
        <v>1</v>
      </c>
      <c r="E87" s="60">
        <v>1</v>
      </c>
      <c r="F87" s="105">
        <f t="shared" ref="F87:L87" si="80">+E87</f>
        <v>1</v>
      </c>
      <c r="G87" s="105">
        <f t="shared" si="80"/>
        <v>1</v>
      </c>
      <c r="H87" s="105">
        <f t="shared" si="80"/>
        <v>1</v>
      </c>
      <c r="I87" s="105">
        <f t="shared" si="80"/>
        <v>1</v>
      </c>
      <c r="J87" s="105">
        <f t="shared" si="80"/>
        <v>1</v>
      </c>
      <c r="K87" s="105">
        <f t="shared" si="80"/>
        <v>1</v>
      </c>
      <c r="L87" s="105">
        <f t="shared" si="80"/>
        <v>1</v>
      </c>
    </row>
    <row r="88" spans="2:12" x14ac:dyDescent="0.2">
      <c r="B88" s="24" t="s">
        <v>469</v>
      </c>
      <c r="D88" s="60">
        <v>1</v>
      </c>
      <c r="E88" s="60">
        <v>1</v>
      </c>
      <c r="F88" s="105">
        <f t="shared" ref="F88:L88" si="81">+E88</f>
        <v>1</v>
      </c>
      <c r="G88" s="105">
        <f t="shared" si="81"/>
        <v>1</v>
      </c>
      <c r="H88" s="105">
        <f t="shared" si="81"/>
        <v>1</v>
      </c>
      <c r="I88" s="105">
        <f t="shared" si="81"/>
        <v>1</v>
      </c>
      <c r="J88" s="105">
        <f t="shared" si="81"/>
        <v>1</v>
      </c>
      <c r="K88" s="105">
        <f t="shared" si="81"/>
        <v>1</v>
      </c>
      <c r="L88" s="105">
        <f t="shared" si="81"/>
        <v>1</v>
      </c>
    </row>
    <row r="89" spans="2:12" x14ac:dyDescent="0.2">
      <c r="B89" s="24" t="s">
        <v>465</v>
      </c>
      <c r="D89" s="60">
        <v>0</v>
      </c>
      <c r="E89" s="60">
        <v>0</v>
      </c>
      <c r="F89" s="105">
        <f t="shared" ref="F89:L89" si="82">+E89</f>
        <v>0</v>
      </c>
      <c r="G89" s="105">
        <f t="shared" si="82"/>
        <v>0</v>
      </c>
      <c r="H89" s="105">
        <f t="shared" si="82"/>
        <v>0</v>
      </c>
      <c r="I89" s="105">
        <f t="shared" si="82"/>
        <v>0</v>
      </c>
      <c r="J89" s="105">
        <f t="shared" si="82"/>
        <v>0</v>
      </c>
      <c r="K89" s="105">
        <f t="shared" si="82"/>
        <v>0</v>
      </c>
      <c r="L89" s="105">
        <f t="shared" si="82"/>
        <v>0</v>
      </c>
    </row>
    <row r="90" spans="2:12" x14ac:dyDescent="0.2">
      <c r="B90" s="24" t="s">
        <v>466</v>
      </c>
      <c r="D90" s="60">
        <v>0</v>
      </c>
      <c r="E90" s="60">
        <v>0</v>
      </c>
      <c r="F90" s="105">
        <f t="shared" ref="F90:L90" si="83">+E90</f>
        <v>0</v>
      </c>
      <c r="G90" s="105">
        <f t="shared" si="83"/>
        <v>0</v>
      </c>
      <c r="H90" s="105">
        <f t="shared" si="83"/>
        <v>0</v>
      </c>
      <c r="I90" s="105">
        <f t="shared" si="83"/>
        <v>0</v>
      </c>
      <c r="J90" s="105">
        <f t="shared" si="83"/>
        <v>0</v>
      </c>
      <c r="K90" s="105">
        <f t="shared" si="83"/>
        <v>0</v>
      </c>
      <c r="L90" s="105">
        <f t="shared" si="83"/>
        <v>0</v>
      </c>
    </row>
    <row r="91" spans="2:12" x14ac:dyDescent="0.2">
      <c r="B91" s="24" t="s">
        <v>464</v>
      </c>
      <c r="D91" s="60">
        <v>1</v>
      </c>
      <c r="E91" s="60">
        <v>1</v>
      </c>
      <c r="F91" s="105">
        <f t="shared" ref="F91:L91" si="84">+E91</f>
        <v>1</v>
      </c>
      <c r="G91" s="105">
        <f t="shared" si="84"/>
        <v>1</v>
      </c>
      <c r="H91" s="105">
        <f t="shared" si="84"/>
        <v>1</v>
      </c>
      <c r="I91" s="105">
        <f t="shared" si="84"/>
        <v>1</v>
      </c>
      <c r="J91" s="105">
        <f t="shared" si="84"/>
        <v>1</v>
      </c>
      <c r="K91" s="105">
        <f t="shared" si="84"/>
        <v>1</v>
      </c>
      <c r="L91" s="105">
        <f t="shared" si="84"/>
        <v>1</v>
      </c>
    </row>
    <row r="92" spans="2:12" x14ac:dyDescent="0.2">
      <c r="D92" s="60"/>
      <c r="E92" s="60"/>
      <c r="F92" s="60"/>
      <c r="G92" s="60"/>
      <c r="H92" s="60"/>
      <c r="I92" s="60"/>
      <c r="J92" s="60"/>
      <c r="K92" s="60"/>
      <c r="L92" s="60"/>
    </row>
    <row r="93" spans="2:12" ht="15" x14ac:dyDescent="0.2">
      <c r="B93" s="64" t="s">
        <v>477</v>
      </c>
      <c r="D93" s="64">
        <v>2018</v>
      </c>
      <c r="E93" s="64">
        <f>+D93+1</f>
        <v>2019</v>
      </c>
      <c r="F93" s="64">
        <f t="shared" ref="F93" si="85">+E93+1</f>
        <v>2020</v>
      </c>
      <c r="G93" s="64">
        <f t="shared" ref="G93" si="86">+F93+1</f>
        <v>2021</v>
      </c>
      <c r="H93" s="64">
        <f t="shared" ref="H93" si="87">+G93+1</f>
        <v>2022</v>
      </c>
      <c r="I93" s="64">
        <f t="shared" ref="I93" si="88">+H93+1</f>
        <v>2023</v>
      </c>
      <c r="J93" s="64">
        <f t="shared" ref="J93" si="89">+I93+1</f>
        <v>2024</v>
      </c>
      <c r="K93" s="64">
        <f t="shared" ref="K93" si="90">+J93+1</f>
        <v>2025</v>
      </c>
      <c r="L93" s="64">
        <f t="shared" ref="L93" si="91">+K93+1</f>
        <v>2026</v>
      </c>
    </row>
    <row r="94" spans="2:12" x14ac:dyDescent="0.2"/>
    <row r="95" spans="2:12" x14ac:dyDescent="0.2">
      <c r="B95" s="24" t="s">
        <v>474</v>
      </c>
      <c r="D95" s="60">
        <f>'Input Demanda'!D83</f>
        <v>0</v>
      </c>
      <c r="E95" s="60">
        <f>'Input Demanda'!E83</f>
        <v>0</v>
      </c>
      <c r="F95" s="105">
        <f>'Input Demanda'!F83</f>
        <v>0</v>
      </c>
      <c r="G95" s="105">
        <f>'Input Demanda'!G83</f>
        <v>0</v>
      </c>
      <c r="H95" s="105">
        <f>'Input Demanda'!H83</f>
        <v>0</v>
      </c>
      <c r="I95" s="105">
        <f>'Input Demanda'!I83</f>
        <v>0</v>
      </c>
      <c r="J95" s="105">
        <f>'Input Demanda'!J83</f>
        <v>0</v>
      </c>
      <c r="K95" s="105">
        <f>'Input Demanda'!K83</f>
        <v>0</v>
      </c>
      <c r="L95" s="105">
        <f>'Input Demanda'!L83</f>
        <v>0</v>
      </c>
    </row>
    <row r="96" spans="2:12" x14ac:dyDescent="0.2">
      <c r="B96" s="24" t="s">
        <v>476</v>
      </c>
      <c r="D96" s="60">
        <v>0</v>
      </c>
      <c r="E96" s="60">
        <v>0</v>
      </c>
      <c r="F96" s="105">
        <f>+E96</f>
        <v>0</v>
      </c>
      <c r="G96" s="105">
        <f t="shared" ref="G96:L96" si="92">+F96</f>
        <v>0</v>
      </c>
      <c r="H96" s="105">
        <f t="shared" si="92"/>
        <v>0</v>
      </c>
      <c r="I96" s="105">
        <f t="shared" si="92"/>
        <v>0</v>
      </c>
      <c r="J96" s="105">
        <f t="shared" si="92"/>
        <v>0</v>
      </c>
      <c r="K96" s="105">
        <f t="shared" si="92"/>
        <v>0</v>
      </c>
      <c r="L96" s="105">
        <f t="shared" si="92"/>
        <v>0</v>
      </c>
    </row>
    <row r="97" spans="2:12" x14ac:dyDescent="0.2">
      <c r="B97" s="24" t="s">
        <v>475</v>
      </c>
      <c r="D97" s="60">
        <v>1</v>
      </c>
      <c r="E97" s="60">
        <v>1</v>
      </c>
      <c r="F97" s="105">
        <f t="shared" ref="F97:L97" si="93">+E97</f>
        <v>1</v>
      </c>
      <c r="G97" s="105">
        <f t="shared" si="93"/>
        <v>1</v>
      </c>
      <c r="H97" s="105">
        <f t="shared" si="93"/>
        <v>1</v>
      </c>
      <c r="I97" s="105">
        <f t="shared" si="93"/>
        <v>1</v>
      </c>
      <c r="J97" s="105">
        <f t="shared" si="93"/>
        <v>1</v>
      </c>
      <c r="K97" s="105">
        <f t="shared" si="93"/>
        <v>1</v>
      </c>
      <c r="L97" s="105">
        <f t="shared" si="93"/>
        <v>1</v>
      </c>
    </row>
    <row r="98" spans="2:12" x14ac:dyDescent="0.2">
      <c r="B98" s="24" t="s">
        <v>468</v>
      </c>
      <c r="D98" s="60">
        <v>1</v>
      </c>
      <c r="E98" s="60">
        <v>1</v>
      </c>
      <c r="F98" s="105">
        <f t="shared" ref="F98:L98" si="94">+E98</f>
        <v>1</v>
      </c>
      <c r="G98" s="105">
        <f t="shared" si="94"/>
        <v>1</v>
      </c>
      <c r="H98" s="105">
        <f t="shared" si="94"/>
        <v>1</v>
      </c>
      <c r="I98" s="105">
        <f t="shared" si="94"/>
        <v>1</v>
      </c>
      <c r="J98" s="105">
        <f t="shared" si="94"/>
        <v>1</v>
      </c>
      <c r="K98" s="105">
        <f t="shared" si="94"/>
        <v>1</v>
      </c>
      <c r="L98" s="105">
        <f t="shared" si="94"/>
        <v>1</v>
      </c>
    </row>
    <row r="99" spans="2:12" x14ac:dyDescent="0.2">
      <c r="B99" s="24" t="s">
        <v>469</v>
      </c>
      <c r="D99" s="60">
        <v>1</v>
      </c>
      <c r="E99" s="60">
        <v>1</v>
      </c>
      <c r="F99" s="105">
        <f t="shared" ref="F99:L99" si="95">+E99</f>
        <v>1</v>
      </c>
      <c r="G99" s="105">
        <f t="shared" si="95"/>
        <v>1</v>
      </c>
      <c r="H99" s="105">
        <f t="shared" si="95"/>
        <v>1</v>
      </c>
      <c r="I99" s="105">
        <f t="shared" si="95"/>
        <v>1</v>
      </c>
      <c r="J99" s="105">
        <f t="shared" si="95"/>
        <v>1</v>
      </c>
      <c r="K99" s="105">
        <f t="shared" si="95"/>
        <v>1</v>
      </c>
      <c r="L99" s="105">
        <f t="shared" si="95"/>
        <v>1</v>
      </c>
    </row>
    <row r="100" spans="2:12" x14ac:dyDescent="0.2">
      <c r="B100" s="24" t="s">
        <v>465</v>
      </c>
      <c r="D100" s="60">
        <v>1</v>
      </c>
      <c r="E100" s="60">
        <v>1</v>
      </c>
      <c r="F100" s="105">
        <f t="shared" ref="F100:L100" si="96">+E100</f>
        <v>1</v>
      </c>
      <c r="G100" s="105">
        <f t="shared" si="96"/>
        <v>1</v>
      </c>
      <c r="H100" s="105">
        <f t="shared" si="96"/>
        <v>1</v>
      </c>
      <c r="I100" s="105">
        <f t="shared" si="96"/>
        <v>1</v>
      </c>
      <c r="J100" s="105">
        <f t="shared" si="96"/>
        <v>1</v>
      </c>
      <c r="K100" s="105">
        <f t="shared" si="96"/>
        <v>1</v>
      </c>
      <c r="L100" s="105">
        <f t="shared" si="96"/>
        <v>1</v>
      </c>
    </row>
    <row r="101" spans="2:12" x14ac:dyDescent="0.2">
      <c r="B101" s="24" t="s">
        <v>466</v>
      </c>
      <c r="D101" s="60">
        <v>1</v>
      </c>
      <c r="E101" s="60">
        <v>1</v>
      </c>
      <c r="F101" s="105">
        <f t="shared" ref="F101:L101" si="97">+E101</f>
        <v>1</v>
      </c>
      <c r="G101" s="105">
        <f t="shared" si="97"/>
        <v>1</v>
      </c>
      <c r="H101" s="105">
        <f t="shared" si="97"/>
        <v>1</v>
      </c>
      <c r="I101" s="105">
        <f t="shared" si="97"/>
        <v>1</v>
      </c>
      <c r="J101" s="105">
        <f t="shared" si="97"/>
        <v>1</v>
      </c>
      <c r="K101" s="105">
        <f t="shared" si="97"/>
        <v>1</v>
      </c>
      <c r="L101" s="105">
        <f t="shared" si="97"/>
        <v>1</v>
      </c>
    </row>
    <row r="102" spans="2:12" x14ac:dyDescent="0.2">
      <c r="B102" s="24" t="s">
        <v>464</v>
      </c>
      <c r="D102" s="60">
        <v>1</v>
      </c>
      <c r="E102" s="60">
        <v>1</v>
      </c>
      <c r="F102" s="105">
        <f t="shared" ref="F102:L102" si="98">+E102</f>
        <v>1</v>
      </c>
      <c r="G102" s="105">
        <f t="shared" si="98"/>
        <v>1</v>
      </c>
      <c r="H102" s="105">
        <f t="shared" si="98"/>
        <v>1</v>
      </c>
      <c r="I102" s="105">
        <f t="shared" si="98"/>
        <v>1</v>
      </c>
      <c r="J102" s="105">
        <f t="shared" si="98"/>
        <v>1</v>
      </c>
      <c r="K102" s="105">
        <f t="shared" si="98"/>
        <v>1</v>
      </c>
      <c r="L102" s="105">
        <f t="shared" si="98"/>
        <v>1</v>
      </c>
    </row>
    <row r="103" spans="2:12" x14ac:dyDescent="0.2">
      <c r="D103" s="60"/>
      <c r="E103" s="60"/>
      <c r="F103" s="60"/>
      <c r="G103" s="60"/>
      <c r="H103" s="60"/>
      <c r="I103" s="60"/>
      <c r="J103" s="60"/>
      <c r="K103" s="60"/>
      <c r="L103" s="60"/>
    </row>
    <row r="104" spans="2:12" ht="20.25" thickBot="1" x14ac:dyDescent="0.3">
      <c r="B104" s="50" t="s">
        <v>473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</row>
    <row r="105" spans="2:12" ht="15" thickTop="1" x14ac:dyDescent="0.2"/>
    <row r="106" spans="2:12" ht="15" x14ac:dyDescent="0.2">
      <c r="B106" s="64" t="s">
        <v>249</v>
      </c>
      <c r="D106" s="64">
        <v>2018</v>
      </c>
      <c r="E106" s="64">
        <f>+D106+1</f>
        <v>2019</v>
      </c>
      <c r="F106" s="64">
        <f t="shared" ref="F106" si="99">+E106+1</f>
        <v>2020</v>
      </c>
      <c r="G106" s="64">
        <f t="shared" ref="G106" si="100">+F106+1</f>
        <v>2021</v>
      </c>
      <c r="H106" s="64">
        <f t="shared" ref="H106" si="101">+G106+1</f>
        <v>2022</v>
      </c>
      <c r="I106" s="64">
        <f t="shared" ref="I106" si="102">+H106+1</f>
        <v>2023</v>
      </c>
      <c r="J106" s="64">
        <f t="shared" ref="J106" si="103">+I106+1</f>
        <v>2024</v>
      </c>
      <c r="K106" s="64">
        <f t="shared" ref="K106" si="104">+J106+1</f>
        <v>2025</v>
      </c>
      <c r="L106" s="64">
        <f t="shared" ref="L106" si="105">+K106+1</f>
        <v>2026</v>
      </c>
    </row>
    <row r="107" spans="2:12" x14ac:dyDescent="0.2"/>
    <row r="108" spans="2:12" x14ac:dyDescent="0.2">
      <c r="B108" s="24" t="s">
        <v>474</v>
      </c>
      <c r="D108" s="107">
        <v>0</v>
      </c>
      <c r="E108" s="107">
        <v>0</v>
      </c>
      <c r="F108" s="113">
        <f>+E108</f>
        <v>0</v>
      </c>
      <c r="G108" s="30">
        <f t="shared" ref="G108:L108" si="106">+F108</f>
        <v>0</v>
      </c>
      <c r="H108" s="30">
        <f t="shared" si="106"/>
        <v>0</v>
      </c>
      <c r="I108" s="30">
        <f t="shared" si="106"/>
        <v>0</v>
      </c>
      <c r="J108" s="30">
        <f t="shared" si="106"/>
        <v>0</v>
      </c>
      <c r="K108" s="30">
        <f t="shared" si="106"/>
        <v>0</v>
      </c>
      <c r="L108" s="30">
        <f t="shared" si="106"/>
        <v>0</v>
      </c>
    </row>
    <row r="109" spans="2:12" x14ac:dyDescent="0.2">
      <c r="B109" s="24" t="s">
        <v>468</v>
      </c>
      <c r="D109" s="60">
        <v>6</v>
      </c>
      <c r="E109" s="60">
        <v>6</v>
      </c>
      <c r="F109" s="105">
        <f t="shared" ref="F109:L109" si="107">+E109</f>
        <v>6</v>
      </c>
      <c r="G109" s="105">
        <f t="shared" si="107"/>
        <v>6</v>
      </c>
      <c r="H109" s="105">
        <f t="shared" si="107"/>
        <v>6</v>
      </c>
      <c r="I109" s="105">
        <f t="shared" si="107"/>
        <v>6</v>
      </c>
      <c r="J109" s="105">
        <f t="shared" si="107"/>
        <v>6</v>
      </c>
      <c r="K109" s="105">
        <f t="shared" si="107"/>
        <v>6</v>
      </c>
      <c r="L109" s="105">
        <f t="shared" si="107"/>
        <v>6</v>
      </c>
    </row>
    <row r="110" spans="2:12" x14ac:dyDescent="0.2">
      <c r="B110" s="24" t="s">
        <v>469</v>
      </c>
      <c r="D110" s="60">
        <v>1</v>
      </c>
      <c r="E110" s="60">
        <v>1</v>
      </c>
      <c r="F110" s="105">
        <f t="shared" ref="F110:L110" si="108">+E110</f>
        <v>1</v>
      </c>
      <c r="G110" s="105">
        <f t="shared" si="108"/>
        <v>1</v>
      </c>
      <c r="H110" s="105">
        <f t="shared" si="108"/>
        <v>1</v>
      </c>
      <c r="I110" s="105">
        <f t="shared" si="108"/>
        <v>1</v>
      </c>
      <c r="J110" s="105">
        <f t="shared" si="108"/>
        <v>1</v>
      </c>
      <c r="K110" s="105">
        <f t="shared" si="108"/>
        <v>1</v>
      </c>
      <c r="L110" s="105">
        <f t="shared" si="108"/>
        <v>1</v>
      </c>
    </row>
    <row r="111" spans="2:12" x14ac:dyDescent="0.2">
      <c r="B111" s="24" t="s">
        <v>470</v>
      </c>
      <c r="D111" s="60">
        <v>91</v>
      </c>
      <c r="E111" s="60">
        <v>91</v>
      </c>
      <c r="F111" s="105">
        <f t="shared" ref="F111:L111" si="109">+E111</f>
        <v>91</v>
      </c>
      <c r="G111" s="105">
        <f t="shared" si="109"/>
        <v>91</v>
      </c>
      <c r="H111" s="105">
        <f t="shared" si="109"/>
        <v>91</v>
      </c>
      <c r="I111" s="105">
        <f t="shared" si="109"/>
        <v>91</v>
      </c>
      <c r="J111" s="105">
        <f t="shared" si="109"/>
        <v>91</v>
      </c>
      <c r="K111" s="105">
        <f t="shared" si="109"/>
        <v>91</v>
      </c>
      <c r="L111" s="105">
        <f t="shared" si="109"/>
        <v>91</v>
      </c>
    </row>
    <row r="112" spans="2:12" x14ac:dyDescent="0.2">
      <c r="B112" s="24" t="s">
        <v>471</v>
      </c>
      <c r="D112" s="60">
        <v>196</v>
      </c>
      <c r="E112" s="60">
        <v>196</v>
      </c>
      <c r="F112" s="105">
        <f t="shared" ref="F112" si="110">+E112</f>
        <v>196</v>
      </c>
      <c r="G112" s="105">
        <f>+F112+Proyectos!E89</f>
        <v>196</v>
      </c>
      <c r="H112" s="105">
        <f>+G112+Proyectos!F89</f>
        <v>200</v>
      </c>
      <c r="I112" s="105">
        <f>+H112+Proyectos!G89</f>
        <v>204</v>
      </c>
      <c r="J112" s="105">
        <f>+I112+Proyectos!H89</f>
        <v>204</v>
      </c>
      <c r="K112" s="105">
        <f>+J112+Proyectos!I89</f>
        <v>204</v>
      </c>
      <c r="L112" s="105">
        <f>+K112+Proyectos!J89</f>
        <v>204</v>
      </c>
    </row>
    <row r="113" spans="2:12" x14ac:dyDescent="0.2"/>
    <row r="114" spans="2:12" ht="15" x14ac:dyDescent="0.2">
      <c r="B114" s="64" t="s">
        <v>248</v>
      </c>
      <c r="D114" s="64">
        <v>2018</v>
      </c>
      <c r="E114" s="64">
        <f>+D114+1</f>
        <v>2019</v>
      </c>
      <c r="F114" s="64">
        <f t="shared" ref="F114" si="111">+E114+1</f>
        <v>2020</v>
      </c>
      <c r="G114" s="64">
        <f t="shared" ref="G114" si="112">+F114+1</f>
        <v>2021</v>
      </c>
      <c r="H114" s="64">
        <f t="shared" ref="H114" si="113">+G114+1</f>
        <v>2022</v>
      </c>
      <c r="I114" s="64">
        <f t="shared" ref="I114" si="114">+H114+1</f>
        <v>2023</v>
      </c>
      <c r="J114" s="64">
        <f t="shared" ref="J114" si="115">+I114+1</f>
        <v>2024</v>
      </c>
      <c r="K114" s="64">
        <f t="shared" ref="K114" si="116">+J114+1</f>
        <v>2025</v>
      </c>
      <c r="L114" s="64">
        <f t="shared" ref="L114" si="117">+K114+1</f>
        <v>2026</v>
      </c>
    </row>
    <row r="115" spans="2:12" x14ac:dyDescent="0.2"/>
    <row r="116" spans="2:12" x14ac:dyDescent="0.2">
      <c r="B116" s="24" t="s">
        <v>474</v>
      </c>
      <c r="D116" s="107">
        <v>0</v>
      </c>
      <c r="E116" s="107">
        <v>0</v>
      </c>
      <c r="F116" s="113">
        <f>+E116</f>
        <v>0</v>
      </c>
      <c r="G116" s="30">
        <f t="shared" ref="G116" si="118">+F116</f>
        <v>0</v>
      </c>
      <c r="H116" s="30">
        <f t="shared" ref="H116" si="119">+G116</f>
        <v>0</v>
      </c>
      <c r="I116" s="30">
        <f t="shared" ref="I116" si="120">+H116</f>
        <v>0</v>
      </c>
      <c r="J116" s="30">
        <f t="shared" ref="J116" si="121">+I116</f>
        <v>0</v>
      </c>
      <c r="K116" s="30">
        <f t="shared" ref="K116" si="122">+J116</f>
        <v>0</v>
      </c>
      <c r="L116" s="30">
        <f t="shared" ref="L116" si="123">+K116</f>
        <v>0</v>
      </c>
    </row>
    <row r="117" spans="2:12" x14ac:dyDescent="0.2">
      <c r="B117" s="24" t="s">
        <v>468</v>
      </c>
      <c r="D117" s="60">
        <v>4</v>
      </c>
      <c r="E117" s="60">
        <v>4</v>
      </c>
      <c r="F117" s="105">
        <f>+E117</f>
        <v>4</v>
      </c>
      <c r="G117" s="105">
        <f t="shared" ref="G117:L117" si="124">+F117</f>
        <v>4</v>
      </c>
      <c r="H117" s="105">
        <f t="shared" si="124"/>
        <v>4</v>
      </c>
      <c r="I117" s="105">
        <f t="shared" si="124"/>
        <v>4</v>
      </c>
      <c r="J117" s="105">
        <f t="shared" si="124"/>
        <v>4</v>
      </c>
      <c r="K117" s="105">
        <f t="shared" si="124"/>
        <v>4</v>
      </c>
      <c r="L117" s="105">
        <f t="shared" si="124"/>
        <v>4</v>
      </c>
    </row>
    <row r="118" spans="2:12" x14ac:dyDescent="0.2">
      <c r="B118" s="24" t="s">
        <v>469</v>
      </c>
      <c r="D118" s="60">
        <v>1</v>
      </c>
      <c r="E118" s="60">
        <v>1</v>
      </c>
      <c r="F118" s="105">
        <f t="shared" ref="F118:L118" si="125">+E118</f>
        <v>1</v>
      </c>
      <c r="G118" s="105">
        <f t="shared" si="125"/>
        <v>1</v>
      </c>
      <c r="H118" s="105">
        <f t="shared" si="125"/>
        <v>1</v>
      </c>
      <c r="I118" s="105">
        <f t="shared" si="125"/>
        <v>1</v>
      </c>
      <c r="J118" s="105">
        <f t="shared" si="125"/>
        <v>1</v>
      </c>
      <c r="K118" s="105">
        <f t="shared" si="125"/>
        <v>1</v>
      </c>
      <c r="L118" s="105">
        <f t="shared" si="125"/>
        <v>1</v>
      </c>
    </row>
    <row r="119" spans="2:12" x14ac:dyDescent="0.2">
      <c r="B119" s="24" t="s">
        <v>470</v>
      </c>
      <c r="D119" s="60">
        <v>10</v>
      </c>
      <c r="E119" s="60">
        <v>10</v>
      </c>
      <c r="F119" s="105">
        <f t="shared" ref="F119:L119" si="126">+E119</f>
        <v>10</v>
      </c>
      <c r="G119" s="105">
        <f t="shared" si="126"/>
        <v>10</v>
      </c>
      <c r="H119" s="105">
        <f t="shared" si="126"/>
        <v>10</v>
      </c>
      <c r="I119" s="105">
        <f t="shared" si="126"/>
        <v>10</v>
      </c>
      <c r="J119" s="105">
        <f t="shared" si="126"/>
        <v>10</v>
      </c>
      <c r="K119" s="105">
        <f t="shared" si="126"/>
        <v>10</v>
      </c>
      <c r="L119" s="105">
        <f t="shared" si="126"/>
        <v>10</v>
      </c>
    </row>
    <row r="120" spans="2:12" x14ac:dyDescent="0.2">
      <c r="B120" s="24" t="s">
        <v>471</v>
      </c>
      <c r="D120" s="60">
        <v>175</v>
      </c>
      <c r="E120" s="60">
        <v>175</v>
      </c>
      <c r="F120" s="105">
        <f t="shared" ref="F120" si="127">+E120</f>
        <v>175</v>
      </c>
      <c r="G120" s="105">
        <f>+F120+Proyectos!E93</f>
        <v>175</v>
      </c>
      <c r="H120" s="105">
        <f>+G120+Proyectos!F93</f>
        <v>175</v>
      </c>
      <c r="I120" s="105">
        <f>+H120+Proyectos!G93</f>
        <v>175</v>
      </c>
      <c r="J120" s="105">
        <f>+I120+Proyectos!H93</f>
        <v>175</v>
      </c>
      <c r="K120" s="105">
        <f>+J120+Proyectos!I93</f>
        <v>177</v>
      </c>
      <c r="L120" s="105">
        <f>+K120+Proyectos!J93</f>
        <v>179</v>
      </c>
    </row>
    <row r="121" spans="2:12" x14ac:dyDescent="0.2"/>
    <row r="122" spans="2:12" ht="15" x14ac:dyDescent="0.2">
      <c r="B122" s="64" t="s">
        <v>250</v>
      </c>
      <c r="D122" s="64">
        <v>2018</v>
      </c>
      <c r="E122" s="64">
        <f>+D122+1</f>
        <v>2019</v>
      </c>
      <c r="F122" s="64">
        <f t="shared" ref="F122" si="128">+E122+1</f>
        <v>2020</v>
      </c>
      <c r="G122" s="64">
        <f t="shared" ref="G122" si="129">+F122+1</f>
        <v>2021</v>
      </c>
      <c r="H122" s="64">
        <f t="shared" ref="H122" si="130">+G122+1</f>
        <v>2022</v>
      </c>
      <c r="I122" s="64">
        <f t="shared" ref="I122" si="131">+H122+1</f>
        <v>2023</v>
      </c>
      <c r="J122" s="64">
        <f t="shared" ref="J122" si="132">+I122+1</f>
        <v>2024</v>
      </c>
      <c r="K122" s="64">
        <f t="shared" ref="K122" si="133">+J122+1</f>
        <v>2025</v>
      </c>
      <c r="L122" s="64">
        <f t="shared" ref="L122" si="134">+K122+1</f>
        <v>2026</v>
      </c>
    </row>
    <row r="123" spans="2:12" x14ac:dyDescent="0.2"/>
    <row r="124" spans="2:12" x14ac:dyDescent="0.2">
      <c r="B124" s="24" t="s">
        <v>474</v>
      </c>
      <c r="D124" s="107">
        <v>0</v>
      </c>
      <c r="E124" s="107">
        <v>0</v>
      </c>
      <c r="F124" s="113">
        <f>+E124</f>
        <v>0</v>
      </c>
      <c r="G124" s="30">
        <f t="shared" ref="G124" si="135">+F124</f>
        <v>0</v>
      </c>
      <c r="H124" s="30">
        <f t="shared" ref="H124" si="136">+G124</f>
        <v>0</v>
      </c>
      <c r="I124" s="30">
        <f t="shared" ref="I124" si="137">+H124</f>
        <v>0</v>
      </c>
      <c r="J124" s="30">
        <f t="shared" ref="J124" si="138">+I124</f>
        <v>0</v>
      </c>
      <c r="K124" s="30">
        <f t="shared" ref="K124" si="139">+J124</f>
        <v>0</v>
      </c>
      <c r="L124" s="30">
        <f t="shared" ref="L124" si="140">+K124</f>
        <v>0</v>
      </c>
    </row>
    <row r="125" spans="2:12" x14ac:dyDescent="0.2">
      <c r="B125" s="24" t="s">
        <v>468</v>
      </c>
      <c r="D125" s="31">
        <v>5</v>
      </c>
      <c r="E125" s="31">
        <v>5</v>
      </c>
      <c r="F125" s="105">
        <f>+E125</f>
        <v>5</v>
      </c>
      <c r="G125" s="105">
        <f t="shared" ref="G125:L125" si="141">+F125</f>
        <v>5</v>
      </c>
      <c r="H125" s="105">
        <f t="shared" si="141"/>
        <v>5</v>
      </c>
      <c r="I125" s="105">
        <f t="shared" si="141"/>
        <v>5</v>
      </c>
      <c r="J125" s="105">
        <f t="shared" si="141"/>
        <v>5</v>
      </c>
      <c r="K125" s="105">
        <f t="shared" si="141"/>
        <v>5</v>
      </c>
      <c r="L125" s="105">
        <f t="shared" si="141"/>
        <v>5</v>
      </c>
    </row>
    <row r="126" spans="2:12" x14ac:dyDescent="0.2">
      <c r="B126" s="24" t="s">
        <v>469</v>
      </c>
      <c r="D126" s="31">
        <v>1</v>
      </c>
      <c r="E126" s="31">
        <v>1</v>
      </c>
      <c r="F126" s="105">
        <f t="shared" ref="F126:L126" si="142">+E126</f>
        <v>1</v>
      </c>
      <c r="G126" s="105">
        <f t="shared" si="142"/>
        <v>1</v>
      </c>
      <c r="H126" s="105">
        <f t="shared" si="142"/>
        <v>1</v>
      </c>
      <c r="I126" s="105">
        <f t="shared" si="142"/>
        <v>1</v>
      </c>
      <c r="J126" s="105">
        <f t="shared" si="142"/>
        <v>1</v>
      </c>
      <c r="K126" s="105">
        <f t="shared" si="142"/>
        <v>1</v>
      </c>
      <c r="L126" s="105">
        <f t="shared" si="142"/>
        <v>1</v>
      </c>
    </row>
    <row r="127" spans="2:12" x14ac:dyDescent="0.2">
      <c r="B127" s="24" t="s">
        <v>470</v>
      </c>
      <c r="D127" s="31">
        <v>10</v>
      </c>
      <c r="E127" s="31">
        <v>10</v>
      </c>
      <c r="F127" s="105">
        <f t="shared" ref="F127:L127" si="143">+E127</f>
        <v>10</v>
      </c>
      <c r="G127" s="105">
        <f t="shared" si="143"/>
        <v>10</v>
      </c>
      <c r="H127" s="105">
        <f t="shared" si="143"/>
        <v>10</v>
      </c>
      <c r="I127" s="105">
        <f t="shared" si="143"/>
        <v>10</v>
      </c>
      <c r="J127" s="105">
        <f t="shared" si="143"/>
        <v>10</v>
      </c>
      <c r="K127" s="105">
        <f t="shared" si="143"/>
        <v>10</v>
      </c>
      <c r="L127" s="105">
        <f t="shared" si="143"/>
        <v>10</v>
      </c>
    </row>
    <row r="128" spans="2:12" x14ac:dyDescent="0.2">
      <c r="B128" s="24" t="s">
        <v>471</v>
      </c>
      <c r="D128" s="31">
        <v>417</v>
      </c>
      <c r="E128" s="31">
        <v>417</v>
      </c>
      <c r="F128" s="105">
        <f t="shared" ref="F128" si="144">+E128</f>
        <v>417</v>
      </c>
      <c r="G128" s="105">
        <f>+F128+Proyectos!E90</f>
        <v>417</v>
      </c>
      <c r="H128" s="105">
        <f>+G128+Proyectos!F90</f>
        <v>426</v>
      </c>
      <c r="I128" s="105">
        <f>+H128+Proyectos!G90</f>
        <v>430</v>
      </c>
      <c r="J128" s="105">
        <f>+I128+Proyectos!H90</f>
        <v>438</v>
      </c>
      <c r="K128" s="105">
        <f>+J128+Proyectos!I90</f>
        <v>438</v>
      </c>
      <c r="L128" s="105">
        <f>+K128+Proyectos!J90</f>
        <v>438</v>
      </c>
    </row>
    <row r="129" spans="2:12" x14ac:dyDescent="0.2"/>
    <row r="130" spans="2:12" ht="15" x14ac:dyDescent="0.2">
      <c r="B130" s="64" t="s">
        <v>251</v>
      </c>
      <c r="D130" s="64">
        <v>2018</v>
      </c>
      <c r="E130" s="64">
        <f>+D130+1</f>
        <v>2019</v>
      </c>
      <c r="F130" s="64">
        <f t="shared" ref="F130" si="145">+E130+1</f>
        <v>2020</v>
      </c>
      <c r="G130" s="64">
        <f t="shared" ref="G130" si="146">+F130+1</f>
        <v>2021</v>
      </c>
      <c r="H130" s="64">
        <f t="shared" ref="H130" si="147">+G130+1</f>
        <v>2022</v>
      </c>
      <c r="I130" s="64">
        <f t="shared" ref="I130" si="148">+H130+1</f>
        <v>2023</v>
      </c>
      <c r="J130" s="64">
        <f t="shared" ref="J130" si="149">+I130+1</f>
        <v>2024</v>
      </c>
      <c r="K130" s="64">
        <f t="shared" ref="K130" si="150">+J130+1</f>
        <v>2025</v>
      </c>
      <c r="L130" s="64">
        <f t="shared" ref="L130" si="151">+K130+1</f>
        <v>2026</v>
      </c>
    </row>
    <row r="131" spans="2:12" x14ac:dyDescent="0.2"/>
    <row r="132" spans="2:12" x14ac:dyDescent="0.2">
      <c r="B132" s="24" t="s">
        <v>474</v>
      </c>
      <c r="D132" s="60">
        <v>0</v>
      </c>
      <c r="E132" s="60">
        <v>0</v>
      </c>
      <c r="F132" s="106">
        <f>+E132</f>
        <v>0</v>
      </c>
      <c r="G132" s="30">
        <f t="shared" ref="G132:L132" si="152">+F132</f>
        <v>0</v>
      </c>
      <c r="H132" s="30">
        <f t="shared" si="152"/>
        <v>0</v>
      </c>
      <c r="I132" s="30">
        <f t="shared" si="152"/>
        <v>0</v>
      </c>
      <c r="J132" s="30">
        <f t="shared" si="152"/>
        <v>0</v>
      </c>
      <c r="K132" s="30">
        <f t="shared" si="152"/>
        <v>0</v>
      </c>
      <c r="L132" s="30">
        <f t="shared" si="152"/>
        <v>0</v>
      </c>
    </row>
    <row r="133" spans="2:12" x14ac:dyDescent="0.2">
      <c r="B133" s="24" t="s">
        <v>468</v>
      </c>
      <c r="D133" s="60">
        <v>3</v>
      </c>
      <c r="E133" s="60">
        <v>3</v>
      </c>
      <c r="F133" s="105">
        <f t="shared" ref="F133:L133" si="153">+E133</f>
        <v>3</v>
      </c>
      <c r="G133" s="105">
        <f t="shared" si="153"/>
        <v>3</v>
      </c>
      <c r="H133" s="105">
        <f t="shared" si="153"/>
        <v>3</v>
      </c>
      <c r="I133" s="105">
        <f t="shared" si="153"/>
        <v>3</v>
      </c>
      <c r="J133" s="105">
        <f t="shared" si="153"/>
        <v>3</v>
      </c>
      <c r="K133" s="105">
        <f t="shared" si="153"/>
        <v>3</v>
      </c>
      <c r="L133" s="105">
        <f t="shared" si="153"/>
        <v>3</v>
      </c>
    </row>
    <row r="134" spans="2:12" x14ac:dyDescent="0.2">
      <c r="B134" s="24" t="s">
        <v>469</v>
      </c>
      <c r="D134" s="60">
        <v>1</v>
      </c>
      <c r="E134" s="60">
        <v>1</v>
      </c>
      <c r="F134" s="105">
        <f t="shared" ref="F134:L134" si="154">+E134</f>
        <v>1</v>
      </c>
      <c r="G134" s="105">
        <f t="shared" si="154"/>
        <v>1</v>
      </c>
      <c r="H134" s="105">
        <f t="shared" si="154"/>
        <v>1</v>
      </c>
      <c r="I134" s="105">
        <f t="shared" si="154"/>
        <v>1</v>
      </c>
      <c r="J134" s="105">
        <f t="shared" si="154"/>
        <v>1</v>
      </c>
      <c r="K134" s="105">
        <f t="shared" si="154"/>
        <v>1</v>
      </c>
      <c r="L134" s="105">
        <f t="shared" si="154"/>
        <v>1</v>
      </c>
    </row>
    <row r="135" spans="2:12" x14ac:dyDescent="0.2">
      <c r="B135" s="24" t="s">
        <v>470</v>
      </c>
      <c r="D135" s="60">
        <v>2</v>
      </c>
      <c r="E135" s="60">
        <v>2</v>
      </c>
      <c r="F135" s="105">
        <f t="shared" ref="F135:L135" si="155">+E135</f>
        <v>2</v>
      </c>
      <c r="G135" s="105">
        <f t="shared" si="155"/>
        <v>2</v>
      </c>
      <c r="H135" s="105">
        <f t="shared" si="155"/>
        <v>2</v>
      </c>
      <c r="I135" s="105">
        <f t="shared" si="155"/>
        <v>2</v>
      </c>
      <c r="J135" s="105">
        <f t="shared" si="155"/>
        <v>2</v>
      </c>
      <c r="K135" s="105">
        <f t="shared" si="155"/>
        <v>2</v>
      </c>
      <c r="L135" s="105">
        <f t="shared" si="155"/>
        <v>2</v>
      </c>
    </row>
    <row r="136" spans="2:12" x14ac:dyDescent="0.2">
      <c r="B136" s="24" t="s">
        <v>471</v>
      </c>
      <c r="D136" s="60">
        <v>31</v>
      </c>
      <c r="E136" s="60">
        <v>31</v>
      </c>
      <c r="F136" s="105">
        <f t="shared" ref="F136" si="156">+E136</f>
        <v>31</v>
      </c>
      <c r="G136" s="105">
        <f>+F136+Proyectos!E91</f>
        <v>31</v>
      </c>
      <c r="H136" s="105">
        <f>+G136+Proyectos!F91</f>
        <v>31</v>
      </c>
      <c r="I136" s="105">
        <f>+H136+Proyectos!G91</f>
        <v>31</v>
      </c>
      <c r="J136" s="105">
        <f>+I136+Proyectos!H91</f>
        <v>31</v>
      </c>
      <c r="K136" s="105">
        <f>+J136+Proyectos!I91</f>
        <v>31</v>
      </c>
      <c r="L136" s="105">
        <f>+K136+Proyectos!J91</f>
        <v>31</v>
      </c>
    </row>
    <row r="137" spans="2:12" x14ac:dyDescent="0.2"/>
    <row r="138" spans="2:12" ht="15" x14ac:dyDescent="0.2">
      <c r="B138" s="64" t="s">
        <v>252</v>
      </c>
      <c r="D138" s="64">
        <v>2018</v>
      </c>
      <c r="E138" s="64">
        <f>+D138+1</f>
        <v>2019</v>
      </c>
      <c r="F138" s="64">
        <f t="shared" ref="F138" si="157">+E138+1</f>
        <v>2020</v>
      </c>
      <c r="G138" s="64">
        <f t="shared" ref="G138" si="158">+F138+1</f>
        <v>2021</v>
      </c>
      <c r="H138" s="64">
        <f t="shared" ref="H138" si="159">+G138+1</f>
        <v>2022</v>
      </c>
      <c r="I138" s="64">
        <f t="shared" ref="I138" si="160">+H138+1</f>
        <v>2023</v>
      </c>
      <c r="J138" s="64">
        <f t="shared" ref="J138" si="161">+I138+1</f>
        <v>2024</v>
      </c>
      <c r="K138" s="64">
        <f t="shared" ref="K138" si="162">+J138+1</f>
        <v>2025</v>
      </c>
      <c r="L138" s="64">
        <f t="shared" ref="L138" si="163">+K138+1</f>
        <v>2026</v>
      </c>
    </row>
    <row r="139" spans="2:12" x14ac:dyDescent="0.2"/>
    <row r="140" spans="2:12" x14ac:dyDescent="0.2">
      <c r="B140" s="24" t="s">
        <v>474</v>
      </c>
      <c r="D140" s="60">
        <v>0</v>
      </c>
      <c r="E140" s="60">
        <v>0</v>
      </c>
      <c r="F140" s="106">
        <f>+E140</f>
        <v>0</v>
      </c>
      <c r="G140" s="30">
        <f t="shared" ref="G140:L140" si="164">+F140</f>
        <v>0</v>
      </c>
      <c r="H140" s="30">
        <f t="shared" si="164"/>
        <v>0</v>
      </c>
      <c r="I140" s="30">
        <f t="shared" si="164"/>
        <v>0</v>
      </c>
      <c r="J140" s="30">
        <f t="shared" si="164"/>
        <v>0</v>
      </c>
      <c r="K140" s="30">
        <f t="shared" si="164"/>
        <v>0</v>
      </c>
      <c r="L140" s="30">
        <f t="shared" si="164"/>
        <v>0</v>
      </c>
    </row>
    <row r="141" spans="2:12" x14ac:dyDescent="0.2">
      <c r="B141" s="24" t="s">
        <v>468</v>
      </c>
      <c r="D141" s="60">
        <v>3</v>
      </c>
      <c r="E141" s="60">
        <v>3</v>
      </c>
      <c r="F141" s="105">
        <f t="shared" ref="F141:L141" si="165">+E141</f>
        <v>3</v>
      </c>
      <c r="G141" s="105">
        <f t="shared" si="165"/>
        <v>3</v>
      </c>
      <c r="H141" s="105">
        <f t="shared" si="165"/>
        <v>3</v>
      </c>
      <c r="I141" s="105">
        <f t="shared" si="165"/>
        <v>3</v>
      </c>
      <c r="J141" s="105">
        <f t="shared" si="165"/>
        <v>3</v>
      </c>
      <c r="K141" s="105">
        <f t="shared" si="165"/>
        <v>3</v>
      </c>
      <c r="L141" s="105">
        <f t="shared" si="165"/>
        <v>3</v>
      </c>
    </row>
    <row r="142" spans="2:12" x14ac:dyDescent="0.2">
      <c r="B142" s="24" t="s">
        <v>469</v>
      </c>
      <c r="D142" s="60">
        <v>1</v>
      </c>
      <c r="E142" s="60">
        <v>1</v>
      </c>
      <c r="F142" s="105">
        <f t="shared" ref="F142:L142" si="166">+E142</f>
        <v>1</v>
      </c>
      <c r="G142" s="105">
        <f t="shared" si="166"/>
        <v>1</v>
      </c>
      <c r="H142" s="105">
        <f t="shared" si="166"/>
        <v>1</v>
      </c>
      <c r="I142" s="105">
        <f t="shared" si="166"/>
        <v>1</v>
      </c>
      <c r="J142" s="105">
        <f t="shared" si="166"/>
        <v>1</v>
      </c>
      <c r="K142" s="105">
        <f t="shared" si="166"/>
        <v>1</v>
      </c>
      <c r="L142" s="105">
        <f t="shared" si="166"/>
        <v>1</v>
      </c>
    </row>
    <row r="143" spans="2:12" x14ac:dyDescent="0.2">
      <c r="B143" s="24" t="s">
        <v>470</v>
      </c>
      <c r="D143" s="60">
        <v>6</v>
      </c>
      <c r="E143" s="60">
        <v>6</v>
      </c>
      <c r="F143" s="105">
        <f t="shared" ref="F143:L143" si="167">+E143</f>
        <v>6</v>
      </c>
      <c r="G143" s="105">
        <f t="shared" si="167"/>
        <v>6</v>
      </c>
      <c r="H143" s="105">
        <f t="shared" si="167"/>
        <v>6</v>
      </c>
      <c r="I143" s="105">
        <f t="shared" si="167"/>
        <v>6</v>
      </c>
      <c r="J143" s="105">
        <f t="shared" si="167"/>
        <v>6</v>
      </c>
      <c r="K143" s="105">
        <f t="shared" si="167"/>
        <v>6</v>
      </c>
      <c r="L143" s="105">
        <f t="shared" si="167"/>
        <v>6</v>
      </c>
    </row>
    <row r="144" spans="2:12" x14ac:dyDescent="0.2">
      <c r="B144" s="24" t="s">
        <v>471</v>
      </c>
      <c r="D144" s="60">
        <v>28</v>
      </c>
      <c r="E144" s="60">
        <v>28</v>
      </c>
      <c r="F144" s="105">
        <f t="shared" ref="F144" si="168">+E144</f>
        <v>28</v>
      </c>
      <c r="G144" s="105">
        <f>+F144+Proyectos!E92</f>
        <v>28</v>
      </c>
      <c r="H144" s="105">
        <f>+G144+Proyectos!F92</f>
        <v>28</v>
      </c>
      <c r="I144" s="105">
        <f>+H144+Proyectos!G92</f>
        <v>28</v>
      </c>
      <c r="J144" s="105">
        <f>+I144+Proyectos!H92</f>
        <v>28</v>
      </c>
      <c r="K144" s="105">
        <f>+J144+Proyectos!I92</f>
        <v>28</v>
      </c>
      <c r="L144" s="105">
        <f>+K144+Proyectos!J92</f>
        <v>28</v>
      </c>
    </row>
    <row r="145" x14ac:dyDescent="0.2"/>
    <row r="146" x14ac:dyDescent="0.2"/>
    <row r="147" x14ac:dyDescent="0.2"/>
  </sheetData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F526-65A7-4544-9B69-C9755013F196}">
  <sheetPr codeName="Sheet10">
    <tabColor rgb="FF7030A0"/>
  </sheetPr>
  <dimension ref="A1:AU105"/>
  <sheetViews>
    <sheetView showGridLines="0" zoomScale="55" zoomScaleNormal="55" workbookViewId="0">
      <selection activeCell="G92" sqref="G92:M92"/>
    </sheetView>
  </sheetViews>
  <sheetFormatPr baseColWidth="10" defaultColWidth="0" defaultRowHeight="14.25" zeroHeight="1" outlineLevelRow="1" x14ac:dyDescent="0.2"/>
  <cols>
    <col min="1" max="1" width="9.140625" style="24" customWidth="1"/>
    <col min="2" max="2" width="43" style="24" customWidth="1"/>
    <col min="3" max="3" width="4" style="24" customWidth="1"/>
    <col min="4" max="12" width="22.140625" style="24" customWidth="1"/>
    <col min="13" max="13" width="9.28515625" style="24" customWidth="1"/>
    <col min="14" max="14" width="26.7109375" style="24" customWidth="1"/>
    <col min="15" max="15" width="18.7109375" style="24" bestFit="1" customWidth="1"/>
    <col min="16" max="16" width="19.140625" style="24" bestFit="1" customWidth="1"/>
    <col min="17" max="18" width="19.85546875" style="24" bestFit="1" customWidth="1"/>
    <col min="19" max="19" width="19.140625" style="24" bestFit="1" customWidth="1"/>
    <col min="20" max="20" width="19.85546875" style="24" bestFit="1" customWidth="1"/>
    <col min="21" max="21" width="19.5703125" style="24" bestFit="1" customWidth="1"/>
    <col min="22" max="22" width="19.42578125" style="24" bestFit="1" customWidth="1"/>
    <col min="23" max="23" width="15" style="24" bestFit="1" customWidth="1"/>
    <col min="24" max="24" width="17.28515625" style="24" bestFit="1" customWidth="1"/>
    <col min="25" max="25" width="13" style="24" customWidth="1"/>
    <col min="26" max="16384" width="9.140625" style="24" hidden="1"/>
  </cols>
  <sheetData>
    <row r="1" spans="1:47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</row>
    <row r="2" spans="1:47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</row>
    <row r="3" spans="1:47" x14ac:dyDescent="0.2">
      <c r="A3" s="66"/>
      <c r="B3" s="66"/>
      <c r="C3" s="66"/>
      <c r="D3" s="66"/>
      <c r="E3" s="66"/>
      <c r="F3" s="66"/>
      <c r="G3" s="66"/>
      <c r="H3" s="66"/>
      <c r="I3" s="68"/>
      <c r="J3" s="69"/>
      <c r="K3" s="69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</row>
    <row r="4" spans="1:47" x14ac:dyDescent="0.2">
      <c r="A4" s="66"/>
      <c r="B4" s="70"/>
      <c r="C4" s="70"/>
      <c r="D4" s="66"/>
      <c r="E4" s="66"/>
      <c r="F4" s="66"/>
      <c r="G4" s="66"/>
      <c r="H4" s="66"/>
      <c r="I4" s="68"/>
      <c r="J4" s="69"/>
      <c r="K4" s="69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</row>
    <row r="5" spans="1:47" x14ac:dyDescent="0.2">
      <c r="A5" s="66"/>
      <c r="B5" s="66"/>
      <c r="C5" s="66"/>
      <c r="D5" s="66"/>
      <c r="E5" s="66"/>
      <c r="F5" s="66"/>
      <c r="G5" s="66"/>
      <c r="H5" s="66"/>
      <c r="I5" s="71"/>
      <c r="J5" s="72"/>
      <c r="K5" s="72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</row>
    <row r="6" spans="1:47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</row>
    <row r="7" spans="1:47" x14ac:dyDescent="0.2"/>
    <row r="8" spans="1:47" ht="20.25" thickBot="1" x14ac:dyDescent="0.3">
      <c r="B8" s="50" t="s">
        <v>254</v>
      </c>
      <c r="D8" s="50" t="s">
        <v>581</v>
      </c>
      <c r="E8" s="50"/>
      <c r="F8" s="50"/>
      <c r="G8" s="50"/>
      <c r="H8" s="50"/>
      <c r="I8" s="50"/>
      <c r="J8" s="50"/>
      <c r="K8" s="50"/>
      <c r="L8" s="50"/>
      <c r="N8" s="50" t="s">
        <v>582</v>
      </c>
      <c r="O8" s="50"/>
      <c r="P8" s="50"/>
      <c r="Q8" s="50"/>
      <c r="R8" s="50"/>
      <c r="S8" s="50"/>
      <c r="T8" s="50"/>
      <c r="U8" s="50"/>
      <c r="V8" s="50"/>
    </row>
    <row r="9" spans="1:47" ht="15" thickTop="1" x14ac:dyDescent="0.2"/>
    <row r="10" spans="1:47" ht="15" x14ac:dyDescent="0.2">
      <c r="B10" s="25" t="s">
        <v>228</v>
      </c>
      <c r="D10" s="25">
        <v>2018</v>
      </c>
      <c r="E10" s="25">
        <f t="shared" ref="E10:L10" si="0">+D10+1</f>
        <v>2019</v>
      </c>
      <c r="F10" s="25">
        <f t="shared" si="0"/>
        <v>2020</v>
      </c>
      <c r="G10" s="25">
        <f t="shared" si="0"/>
        <v>2021</v>
      </c>
      <c r="H10" s="25">
        <f t="shared" si="0"/>
        <v>2022</v>
      </c>
      <c r="I10" s="25">
        <f t="shared" si="0"/>
        <v>2023</v>
      </c>
      <c r="J10" s="25">
        <f t="shared" si="0"/>
        <v>2024</v>
      </c>
      <c r="K10" s="25">
        <f t="shared" si="0"/>
        <v>2025</v>
      </c>
      <c r="L10" s="25">
        <f t="shared" si="0"/>
        <v>2026</v>
      </c>
      <c r="N10" s="25">
        <v>2018</v>
      </c>
      <c r="O10" s="25">
        <f>+N10+1</f>
        <v>2019</v>
      </c>
      <c r="P10" s="25">
        <f t="shared" ref="P10:V10" si="1">+O10+1</f>
        <v>2020</v>
      </c>
      <c r="Q10" s="25">
        <f t="shared" si="1"/>
        <v>2021</v>
      </c>
      <c r="R10" s="25">
        <f t="shared" si="1"/>
        <v>2022</v>
      </c>
      <c r="S10" s="25">
        <f t="shared" si="1"/>
        <v>2023</v>
      </c>
      <c r="T10" s="25">
        <f t="shared" si="1"/>
        <v>2024</v>
      </c>
      <c r="U10" s="25">
        <f t="shared" si="1"/>
        <v>2025</v>
      </c>
      <c r="V10" s="25">
        <f t="shared" si="1"/>
        <v>2026</v>
      </c>
    </row>
    <row r="11" spans="1:47" x14ac:dyDescent="0.2">
      <c r="B11" s="26" t="s">
        <v>108</v>
      </c>
      <c r="D11" s="27" t="s">
        <v>18</v>
      </c>
      <c r="E11" s="27" t="s">
        <v>18</v>
      </c>
      <c r="F11" s="27" t="s">
        <v>18</v>
      </c>
      <c r="G11" s="27" t="s">
        <v>18</v>
      </c>
      <c r="H11" s="27" t="s">
        <v>18</v>
      </c>
      <c r="I11" s="27" t="s">
        <v>18</v>
      </c>
      <c r="J11" s="27" t="s">
        <v>18</v>
      </c>
      <c r="K11" s="27" t="s">
        <v>18</v>
      </c>
      <c r="L11" s="27" t="s">
        <v>18</v>
      </c>
      <c r="N11" s="27" t="s">
        <v>256</v>
      </c>
      <c r="O11" s="27" t="s">
        <v>256</v>
      </c>
      <c r="P11" s="27" t="s">
        <v>256</v>
      </c>
      <c r="Q11" s="27" t="s">
        <v>256</v>
      </c>
      <c r="R11" s="27" t="s">
        <v>256</v>
      </c>
      <c r="S11" s="27" t="s">
        <v>256</v>
      </c>
      <c r="T11" s="27" t="s">
        <v>256</v>
      </c>
      <c r="U11" s="27" t="s">
        <v>256</v>
      </c>
      <c r="V11" s="27" t="s">
        <v>256</v>
      </c>
    </row>
    <row r="12" spans="1:47" x14ac:dyDescent="0.2">
      <c r="B12" s="170" t="s">
        <v>576</v>
      </c>
      <c r="D12" s="114">
        <f t="shared" ref="D12:L12" si="2">D32+D51</f>
        <v>54179</v>
      </c>
      <c r="E12" s="115">
        <f t="shared" si="2"/>
        <v>61248</v>
      </c>
      <c r="F12" s="174">
        <f t="shared" si="2"/>
        <v>62365</v>
      </c>
      <c r="G12" s="116">
        <f>G32+G51</f>
        <v>66892</v>
      </c>
      <c r="H12" s="116">
        <f t="shared" si="2"/>
        <v>72706</v>
      </c>
      <c r="I12" s="116">
        <f t="shared" si="2"/>
        <v>76301</v>
      </c>
      <c r="J12" s="116">
        <f t="shared" si="2"/>
        <v>79917</v>
      </c>
      <c r="K12" s="116">
        <f t="shared" si="2"/>
        <v>83519</v>
      </c>
      <c r="L12" s="116">
        <f t="shared" si="2"/>
        <v>87028</v>
      </c>
      <c r="M12" s="78"/>
      <c r="N12" s="38">
        <f>N32+N51</f>
        <v>7954231.8649999993</v>
      </c>
      <c r="O12" s="38">
        <f t="shared" ref="O12:V12" si="3">O32+O51</f>
        <v>9002165.3100000005</v>
      </c>
      <c r="P12" s="118">
        <f>P32+P51</f>
        <v>10920398.215065753</v>
      </c>
      <c r="Q12" s="118">
        <f t="shared" si="3"/>
        <v>11532062.646154644</v>
      </c>
      <c r="R12" s="118">
        <f t="shared" si="3"/>
        <v>12699367.394661674</v>
      </c>
      <c r="S12" s="118">
        <f t="shared" si="3"/>
        <v>13374690.723862037</v>
      </c>
      <c r="T12" s="118">
        <f t="shared" si="3"/>
        <v>14021620.307856631</v>
      </c>
      <c r="U12" s="118">
        <f t="shared" si="3"/>
        <v>14661573.985430736</v>
      </c>
      <c r="V12" s="118">
        <f t="shared" si="3"/>
        <v>15290290.516595904</v>
      </c>
      <c r="W12" s="161"/>
      <c r="X12" s="161"/>
    </row>
    <row r="13" spans="1:47" x14ac:dyDescent="0.2">
      <c r="B13" s="24" t="s">
        <v>577</v>
      </c>
      <c r="D13" s="114">
        <f t="shared" ref="D13:L13" si="4">D33+D52</f>
        <v>127</v>
      </c>
      <c r="E13" s="115">
        <f t="shared" si="4"/>
        <v>148</v>
      </c>
      <c r="F13" s="174">
        <f t="shared" si="4"/>
        <v>152</v>
      </c>
      <c r="G13" s="116">
        <f t="shared" si="4"/>
        <v>164</v>
      </c>
      <c r="H13" s="116">
        <f t="shared" si="4"/>
        <v>169</v>
      </c>
      <c r="I13" s="116">
        <f t="shared" si="4"/>
        <v>173</v>
      </c>
      <c r="J13" s="116">
        <f t="shared" si="4"/>
        <v>177</v>
      </c>
      <c r="K13" s="116">
        <f t="shared" si="4"/>
        <v>180</v>
      </c>
      <c r="L13" s="116">
        <f t="shared" si="4"/>
        <v>182</v>
      </c>
      <c r="M13" s="78"/>
      <c r="N13" s="38">
        <f t="shared" ref="N13:V13" si="5">N33+N52</f>
        <v>1646853.03</v>
      </c>
      <c r="O13" s="38">
        <f t="shared" si="5"/>
        <v>2172612.4142594445</v>
      </c>
      <c r="P13" s="118">
        <f t="shared" si="5"/>
        <v>2419919.3873537267</v>
      </c>
      <c r="Q13" s="118">
        <f t="shared" si="5"/>
        <v>2397576.5536289737</v>
      </c>
      <c r="R13" s="118">
        <f t="shared" si="5"/>
        <v>2379321.1292445613</v>
      </c>
      <c r="S13" s="118">
        <f t="shared" si="5"/>
        <v>2363886.3878520634</v>
      </c>
      <c r="T13" s="118">
        <f t="shared" si="5"/>
        <v>2350516.2067069067</v>
      </c>
      <c r="U13" s="118">
        <f t="shared" si="5"/>
        <v>2338722.8711353955</v>
      </c>
      <c r="V13" s="118">
        <f t="shared" si="5"/>
        <v>2328173.3729821537</v>
      </c>
      <c r="W13" s="161"/>
      <c r="X13" s="161"/>
    </row>
    <row r="14" spans="1:47" x14ac:dyDescent="0.2">
      <c r="B14" s="24" t="s">
        <v>572</v>
      </c>
      <c r="D14" s="114">
        <f t="shared" ref="D14:L14" si="6">D34+D53</f>
        <v>24</v>
      </c>
      <c r="E14" s="115">
        <f t="shared" si="6"/>
        <v>25</v>
      </c>
      <c r="F14" s="174">
        <f t="shared" si="6"/>
        <v>28</v>
      </c>
      <c r="G14" s="116">
        <f t="shared" si="6"/>
        <v>28</v>
      </c>
      <c r="H14" s="116">
        <f t="shared" si="6"/>
        <v>28</v>
      </c>
      <c r="I14" s="116">
        <f t="shared" si="6"/>
        <v>28</v>
      </c>
      <c r="J14" s="116">
        <f t="shared" si="6"/>
        <v>28</v>
      </c>
      <c r="K14" s="116">
        <f t="shared" si="6"/>
        <v>28</v>
      </c>
      <c r="L14" s="116">
        <f t="shared" si="6"/>
        <v>28</v>
      </c>
      <c r="M14" s="78"/>
      <c r="N14" s="38">
        <f t="shared" ref="N14:V14" si="7">N34+N53</f>
        <v>43781028.390000001</v>
      </c>
      <c r="O14" s="38">
        <f t="shared" si="7"/>
        <v>44111772</v>
      </c>
      <c r="P14" s="118">
        <f t="shared" si="7"/>
        <v>42776004.775119893</v>
      </c>
      <c r="Q14" s="118">
        <f t="shared" si="7"/>
        <v>43475299.080339633</v>
      </c>
      <c r="R14" s="118">
        <f t="shared" si="7"/>
        <v>42608631.667085983</v>
      </c>
      <c r="S14" s="118">
        <f t="shared" si="7"/>
        <v>41851236.643399633</v>
      </c>
      <c r="T14" s="118">
        <f t="shared" si="7"/>
        <v>41203888.025767118</v>
      </c>
      <c r="U14" s="118">
        <f t="shared" si="7"/>
        <v>40628150.322704472</v>
      </c>
      <c r="V14" s="118">
        <f t="shared" si="7"/>
        <v>40118123.801086128</v>
      </c>
      <c r="W14" s="161"/>
      <c r="X14" s="161"/>
    </row>
    <row r="15" spans="1:47" x14ac:dyDescent="0.2">
      <c r="B15" s="24" t="s">
        <v>578</v>
      </c>
      <c r="D15" s="114">
        <f t="shared" ref="D15:L15" si="8">D35+D54</f>
        <v>3</v>
      </c>
      <c r="E15" s="115">
        <f t="shared" si="8"/>
        <v>3</v>
      </c>
      <c r="F15" s="174">
        <f t="shared" si="8"/>
        <v>3</v>
      </c>
      <c r="G15" s="116">
        <f t="shared" si="8"/>
        <v>3</v>
      </c>
      <c r="H15" s="116">
        <f t="shared" si="8"/>
        <v>3</v>
      </c>
      <c r="I15" s="116">
        <f t="shared" si="8"/>
        <v>3</v>
      </c>
      <c r="J15" s="116">
        <f t="shared" si="8"/>
        <v>3</v>
      </c>
      <c r="K15" s="116">
        <f t="shared" si="8"/>
        <v>3</v>
      </c>
      <c r="L15" s="116">
        <f t="shared" si="8"/>
        <v>3</v>
      </c>
      <c r="M15" s="78"/>
      <c r="N15" s="38">
        <f t="shared" ref="N15:V15" si="9">N35+N54</f>
        <v>40353946.807978295</v>
      </c>
      <c r="O15" s="38">
        <f t="shared" si="9"/>
        <v>38301238.807978295</v>
      </c>
      <c r="P15" s="118">
        <f t="shared" si="9"/>
        <v>37863681.411089711</v>
      </c>
      <c r="Q15" s="118">
        <f t="shared" si="9"/>
        <v>39290316.088429466</v>
      </c>
      <c r="R15" s="118">
        <f t="shared" si="9"/>
        <v>39390454.013910331</v>
      </c>
      <c r="S15" s="118">
        <f t="shared" si="9"/>
        <v>39478781.924041815</v>
      </c>
      <c r="T15" s="118">
        <f t="shared" si="9"/>
        <v>39557793.932066306</v>
      </c>
      <c r="U15" s="118">
        <f t="shared" si="9"/>
        <v>39629268.98744636</v>
      </c>
      <c r="V15" s="118">
        <f t="shared" si="9"/>
        <v>39694520.600671701</v>
      </c>
      <c r="W15" s="161"/>
      <c r="X15" s="161"/>
    </row>
    <row r="16" spans="1:47" x14ac:dyDescent="0.2">
      <c r="B16" s="24" t="s">
        <v>573</v>
      </c>
      <c r="D16" s="114">
        <f t="shared" ref="D16:L16" si="10">D36+D55</f>
        <v>1</v>
      </c>
      <c r="E16" s="115">
        <f t="shared" si="10"/>
        <v>1</v>
      </c>
      <c r="F16" s="174">
        <f t="shared" si="10"/>
        <v>1</v>
      </c>
      <c r="G16" s="116">
        <f t="shared" si="10"/>
        <v>1</v>
      </c>
      <c r="H16" s="116">
        <f t="shared" si="10"/>
        <v>1</v>
      </c>
      <c r="I16" s="116">
        <f t="shared" si="10"/>
        <v>1</v>
      </c>
      <c r="J16" s="116">
        <f t="shared" si="10"/>
        <v>1</v>
      </c>
      <c r="K16" s="116">
        <f t="shared" si="10"/>
        <v>1</v>
      </c>
      <c r="L16" s="116">
        <f t="shared" si="10"/>
        <v>1</v>
      </c>
      <c r="M16" s="78"/>
      <c r="N16" s="38">
        <f t="shared" ref="N16:V16" si="11">N36+N55</f>
        <v>41580406.235983886</v>
      </c>
      <c r="O16" s="38">
        <f t="shared" si="11"/>
        <v>43775785.501998208</v>
      </c>
      <c r="P16" s="118">
        <f t="shared" si="11"/>
        <v>29667188.879565954</v>
      </c>
      <c r="Q16" s="118">
        <f t="shared" si="11"/>
        <v>50944795.528581373</v>
      </c>
      <c r="R16" s="118">
        <f t="shared" si="11"/>
        <v>52711809.51529289</v>
      </c>
      <c r="S16" s="118">
        <f t="shared" si="11"/>
        <v>52711809.51529289</v>
      </c>
      <c r="T16" s="118">
        <f t="shared" si="11"/>
        <v>52711809.51529289</v>
      </c>
      <c r="U16" s="118">
        <f t="shared" si="11"/>
        <v>52711809.51529289</v>
      </c>
      <c r="V16" s="118">
        <f t="shared" si="11"/>
        <v>52711809.51529289</v>
      </c>
      <c r="W16" s="161"/>
      <c r="X16" s="161"/>
      <c r="Y16" s="37"/>
    </row>
    <row r="17" spans="2:24" x14ac:dyDescent="0.2">
      <c r="B17" s="24" t="s">
        <v>579</v>
      </c>
      <c r="D17" s="114">
        <f t="shared" ref="D17:L17" si="12">D37+D56</f>
        <v>0</v>
      </c>
      <c r="E17" s="115">
        <f t="shared" si="12"/>
        <v>0</v>
      </c>
      <c r="F17" s="174">
        <f t="shared" si="12"/>
        <v>0</v>
      </c>
      <c r="G17" s="116">
        <f t="shared" si="12"/>
        <v>0</v>
      </c>
      <c r="H17" s="116">
        <f t="shared" si="12"/>
        <v>0</v>
      </c>
      <c r="I17" s="116">
        <f t="shared" si="12"/>
        <v>0</v>
      </c>
      <c r="J17" s="116">
        <f t="shared" si="12"/>
        <v>0</v>
      </c>
      <c r="K17" s="116">
        <f t="shared" si="12"/>
        <v>0</v>
      </c>
      <c r="L17" s="116">
        <f t="shared" si="12"/>
        <v>0</v>
      </c>
      <c r="M17" s="78"/>
      <c r="N17" s="38">
        <f t="shared" ref="N17:V17" si="13">N37+N56</f>
        <v>0</v>
      </c>
      <c r="O17" s="38">
        <f t="shared" si="13"/>
        <v>0</v>
      </c>
      <c r="P17" s="118">
        <f t="shared" si="13"/>
        <v>0</v>
      </c>
      <c r="Q17" s="118">
        <f t="shared" si="13"/>
        <v>0</v>
      </c>
      <c r="R17" s="118">
        <f t="shared" si="13"/>
        <v>0</v>
      </c>
      <c r="S17" s="118">
        <f t="shared" si="13"/>
        <v>0</v>
      </c>
      <c r="T17" s="118">
        <f t="shared" si="13"/>
        <v>0</v>
      </c>
      <c r="U17" s="118">
        <f t="shared" si="13"/>
        <v>0</v>
      </c>
      <c r="V17" s="118">
        <f t="shared" si="13"/>
        <v>0</v>
      </c>
      <c r="W17" s="161"/>
      <c r="X17" s="161"/>
    </row>
    <row r="18" spans="2:24" x14ac:dyDescent="0.2">
      <c r="B18" s="24" t="s">
        <v>232</v>
      </c>
      <c r="D18" s="114">
        <f t="shared" ref="D18:L18" si="14">D38+D57</f>
        <v>14</v>
      </c>
      <c r="E18" s="115">
        <f t="shared" si="14"/>
        <v>14</v>
      </c>
      <c r="F18" s="174">
        <f t="shared" si="14"/>
        <v>14</v>
      </c>
      <c r="G18" s="116">
        <f t="shared" si="14"/>
        <v>14</v>
      </c>
      <c r="H18" s="116">
        <f t="shared" si="14"/>
        <v>14</v>
      </c>
      <c r="I18" s="116">
        <f t="shared" si="14"/>
        <v>14</v>
      </c>
      <c r="J18" s="116">
        <f t="shared" si="14"/>
        <v>14</v>
      </c>
      <c r="K18" s="116">
        <f t="shared" si="14"/>
        <v>14</v>
      </c>
      <c r="L18" s="116">
        <f t="shared" si="14"/>
        <v>14</v>
      </c>
      <c r="M18" s="78"/>
      <c r="N18" s="38">
        <f t="shared" ref="N18:V18" si="15">N38+N57</f>
        <v>15721694</v>
      </c>
      <c r="O18" s="38">
        <f t="shared" si="15"/>
        <v>15946994</v>
      </c>
      <c r="P18" s="118">
        <f t="shared" si="15"/>
        <v>15851050.704930294</v>
      </c>
      <c r="Q18" s="118">
        <f t="shared" si="15"/>
        <v>16309564.364114393</v>
      </c>
      <c r="R18" s="118">
        <f t="shared" si="15"/>
        <v>16697232.13920469</v>
      </c>
      <c r="S18" s="118">
        <f t="shared" si="15"/>
        <v>17033045.240654949</v>
      </c>
      <c r="T18" s="118">
        <f t="shared" si="15"/>
        <v>17329253.388601232</v>
      </c>
      <c r="U18" s="118">
        <f t="shared" si="15"/>
        <v>17594220.605957694</v>
      </c>
      <c r="V18" s="118">
        <f t="shared" si="15"/>
        <v>17833912.609843791</v>
      </c>
      <c r="W18" s="161"/>
      <c r="X18" s="161"/>
    </row>
    <row r="19" spans="2:24" x14ac:dyDescent="0.2">
      <c r="B19" s="24" t="s">
        <v>580</v>
      </c>
      <c r="D19" s="114">
        <f t="shared" ref="D19:L19" si="16">D39+D58</f>
        <v>0</v>
      </c>
      <c r="E19" s="115">
        <f t="shared" si="16"/>
        <v>0</v>
      </c>
      <c r="F19" s="174">
        <f t="shared" si="16"/>
        <v>0</v>
      </c>
      <c r="G19" s="116">
        <f t="shared" si="16"/>
        <v>0</v>
      </c>
      <c r="H19" s="116">
        <f t="shared" si="16"/>
        <v>0</v>
      </c>
      <c r="I19" s="116">
        <f t="shared" si="16"/>
        <v>0</v>
      </c>
      <c r="J19" s="116">
        <f t="shared" si="16"/>
        <v>0</v>
      </c>
      <c r="K19" s="116">
        <f t="shared" si="16"/>
        <v>0</v>
      </c>
      <c r="L19" s="116">
        <f t="shared" si="16"/>
        <v>0</v>
      </c>
      <c r="M19" s="78"/>
      <c r="N19" s="38">
        <f t="shared" ref="N19:V19" si="17">N39+N58</f>
        <v>0</v>
      </c>
      <c r="O19" s="38">
        <f t="shared" si="17"/>
        <v>0</v>
      </c>
      <c r="P19" s="118">
        <f t="shared" si="17"/>
        <v>0</v>
      </c>
      <c r="Q19" s="118">
        <f t="shared" si="17"/>
        <v>0</v>
      </c>
      <c r="R19" s="118">
        <f t="shared" si="17"/>
        <v>0</v>
      </c>
      <c r="S19" s="118">
        <f t="shared" si="17"/>
        <v>0</v>
      </c>
      <c r="T19" s="118">
        <f t="shared" si="17"/>
        <v>0</v>
      </c>
      <c r="U19" s="118">
        <f t="shared" si="17"/>
        <v>0</v>
      </c>
      <c r="V19" s="118">
        <f t="shared" si="17"/>
        <v>0</v>
      </c>
    </row>
    <row r="20" spans="2:24" x14ac:dyDescent="0.2">
      <c r="B20" s="24" t="s">
        <v>575</v>
      </c>
      <c r="D20" s="114">
        <f t="shared" ref="D20:L20" si="18">D40+D59</f>
        <v>0</v>
      </c>
      <c r="E20" s="115">
        <f t="shared" si="18"/>
        <v>0</v>
      </c>
      <c r="F20" s="174">
        <f t="shared" si="18"/>
        <v>0</v>
      </c>
      <c r="G20" s="116">
        <f t="shared" si="18"/>
        <v>0</v>
      </c>
      <c r="H20" s="116">
        <f t="shared" si="18"/>
        <v>0</v>
      </c>
      <c r="I20" s="116">
        <f t="shared" si="18"/>
        <v>0</v>
      </c>
      <c r="J20" s="116">
        <f t="shared" si="18"/>
        <v>0</v>
      </c>
      <c r="K20" s="116">
        <f t="shared" si="18"/>
        <v>0</v>
      </c>
      <c r="L20" s="116">
        <f t="shared" si="18"/>
        <v>0</v>
      </c>
      <c r="M20" s="78"/>
      <c r="N20" s="38">
        <f t="shared" ref="N20:V20" si="19">N40+N59</f>
        <v>0</v>
      </c>
      <c r="O20" s="38">
        <f t="shared" si="19"/>
        <v>0</v>
      </c>
      <c r="P20" s="118">
        <f t="shared" si="19"/>
        <v>0</v>
      </c>
      <c r="Q20" s="118">
        <f t="shared" si="19"/>
        <v>0</v>
      </c>
      <c r="R20" s="118">
        <f t="shared" si="19"/>
        <v>0</v>
      </c>
      <c r="S20" s="118">
        <f t="shared" si="19"/>
        <v>0</v>
      </c>
      <c r="T20" s="118">
        <f t="shared" si="19"/>
        <v>0</v>
      </c>
      <c r="U20" s="118">
        <f t="shared" si="19"/>
        <v>0</v>
      </c>
      <c r="V20" s="118">
        <f t="shared" si="19"/>
        <v>0</v>
      </c>
    </row>
    <row r="21" spans="2:24" ht="15" x14ac:dyDescent="0.25">
      <c r="B21" t="s">
        <v>618</v>
      </c>
      <c r="D21" s="114">
        <f t="shared" ref="D21:L21" si="20">D41+D60</f>
        <v>0</v>
      </c>
      <c r="E21" s="115">
        <f t="shared" si="20"/>
        <v>0</v>
      </c>
      <c r="F21" s="174">
        <f t="shared" si="20"/>
        <v>0</v>
      </c>
      <c r="G21" s="116">
        <f t="shared" si="20"/>
        <v>0</v>
      </c>
      <c r="H21" s="116">
        <f t="shared" si="20"/>
        <v>0</v>
      </c>
      <c r="I21" s="116">
        <f t="shared" si="20"/>
        <v>0</v>
      </c>
      <c r="J21" s="116">
        <f t="shared" si="20"/>
        <v>0</v>
      </c>
      <c r="K21" s="116">
        <f t="shared" si="20"/>
        <v>0</v>
      </c>
      <c r="L21" s="116">
        <f t="shared" si="20"/>
        <v>0</v>
      </c>
      <c r="M21" s="78"/>
      <c r="N21" s="38">
        <f t="shared" ref="N21:V21" si="21">N41+N60</f>
        <v>0</v>
      </c>
      <c r="O21" s="38">
        <f t="shared" si="21"/>
        <v>0</v>
      </c>
      <c r="P21" s="118">
        <f t="shared" si="21"/>
        <v>0</v>
      </c>
      <c r="Q21" s="118">
        <f t="shared" si="21"/>
        <v>0</v>
      </c>
      <c r="R21" s="118">
        <f t="shared" si="21"/>
        <v>0</v>
      </c>
      <c r="S21" s="118">
        <f t="shared" si="21"/>
        <v>0</v>
      </c>
      <c r="T21" s="118">
        <f t="shared" si="21"/>
        <v>0</v>
      </c>
      <c r="U21" s="118">
        <f t="shared" si="21"/>
        <v>0</v>
      </c>
      <c r="V21" s="118">
        <f t="shared" si="21"/>
        <v>0</v>
      </c>
    </row>
    <row r="22" spans="2:24" ht="15" x14ac:dyDescent="0.25">
      <c r="B22" t="s">
        <v>619</v>
      </c>
      <c r="D22" s="114">
        <f t="shared" ref="D22:L22" si="22">D42+D61</f>
        <v>0</v>
      </c>
      <c r="E22" s="115">
        <f t="shared" si="22"/>
        <v>0</v>
      </c>
      <c r="F22" s="174">
        <f t="shared" si="22"/>
        <v>0</v>
      </c>
      <c r="G22" s="116">
        <f t="shared" si="22"/>
        <v>0</v>
      </c>
      <c r="H22" s="116">
        <f t="shared" si="22"/>
        <v>0</v>
      </c>
      <c r="I22" s="116">
        <f t="shared" si="22"/>
        <v>0</v>
      </c>
      <c r="J22" s="116">
        <f t="shared" si="22"/>
        <v>0</v>
      </c>
      <c r="K22" s="116">
        <f t="shared" si="22"/>
        <v>0</v>
      </c>
      <c r="L22" s="116">
        <f t="shared" si="22"/>
        <v>0</v>
      </c>
      <c r="M22" s="78"/>
      <c r="N22" s="38">
        <f t="shared" ref="N22:V22" si="23">N42+N61</f>
        <v>0</v>
      </c>
      <c r="O22" s="38">
        <f t="shared" si="23"/>
        <v>0</v>
      </c>
      <c r="P22" s="118">
        <f t="shared" si="23"/>
        <v>0</v>
      </c>
      <c r="Q22" s="118">
        <f t="shared" si="23"/>
        <v>0</v>
      </c>
      <c r="R22" s="118">
        <f t="shared" si="23"/>
        <v>0</v>
      </c>
      <c r="S22" s="118">
        <f t="shared" si="23"/>
        <v>0</v>
      </c>
      <c r="T22" s="118">
        <f t="shared" si="23"/>
        <v>0</v>
      </c>
      <c r="U22" s="118">
        <f t="shared" si="23"/>
        <v>0</v>
      </c>
      <c r="V22" s="118">
        <f t="shared" si="23"/>
        <v>0</v>
      </c>
    </row>
    <row r="23" spans="2:24" ht="15" x14ac:dyDescent="0.25">
      <c r="B23" t="s">
        <v>620</v>
      </c>
      <c r="D23" s="114">
        <f t="shared" ref="D23:L23" si="24">D43+D62</f>
        <v>0</v>
      </c>
      <c r="E23" s="115">
        <f t="shared" si="24"/>
        <v>0</v>
      </c>
      <c r="F23" s="174">
        <f t="shared" si="24"/>
        <v>0</v>
      </c>
      <c r="G23" s="116">
        <f t="shared" si="24"/>
        <v>0</v>
      </c>
      <c r="H23" s="116">
        <f t="shared" si="24"/>
        <v>0</v>
      </c>
      <c r="I23" s="116">
        <f t="shared" si="24"/>
        <v>0</v>
      </c>
      <c r="J23" s="116">
        <f t="shared" si="24"/>
        <v>0</v>
      </c>
      <c r="K23" s="116">
        <f t="shared" si="24"/>
        <v>0</v>
      </c>
      <c r="L23" s="116">
        <f t="shared" si="24"/>
        <v>0</v>
      </c>
      <c r="M23" s="78"/>
      <c r="N23" s="38">
        <f t="shared" ref="N23:V23" si="25">N43+N62</f>
        <v>0</v>
      </c>
      <c r="O23" s="38">
        <f t="shared" si="25"/>
        <v>0</v>
      </c>
      <c r="P23" s="118">
        <f t="shared" si="25"/>
        <v>0</v>
      </c>
      <c r="Q23" s="118">
        <f t="shared" si="25"/>
        <v>0</v>
      </c>
      <c r="R23" s="118">
        <f t="shared" si="25"/>
        <v>0</v>
      </c>
      <c r="S23" s="118">
        <f t="shared" si="25"/>
        <v>0</v>
      </c>
      <c r="T23" s="118">
        <f t="shared" si="25"/>
        <v>0</v>
      </c>
      <c r="U23" s="118">
        <f t="shared" si="25"/>
        <v>0</v>
      </c>
      <c r="V23" s="118">
        <f t="shared" si="25"/>
        <v>0</v>
      </c>
    </row>
    <row r="24" spans="2:24" ht="15" x14ac:dyDescent="0.25">
      <c r="B24" t="s">
        <v>574</v>
      </c>
      <c r="D24" s="114">
        <f t="shared" ref="D24:L24" si="26">D44+D63</f>
        <v>5</v>
      </c>
      <c r="E24" s="115">
        <f t="shared" si="26"/>
        <v>6</v>
      </c>
      <c r="F24" s="174">
        <f t="shared" si="26"/>
        <v>6</v>
      </c>
      <c r="G24" s="116">
        <f t="shared" si="26"/>
        <v>6</v>
      </c>
      <c r="H24" s="116">
        <f t="shared" si="26"/>
        <v>5</v>
      </c>
      <c r="I24" s="116">
        <f t="shared" si="26"/>
        <v>5</v>
      </c>
      <c r="J24" s="116">
        <f t="shared" si="26"/>
        <v>5</v>
      </c>
      <c r="K24" s="116">
        <f t="shared" si="26"/>
        <v>5</v>
      </c>
      <c r="L24" s="116">
        <f t="shared" si="26"/>
        <v>5</v>
      </c>
      <c r="M24" s="78"/>
      <c r="N24" s="38">
        <f t="shared" ref="N24:V24" si="27">N44+N63</f>
        <v>144781284.04769579</v>
      </c>
      <c r="O24" s="38">
        <f t="shared" si="27"/>
        <v>89104997.479586259</v>
      </c>
      <c r="P24" s="118">
        <f t="shared" si="27"/>
        <v>62335309.518119127</v>
      </c>
      <c r="Q24" s="118">
        <f t="shared" si="27"/>
        <v>66490944.067572474</v>
      </c>
      <c r="R24" s="118">
        <f t="shared" si="27"/>
        <v>69690035.76369907</v>
      </c>
      <c r="S24" s="118">
        <f t="shared" si="27"/>
        <v>75409191.045109734</v>
      </c>
      <c r="T24" s="118">
        <f t="shared" si="27"/>
        <v>75511157.344120204</v>
      </c>
      <c r="U24" s="118">
        <f t="shared" si="27"/>
        <v>75409191.045109734</v>
      </c>
      <c r="V24" s="118">
        <f t="shared" si="27"/>
        <v>75409191.045109734</v>
      </c>
      <c r="W24" s="161">
        <f>+P24-'[3]Resumen Categorías'!H61*1000</f>
        <v>0</v>
      </c>
      <c r="X24" s="161">
        <f>+Q24-'[3]Resumen Categorías'!I61*1000</f>
        <v>0</v>
      </c>
    </row>
    <row r="25" spans="2:24" x14ac:dyDescent="0.2">
      <c r="B25" s="57" t="s">
        <v>279</v>
      </c>
      <c r="D25" s="35">
        <f t="shared" ref="D25:L25" si="28">SUM(D12:D24)</f>
        <v>54353</v>
      </c>
      <c r="E25" s="35">
        <f t="shared" si="28"/>
        <v>61445</v>
      </c>
      <c r="F25" s="35">
        <f t="shared" si="28"/>
        <v>62569</v>
      </c>
      <c r="G25" s="35">
        <f t="shared" si="28"/>
        <v>67108</v>
      </c>
      <c r="H25" s="35">
        <f t="shared" si="28"/>
        <v>72926</v>
      </c>
      <c r="I25" s="35">
        <f t="shared" si="28"/>
        <v>76525</v>
      </c>
      <c r="J25" s="35">
        <f t="shared" si="28"/>
        <v>80145</v>
      </c>
      <c r="K25" s="35">
        <f t="shared" si="28"/>
        <v>83750</v>
      </c>
      <c r="L25" s="35">
        <f t="shared" si="28"/>
        <v>87261</v>
      </c>
      <c r="N25" s="35">
        <f t="shared" ref="N25:V25" si="29">SUM(N12:N24)</f>
        <v>295819444.37665796</v>
      </c>
      <c r="O25" s="35">
        <f t="shared" si="29"/>
        <v>242415565.5138222</v>
      </c>
      <c r="P25" s="35">
        <f t="shared" si="29"/>
        <v>201833552.89124447</v>
      </c>
      <c r="Q25" s="35">
        <f t="shared" si="29"/>
        <v>230440558.32882097</v>
      </c>
      <c r="R25" s="35">
        <f t="shared" si="29"/>
        <v>236176851.62309921</v>
      </c>
      <c r="S25" s="35">
        <f t="shared" si="29"/>
        <v>242222641.48021311</v>
      </c>
      <c r="T25" s="35">
        <f t="shared" si="29"/>
        <v>242686038.7204113</v>
      </c>
      <c r="U25" s="35">
        <f t="shared" si="29"/>
        <v>242972937.33307725</v>
      </c>
      <c r="V25" s="35">
        <f t="shared" si="29"/>
        <v>243386021.4615823</v>
      </c>
    </row>
    <row r="26" spans="2:24" x14ac:dyDescent="0.2">
      <c r="D26" s="181"/>
      <c r="E26" s="181"/>
      <c r="F26" s="181"/>
      <c r="G26" s="181"/>
      <c r="H26" s="181"/>
      <c r="I26" s="181"/>
      <c r="J26" s="181"/>
      <c r="K26" s="181"/>
      <c r="L26" s="181"/>
      <c r="N26" s="181"/>
      <c r="O26" s="181"/>
      <c r="P26" s="181"/>
      <c r="Q26" s="181"/>
      <c r="R26" s="181"/>
      <c r="S26" s="181"/>
      <c r="T26" s="181"/>
      <c r="U26" s="181"/>
      <c r="V26" s="181"/>
    </row>
    <row r="27" spans="2:24" ht="8.25" customHeight="1" x14ac:dyDescent="0.2">
      <c r="E27" s="32"/>
      <c r="F27" s="32"/>
      <c r="R27" s="32"/>
      <c r="S27" s="32"/>
      <c r="T27" s="32"/>
    </row>
    <row r="28" spans="2:24" ht="20.25" outlineLevel="1" thickBot="1" x14ac:dyDescent="0.3">
      <c r="B28" s="50" t="s">
        <v>254</v>
      </c>
      <c r="D28" s="50" t="s">
        <v>588</v>
      </c>
      <c r="E28" s="50"/>
      <c r="F28" s="50"/>
      <c r="G28" s="192"/>
      <c r="H28" s="50"/>
      <c r="I28" s="50"/>
      <c r="J28" s="50"/>
      <c r="K28" s="50"/>
      <c r="L28" s="50"/>
      <c r="N28" s="50" t="s">
        <v>589</v>
      </c>
      <c r="O28" s="50"/>
      <c r="P28" s="50"/>
      <c r="Q28" s="50"/>
      <c r="R28" s="50"/>
      <c r="S28" s="50"/>
      <c r="T28" s="50"/>
      <c r="U28" s="50"/>
      <c r="V28" s="50"/>
    </row>
    <row r="29" spans="2:24" ht="15" outlineLevel="1" thickTop="1" x14ac:dyDescent="0.2"/>
    <row r="30" spans="2:24" ht="15" outlineLevel="1" x14ac:dyDescent="0.2">
      <c r="B30" s="25" t="s">
        <v>228</v>
      </c>
      <c r="D30" s="25">
        <v>2018</v>
      </c>
      <c r="E30" s="25">
        <f t="shared" ref="E30:L30" si="30">+D30+1</f>
        <v>2019</v>
      </c>
      <c r="F30" s="25">
        <f t="shared" si="30"/>
        <v>2020</v>
      </c>
      <c r="G30" s="25">
        <f t="shared" si="30"/>
        <v>2021</v>
      </c>
      <c r="H30" s="25">
        <f t="shared" si="30"/>
        <v>2022</v>
      </c>
      <c r="I30" s="25">
        <f t="shared" si="30"/>
        <v>2023</v>
      </c>
      <c r="J30" s="25">
        <f t="shared" si="30"/>
        <v>2024</v>
      </c>
      <c r="K30" s="25">
        <f t="shared" si="30"/>
        <v>2025</v>
      </c>
      <c r="L30" s="25">
        <f t="shared" si="30"/>
        <v>2026</v>
      </c>
      <c r="N30" s="25">
        <v>2018</v>
      </c>
      <c r="O30" s="25">
        <f>+N30+1</f>
        <v>2019</v>
      </c>
      <c r="P30" s="25">
        <f t="shared" ref="P30" si="31">+O30+1</f>
        <v>2020</v>
      </c>
      <c r="Q30" s="25">
        <f t="shared" ref="Q30" si="32">+P30+1</f>
        <v>2021</v>
      </c>
      <c r="R30" s="25">
        <f t="shared" ref="R30" si="33">+Q30+1</f>
        <v>2022</v>
      </c>
      <c r="S30" s="25">
        <f t="shared" ref="S30" si="34">+R30+1</f>
        <v>2023</v>
      </c>
      <c r="T30" s="25">
        <f t="shared" ref="T30" si="35">+S30+1</f>
        <v>2024</v>
      </c>
      <c r="U30" s="25">
        <f t="shared" ref="U30" si="36">+T30+1</f>
        <v>2025</v>
      </c>
      <c r="V30" s="25">
        <f t="shared" ref="V30" si="37">+U30+1</f>
        <v>2026</v>
      </c>
    </row>
    <row r="31" spans="2:24" outlineLevel="1" x14ac:dyDescent="0.2">
      <c r="B31" s="26" t="s">
        <v>108</v>
      </c>
      <c r="D31" s="27" t="s">
        <v>18</v>
      </c>
      <c r="E31" s="27" t="s">
        <v>18</v>
      </c>
      <c r="F31" s="27" t="s">
        <v>18</v>
      </c>
      <c r="G31" s="27" t="s">
        <v>18</v>
      </c>
      <c r="H31" s="27" t="s">
        <v>18</v>
      </c>
      <c r="I31" s="27" t="s">
        <v>18</v>
      </c>
      <c r="J31" s="27" t="s">
        <v>18</v>
      </c>
      <c r="K31" s="27" t="s">
        <v>18</v>
      </c>
      <c r="L31" s="27" t="s">
        <v>18</v>
      </c>
      <c r="N31" s="27" t="s">
        <v>256</v>
      </c>
      <c r="O31" s="27" t="s">
        <v>256</v>
      </c>
      <c r="P31" s="27" t="s">
        <v>256</v>
      </c>
      <c r="Q31" s="27" t="s">
        <v>256</v>
      </c>
      <c r="R31" s="27" t="s">
        <v>256</v>
      </c>
      <c r="S31" s="27" t="s">
        <v>256</v>
      </c>
      <c r="T31" s="27" t="s">
        <v>256</v>
      </c>
      <c r="U31" s="27" t="s">
        <v>256</v>
      </c>
      <c r="V31" s="27" t="s">
        <v>256</v>
      </c>
    </row>
    <row r="32" spans="2:24" outlineLevel="1" x14ac:dyDescent="0.2">
      <c r="B32" s="170" t="s">
        <v>576</v>
      </c>
      <c r="C32" s="170"/>
      <c r="D32" s="114"/>
      <c r="E32" s="115"/>
      <c r="F32" s="115"/>
      <c r="G32" s="116">
        <f>SUMIFS(Clientesproy[[#All],[2021]],Clientesproy[[#All],[Categoria]],'Input Demanda'!$B32)</f>
        <v>4527</v>
      </c>
      <c r="H32" s="116">
        <f>SUMIFS(Clientesproy[[#All],[2022]],Clientesproy[[#All],[Categoria]],'Input Demanda'!$B32)</f>
        <v>10341</v>
      </c>
      <c r="I32" s="116">
        <f>SUMIFS(Clientesproy[[#All],[2023]],Clientesproy[[#All],[Categoria]],'Input Demanda'!$B32)</f>
        <v>13936</v>
      </c>
      <c r="J32" s="116">
        <f>SUMIFS(Clientesproy[[#All],[2024]],Clientesproy[[#All],[Categoria]],'Input Demanda'!$B32)</f>
        <v>17552</v>
      </c>
      <c r="K32" s="116">
        <f>SUMIFS(Clientesproy[[#All],[2025]],Clientesproy[[#All],[Categoria]],'Input Demanda'!$B32)</f>
        <v>21154</v>
      </c>
      <c r="L32" s="116">
        <f>SUMIFS(Clientesproy[[#All],[2026]],Clientesproy[[#All],[Categoria]],'Input Demanda'!$B32)</f>
        <v>24663</v>
      </c>
      <c r="O32" s="38"/>
      <c r="P32" s="178"/>
      <c r="Q32" s="118">
        <f>SUMIFS(Volumenproyectos[2021],Volumenproyectos[Categoria],'Input Demanda'!$B32)</f>
        <v>611664.43108888646</v>
      </c>
      <c r="R32" s="118">
        <f>SUMIFS(Volumenproyectos[2022],Volumenproyectos[Categoria],'Input Demanda'!$B32)</f>
        <v>1778969.1795959198</v>
      </c>
      <c r="S32" s="118">
        <f>SUMIFS(Volumenproyectos[2023],Volumenproyectos[Categoria],'Input Demanda'!$B32)</f>
        <v>2454292.5087962826</v>
      </c>
      <c r="T32" s="118">
        <f>SUMIFS(Volumenproyectos[2024],Volumenproyectos[Categoria],'Input Demanda'!$B32)</f>
        <v>3101222.0927908784</v>
      </c>
      <c r="U32" s="118">
        <f>SUMIFS(Volumenproyectos[2025],Volumenproyectos[Categoria],'Input Demanda'!$B32)</f>
        <v>3741175.7703649784</v>
      </c>
      <c r="V32" s="118">
        <f>SUMIFS(Volumenproyectos[2026],Volumenproyectos[Categoria],'Input Demanda'!$B32)</f>
        <v>4369892.3015301423</v>
      </c>
    </row>
    <row r="33" spans="2:22" outlineLevel="1" x14ac:dyDescent="0.2">
      <c r="B33" s="24" t="s">
        <v>577</v>
      </c>
      <c r="D33" s="114"/>
      <c r="E33" s="115"/>
      <c r="F33" s="115"/>
      <c r="G33" s="116">
        <f>SUMIFS(Clientesproy[[#All],[2021]],Clientesproy[[#All],[Categoria]],'Input Demanda'!$B33)</f>
        <v>12</v>
      </c>
      <c r="H33" s="116">
        <f>SUMIFS(Clientesproy[[#All],[2022]],Clientesproy[[#All],[Categoria]],'Input Demanda'!$B33)</f>
        <v>17</v>
      </c>
      <c r="I33" s="116">
        <f>SUMIFS(Clientesproy[[#All],[2023]],Clientesproy[[#All],[Categoria]],'Input Demanda'!$B33)</f>
        <v>21</v>
      </c>
      <c r="J33" s="116">
        <f>SUMIFS(Clientesproy[[#All],[2024]],Clientesproy[[#All],[Categoria]],'Input Demanda'!$B33)</f>
        <v>25</v>
      </c>
      <c r="K33" s="116">
        <f>SUMIFS(Clientesproy[[#All],[2025]],Clientesproy[[#All],[Categoria]],'Input Demanda'!$B33)</f>
        <v>28</v>
      </c>
      <c r="L33" s="116">
        <f>SUMIFS(Clientesproy[[#All],[2026]],Clientesproy[[#All],[Categoria]],'Input Demanda'!$B33)</f>
        <v>30</v>
      </c>
      <c r="N33" s="38"/>
      <c r="O33" s="38"/>
      <c r="P33" s="178"/>
      <c r="Q33" s="118">
        <f>SUMIFS(Volumenproyectos[2021],Volumenproyectos[Categoria],'Input Demanda'!$B33)</f>
        <v>0</v>
      </c>
      <c r="R33" s="118">
        <f>SUMIFS(Volumenproyectos[2022],Volumenproyectos[Categoria],'Input Demanda'!$B33)</f>
        <v>0</v>
      </c>
      <c r="S33" s="118">
        <f>SUMIFS(Volumenproyectos[2023],Volumenproyectos[Categoria],'Input Demanda'!$B33)</f>
        <v>0</v>
      </c>
      <c r="T33" s="118">
        <f>SUMIFS(Volumenproyectos[2024],Volumenproyectos[Categoria],'Input Demanda'!$B33)</f>
        <v>0</v>
      </c>
      <c r="U33" s="118">
        <f>SUMIFS(Volumenproyectos[2025],Volumenproyectos[Categoria],'Input Demanda'!$B33)</f>
        <v>0</v>
      </c>
      <c r="V33" s="118">
        <f>SUMIFS(Volumenproyectos[2026],Volumenproyectos[Categoria],'Input Demanda'!$B33)</f>
        <v>0</v>
      </c>
    </row>
    <row r="34" spans="2:22" outlineLevel="1" x14ac:dyDescent="0.2">
      <c r="B34" s="24" t="s">
        <v>572</v>
      </c>
      <c r="D34" s="114"/>
      <c r="E34" s="115"/>
      <c r="F34" s="115"/>
      <c r="G34" s="116">
        <f>SUMIFS(Clientesproy[[#All],[2021]],Clientesproy[[#All],[Categoria]],'Input Demanda'!$B34)</f>
        <v>0</v>
      </c>
      <c r="H34" s="116">
        <f>SUMIFS(Clientesproy[[#All],[2022]],Clientesproy[[#All],[Categoria]],'Input Demanda'!$B34)</f>
        <v>0</v>
      </c>
      <c r="I34" s="116">
        <f>SUMIFS(Clientesproy[[#All],[2023]],Clientesproy[[#All],[Categoria]],'Input Demanda'!$B34)</f>
        <v>0</v>
      </c>
      <c r="J34" s="116">
        <f>SUMIFS(Clientesproy[[#All],[2024]],Clientesproy[[#All],[Categoria]],'Input Demanda'!$B34)</f>
        <v>0</v>
      </c>
      <c r="K34" s="116">
        <f>SUMIFS(Clientesproy[[#All],[2025]],Clientesproy[[#All],[Categoria]],'Input Demanda'!$B34)</f>
        <v>0</v>
      </c>
      <c r="L34" s="116">
        <f>SUMIFS(Clientesproy[[#All],[2026]],Clientesproy[[#All],[Categoria]],'Input Demanda'!$B34)</f>
        <v>0</v>
      </c>
      <c r="N34" s="38"/>
      <c r="O34" s="38"/>
      <c r="P34" s="178"/>
      <c r="Q34" s="118">
        <f>SUMIFS(Volumenproyectos[2021],Volumenproyectos[Categoria],'Input Demanda'!$B34)</f>
        <v>0</v>
      </c>
      <c r="R34" s="118">
        <f>SUMIFS(Volumenproyectos[2022],Volumenproyectos[Categoria],'Input Demanda'!$B34)</f>
        <v>0</v>
      </c>
      <c r="S34" s="118">
        <f>SUMIFS(Volumenproyectos[2023],Volumenproyectos[Categoria],'Input Demanda'!$B34)</f>
        <v>0</v>
      </c>
      <c r="T34" s="118">
        <f>SUMIFS(Volumenproyectos[2024],Volumenproyectos[Categoria],'Input Demanda'!$B34)</f>
        <v>0</v>
      </c>
      <c r="U34" s="118">
        <f>SUMIFS(Volumenproyectos[2025],Volumenproyectos[Categoria],'Input Demanda'!$B34)</f>
        <v>0</v>
      </c>
      <c r="V34" s="118">
        <f>SUMIFS(Volumenproyectos[2026],Volumenproyectos[Categoria],'Input Demanda'!$B34)</f>
        <v>0</v>
      </c>
    </row>
    <row r="35" spans="2:22" outlineLevel="1" x14ac:dyDescent="0.2">
      <c r="B35" s="24" t="s">
        <v>578</v>
      </c>
      <c r="D35" s="114"/>
      <c r="E35" s="115"/>
      <c r="F35" s="115"/>
      <c r="G35" s="116">
        <f>SUMIFS(Clientesproy[[#All],[2021]],Clientesproy[[#All],[Categoria]],'Input Demanda'!$B35)</f>
        <v>0</v>
      </c>
      <c r="H35" s="116">
        <f>SUMIFS(Clientesproy[[#All],[2022]],Clientesproy[[#All],[Categoria]],'Input Demanda'!$B35)</f>
        <v>0</v>
      </c>
      <c r="I35" s="116">
        <f>SUMIFS(Clientesproy[[#All],[2023]],Clientesproy[[#All],[Categoria]],'Input Demanda'!$B35)</f>
        <v>0</v>
      </c>
      <c r="J35" s="116">
        <f>SUMIFS(Clientesproy[[#All],[2024]],Clientesproy[[#All],[Categoria]],'Input Demanda'!$B35)</f>
        <v>0</v>
      </c>
      <c r="K35" s="116">
        <f>SUMIFS(Clientesproy[[#All],[2025]],Clientesproy[[#All],[Categoria]],'Input Demanda'!$B35)</f>
        <v>0</v>
      </c>
      <c r="L35" s="116">
        <f>SUMIFS(Clientesproy[[#All],[2026]],Clientesproy[[#All],[Categoria]],'Input Demanda'!$B35)</f>
        <v>0</v>
      </c>
      <c r="N35" s="38"/>
      <c r="O35" s="38"/>
      <c r="P35" s="178"/>
      <c r="Q35" s="118">
        <f>SUMIFS(Volumenproyectos[2021],Volumenproyectos[Categoria],'Input Demanda'!$B35)</f>
        <v>0</v>
      </c>
      <c r="R35" s="118">
        <f>SUMIFS(Volumenproyectos[2022],Volumenproyectos[Categoria],'Input Demanda'!$B35)</f>
        <v>0</v>
      </c>
      <c r="S35" s="118">
        <f>SUMIFS(Volumenproyectos[2023],Volumenproyectos[Categoria],'Input Demanda'!$B35)</f>
        <v>0</v>
      </c>
      <c r="T35" s="118">
        <f>SUMIFS(Volumenproyectos[2024],Volumenproyectos[Categoria],'Input Demanda'!$B35)</f>
        <v>0</v>
      </c>
      <c r="U35" s="118">
        <f>SUMIFS(Volumenproyectos[2025],Volumenproyectos[Categoria],'Input Demanda'!$B35)</f>
        <v>0</v>
      </c>
      <c r="V35" s="118">
        <f>SUMIFS(Volumenproyectos[2026],Volumenproyectos[Categoria],'Input Demanda'!$B35)</f>
        <v>0</v>
      </c>
    </row>
    <row r="36" spans="2:22" outlineLevel="1" x14ac:dyDescent="0.2">
      <c r="B36" s="24" t="s">
        <v>573</v>
      </c>
      <c r="D36" s="114"/>
      <c r="E36" s="115"/>
      <c r="F36" s="115"/>
      <c r="G36" s="116">
        <f>SUMIFS(Clientesproy[[#All],[2021]],Clientesproy[[#All],[Categoria]],'Input Demanda'!$B36)</f>
        <v>0</v>
      </c>
      <c r="H36" s="116">
        <f>SUMIFS(Clientesproy[[#All],[2022]],Clientesproy[[#All],[Categoria]],'Input Demanda'!$B36)</f>
        <v>0</v>
      </c>
      <c r="I36" s="116">
        <f>SUMIFS(Clientesproy[[#All],[2023]],Clientesproy[[#All],[Categoria]],'Input Demanda'!$B36)</f>
        <v>0</v>
      </c>
      <c r="J36" s="116">
        <f>SUMIFS(Clientesproy[[#All],[2024]],Clientesproy[[#All],[Categoria]],'Input Demanda'!$B36)</f>
        <v>0</v>
      </c>
      <c r="K36" s="116">
        <f>SUMIFS(Clientesproy[[#All],[2025]],Clientesproy[[#All],[Categoria]],'Input Demanda'!$B36)</f>
        <v>0</v>
      </c>
      <c r="L36" s="116">
        <f>SUMIFS(Clientesproy[[#All],[2026]],Clientesproy[[#All],[Categoria]],'Input Demanda'!$B36)</f>
        <v>0</v>
      </c>
      <c r="N36" s="38"/>
      <c r="O36" s="38"/>
      <c r="P36" s="178"/>
      <c r="Q36" s="118">
        <f>SUMIFS(Volumenproyectos[2021],Volumenproyectos[Categoria],'Input Demanda'!$B36)</f>
        <v>0</v>
      </c>
      <c r="R36" s="118">
        <f>SUMIFS(Volumenproyectos[2022],Volumenproyectos[Categoria],'Input Demanda'!$B36)</f>
        <v>0</v>
      </c>
      <c r="S36" s="118">
        <f>SUMIFS(Volumenproyectos[2023],Volumenproyectos[Categoria],'Input Demanda'!$B36)</f>
        <v>0</v>
      </c>
      <c r="T36" s="118">
        <f>SUMIFS(Volumenproyectos[2024],Volumenproyectos[Categoria],'Input Demanda'!$B36)</f>
        <v>0</v>
      </c>
      <c r="U36" s="118">
        <f>SUMIFS(Volumenproyectos[2025],Volumenproyectos[Categoria],'Input Demanda'!$B36)</f>
        <v>0</v>
      </c>
      <c r="V36" s="118">
        <f>SUMIFS(Volumenproyectos[2026],Volumenproyectos[Categoria],'Input Demanda'!$B36)</f>
        <v>0</v>
      </c>
    </row>
    <row r="37" spans="2:22" outlineLevel="1" x14ac:dyDescent="0.2">
      <c r="B37" s="24" t="s">
        <v>579</v>
      </c>
      <c r="D37" s="114"/>
      <c r="E37" s="115"/>
      <c r="F37" s="115"/>
      <c r="G37" s="116">
        <f>SUMIFS(Clientesproy[[#All],[2021]],Clientesproy[[#All],[Categoria]],'Input Demanda'!$B37)</f>
        <v>0</v>
      </c>
      <c r="H37" s="116">
        <f>SUMIFS(Clientesproy[[#All],[2022]],Clientesproy[[#All],[Categoria]],'Input Demanda'!$B37)</f>
        <v>0</v>
      </c>
      <c r="I37" s="116">
        <f>SUMIFS(Clientesproy[[#All],[2023]],Clientesproy[[#All],[Categoria]],'Input Demanda'!$B37)</f>
        <v>0</v>
      </c>
      <c r="J37" s="116">
        <f>SUMIFS(Clientesproy[[#All],[2024]],Clientesproy[[#All],[Categoria]],'Input Demanda'!$B37)</f>
        <v>0</v>
      </c>
      <c r="K37" s="116">
        <f>SUMIFS(Clientesproy[[#All],[2025]],Clientesproy[[#All],[Categoria]],'Input Demanda'!$B37)</f>
        <v>0</v>
      </c>
      <c r="L37" s="116">
        <f>SUMIFS(Clientesproy[[#All],[2026]],Clientesproy[[#All],[Categoria]],'Input Demanda'!$B37)</f>
        <v>0</v>
      </c>
      <c r="N37" s="38"/>
      <c r="O37" s="38"/>
      <c r="P37" s="178"/>
      <c r="Q37" s="118">
        <f>SUMIFS(Volumenproyectos[2021],Volumenproyectos[Categoria],'Input Demanda'!$B37)</f>
        <v>0</v>
      </c>
      <c r="R37" s="118">
        <f>SUMIFS(Volumenproyectos[2022],Volumenproyectos[Categoria],'Input Demanda'!$B37)</f>
        <v>0</v>
      </c>
      <c r="S37" s="118">
        <f>SUMIFS(Volumenproyectos[2023],Volumenproyectos[Categoria],'Input Demanda'!$B37)</f>
        <v>0</v>
      </c>
      <c r="T37" s="118">
        <f>SUMIFS(Volumenproyectos[2024],Volumenproyectos[Categoria],'Input Demanda'!$B37)</f>
        <v>0</v>
      </c>
      <c r="U37" s="118">
        <f>SUMIFS(Volumenproyectos[2025],Volumenproyectos[Categoria],'Input Demanda'!$B37)</f>
        <v>0</v>
      </c>
      <c r="V37" s="118">
        <f>SUMIFS(Volumenproyectos[2026],Volumenproyectos[Categoria],'Input Demanda'!$B37)</f>
        <v>0</v>
      </c>
    </row>
    <row r="38" spans="2:22" outlineLevel="1" x14ac:dyDescent="0.2">
      <c r="B38" s="24" t="s">
        <v>232</v>
      </c>
      <c r="D38" s="114"/>
      <c r="E38" s="115"/>
      <c r="F38" s="115"/>
      <c r="G38" s="116">
        <f>SUMIFS(Clientesproy[[#All],[2021]],Clientesproy[[#All],[Categoria]],'Input Demanda'!$B38)</f>
        <v>0</v>
      </c>
      <c r="H38" s="116">
        <f>SUMIFS(Clientesproy[[#All],[2022]],Clientesproy[[#All],[Categoria]],'Input Demanda'!$B38)</f>
        <v>0</v>
      </c>
      <c r="I38" s="116">
        <f>SUMIFS(Clientesproy[[#All],[2023]],Clientesproy[[#All],[Categoria]],'Input Demanda'!$B38)</f>
        <v>0</v>
      </c>
      <c r="J38" s="116">
        <f>SUMIFS(Clientesproy[[#All],[2024]],Clientesproy[[#All],[Categoria]],'Input Demanda'!$B38)</f>
        <v>0</v>
      </c>
      <c r="K38" s="116">
        <f>SUMIFS(Clientesproy[[#All],[2025]],Clientesproy[[#All],[Categoria]],'Input Demanda'!$B38)</f>
        <v>0</v>
      </c>
      <c r="L38" s="116">
        <f>SUMIFS(Clientesproy[[#All],[2026]],Clientesproy[[#All],[Categoria]],'Input Demanda'!$B38)</f>
        <v>0</v>
      </c>
      <c r="N38" s="38"/>
      <c r="O38" s="38"/>
      <c r="P38" s="178"/>
      <c r="Q38" s="118">
        <f>SUMIFS(Volumenproyectos[2021],Volumenproyectos[Categoria],'Input Demanda'!$B38)</f>
        <v>0</v>
      </c>
      <c r="R38" s="118">
        <f>SUMIFS(Volumenproyectos[2022],Volumenproyectos[Categoria],'Input Demanda'!$B38)</f>
        <v>0</v>
      </c>
      <c r="S38" s="118">
        <f>SUMIFS(Volumenproyectos[2023],Volumenproyectos[Categoria],'Input Demanda'!$B38)</f>
        <v>0</v>
      </c>
      <c r="T38" s="118">
        <f>SUMIFS(Volumenproyectos[2024],Volumenproyectos[Categoria],'Input Demanda'!$B38)</f>
        <v>0</v>
      </c>
      <c r="U38" s="118">
        <f>SUMIFS(Volumenproyectos[2025],Volumenproyectos[Categoria],'Input Demanda'!$B38)</f>
        <v>0</v>
      </c>
      <c r="V38" s="118">
        <f>SUMIFS(Volumenproyectos[2026],Volumenproyectos[Categoria],'Input Demanda'!$B38)</f>
        <v>0</v>
      </c>
    </row>
    <row r="39" spans="2:22" outlineLevel="1" x14ac:dyDescent="0.2">
      <c r="B39" s="24" t="s">
        <v>580</v>
      </c>
      <c r="D39" s="114"/>
      <c r="E39" s="115"/>
      <c r="F39" s="115"/>
      <c r="G39" s="116">
        <f>SUMIFS(Clientesproy[[#All],[2021]],Clientesproy[[#All],[Categoria]],'Input Demanda'!$B39)</f>
        <v>0</v>
      </c>
      <c r="H39" s="116">
        <f>SUMIFS(Clientesproy[[#All],[2022]],Clientesproy[[#All],[Categoria]],'Input Demanda'!$B39)</f>
        <v>0</v>
      </c>
      <c r="I39" s="116">
        <f>SUMIFS(Clientesproy[[#All],[2023]],Clientesproy[[#All],[Categoria]],'Input Demanda'!$B39)</f>
        <v>0</v>
      </c>
      <c r="J39" s="116">
        <f>SUMIFS(Clientesproy[[#All],[2024]],Clientesproy[[#All],[Categoria]],'Input Demanda'!$B39)</f>
        <v>0</v>
      </c>
      <c r="K39" s="116">
        <f>SUMIFS(Clientesproy[[#All],[2025]],Clientesproy[[#All],[Categoria]],'Input Demanda'!$B39)</f>
        <v>0</v>
      </c>
      <c r="L39" s="116">
        <f>SUMIFS(Clientesproy[[#All],[2026]],Clientesproy[[#All],[Categoria]],'Input Demanda'!$B39)</f>
        <v>0</v>
      </c>
      <c r="N39" s="38"/>
      <c r="O39" s="38"/>
      <c r="P39" s="178"/>
      <c r="Q39" s="118">
        <f>SUMIFS(Volumenproyectos[2021],Volumenproyectos[Categoria],'Input Demanda'!$B39)</f>
        <v>0</v>
      </c>
      <c r="R39" s="118">
        <f>SUMIFS(Volumenproyectos[2022],Volumenproyectos[Categoria],'Input Demanda'!$B39)</f>
        <v>0</v>
      </c>
      <c r="S39" s="118">
        <f>SUMIFS(Volumenproyectos[2023],Volumenproyectos[Categoria],'Input Demanda'!$B39)</f>
        <v>0</v>
      </c>
      <c r="T39" s="118">
        <f>SUMIFS(Volumenproyectos[2024],Volumenproyectos[Categoria],'Input Demanda'!$B39)</f>
        <v>0</v>
      </c>
      <c r="U39" s="118">
        <f>SUMIFS(Volumenproyectos[2025],Volumenproyectos[Categoria],'Input Demanda'!$B39)</f>
        <v>0</v>
      </c>
      <c r="V39" s="118">
        <f>SUMIFS(Volumenproyectos[2026],Volumenproyectos[Categoria],'Input Demanda'!$B39)</f>
        <v>0</v>
      </c>
    </row>
    <row r="40" spans="2:22" outlineLevel="1" x14ac:dyDescent="0.2">
      <c r="B40" s="24" t="s">
        <v>575</v>
      </c>
      <c r="D40" s="114"/>
      <c r="E40" s="115"/>
      <c r="F40" s="115"/>
      <c r="G40" s="116">
        <f>SUMIFS(Clientesproy[[#All],[2021]],Clientesproy[[#All],[Categoria]],'Input Demanda'!$B40)</f>
        <v>0</v>
      </c>
      <c r="H40" s="116">
        <f>SUMIFS(Clientesproy[[#All],[2022]],Clientesproy[[#All],[Categoria]],'Input Demanda'!$B40)</f>
        <v>0</v>
      </c>
      <c r="I40" s="116">
        <f>SUMIFS(Clientesproy[[#All],[2023]],Clientesproy[[#All],[Categoria]],'Input Demanda'!$B40)</f>
        <v>0</v>
      </c>
      <c r="J40" s="116">
        <f>SUMIFS(Clientesproy[[#All],[2024]],Clientesproy[[#All],[Categoria]],'Input Demanda'!$B40)</f>
        <v>0</v>
      </c>
      <c r="K40" s="116">
        <f>SUMIFS(Clientesproy[[#All],[2025]],Clientesproy[[#All],[Categoria]],'Input Demanda'!$B40)</f>
        <v>0</v>
      </c>
      <c r="L40" s="116">
        <f>SUMIFS(Clientesproy[[#All],[2026]],Clientesproy[[#All],[Categoria]],'Input Demanda'!$B40)</f>
        <v>0</v>
      </c>
      <c r="N40" s="38"/>
      <c r="O40" s="38"/>
      <c r="P40" s="178"/>
      <c r="Q40" s="118">
        <f>SUMIFS(Volumenproyectos[2021],Volumenproyectos[Categoria],'Input Demanda'!$B40)</f>
        <v>0</v>
      </c>
      <c r="R40" s="118">
        <f>SUMIFS(Volumenproyectos[2022],Volumenproyectos[Categoria],'Input Demanda'!$B40)</f>
        <v>0</v>
      </c>
      <c r="S40" s="118">
        <f>SUMIFS(Volumenproyectos[2023],Volumenproyectos[Categoria],'Input Demanda'!$B40)</f>
        <v>0</v>
      </c>
      <c r="T40" s="118">
        <f>SUMIFS(Volumenproyectos[2024],Volumenproyectos[Categoria],'Input Demanda'!$B40)</f>
        <v>0</v>
      </c>
      <c r="U40" s="118">
        <f>SUMIFS(Volumenproyectos[2025],Volumenproyectos[Categoria],'Input Demanda'!$B40)</f>
        <v>0</v>
      </c>
      <c r="V40" s="118">
        <f>SUMIFS(Volumenproyectos[2026],Volumenproyectos[Categoria],'Input Demanda'!$B40)</f>
        <v>0</v>
      </c>
    </row>
    <row r="41" spans="2:22" ht="15" outlineLevel="1" x14ac:dyDescent="0.25">
      <c r="B41" t="s">
        <v>618</v>
      </c>
      <c r="D41" s="114"/>
      <c r="E41" s="115"/>
      <c r="F41" s="115"/>
      <c r="G41" s="116">
        <f>SUMIFS(Clientesproy[[#All],[2021]],Clientesproy[[#All],[Categoria]],'Input Demanda'!$B41)</f>
        <v>0</v>
      </c>
      <c r="H41" s="116">
        <f>SUMIFS(Clientesproy[[#All],[2022]],Clientesproy[[#All],[Categoria]],'Input Demanda'!$B41)</f>
        <v>0</v>
      </c>
      <c r="I41" s="116">
        <f>SUMIFS(Clientesproy[[#All],[2023]],Clientesproy[[#All],[Categoria]],'Input Demanda'!$B41)</f>
        <v>0</v>
      </c>
      <c r="J41" s="116">
        <f>SUMIFS(Clientesproy[[#All],[2024]],Clientesproy[[#All],[Categoria]],'Input Demanda'!$B41)</f>
        <v>0</v>
      </c>
      <c r="K41" s="116">
        <f>SUMIFS(Clientesproy[[#All],[2025]],Clientesproy[[#All],[Categoria]],'Input Demanda'!$B41)</f>
        <v>0</v>
      </c>
      <c r="L41" s="116">
        <f>SUMIFS(Clientesproy[[#All],[2026]],Clientesproy[[#All],[Categoria]],'Input Demanda'!$B41)</f>
        <v>0</v>
      </c>
      <c r="N41" s="38"/>
      <c r="O41" s="38"/>
      <c r="P41" s="178"/>
      <c r="Q41" s="118">
        <f>SUMIFS(Volumenproyectos[2021],Volumenproyectos[Categoria],'Input Demanda'!$B41)</f>
        <v>0</v>
      </c>
      <c r="R41" s="118">
        <f>SUMIFS(Volumenproyectos[2022],Volumenproyectos[Categoria],'Input Demanda'!$B41)</f>
        <v>0</v>
      </c>
      <c r="S41" s="118">
        <f>SUMIFS(Volumenproyectos[2023],Volumenproyectos[Categoria],'Input Demanda'!$B41)</f>
        <v>0</v>
      </c>
      <c r="T41" s="118">
        <f>SUMIFS(Volumenproyectos[2024],Volumenproyectos[Categoria],'Input Demanda'!$B41)</f>
        <v>0</v>
      </c>
      <c r="U41" s="118">
        <f>SUMIFS(Volumenproyectos[2025],Volumenproyectos[Categoria],'Input Demanda'!$B41)</f>
        <v>0</v>
      </c>
      <c r="V41" s="118">
        <f>SUMIFS(Volumenproyectos[2026],Volumenproyectos[Categoria],'Input Demanda'!$B41)</f>
        <v>0</v>
      </c>
    </row>
    <row r="42" spans="2:22" ht="15" outlineLevel="1" x14ac:dyDescent="0.25">
      <c r="B42" t="s">
        <v>619</v>
      </c>
      <c r="D42" s="114"/>
      <c r="E42" s="115"/>
      <c r="F42" s="115"/>
      <c r="G42" s="116">
        <f>SUMIFS(Clientesproy[[#All],[2021]],Clientesproy[[#All],[Categoria]],'Input Demanda'!$B42)</f>
        <v>0</v>
      </c>
      <c r="H42" s="116">
        <f>SUMIFS(Clientesproy[[#All],[2022]],Clientesproy[[#All],[Categoria]],'Input Demanda'!$B42)</f>
        <v>0</v>
      </c>
      <c r="I42" s="116">
        <f>SUMIFS(Clientesproy[[#All],[2023]],Clientesproy[[#All],[Categoria]],'Input Demanda'!$B42)</f>
        <v>0</v>
      </c>
      <c r="J42" s="116">
        <f>SUMIFS(Clientesproy[[#All],[2024]],Clientesproy[[#All],[Categoria]],'Input Demanda'!$B42)</f>
        <v>0</v>
      </c>
      <c r="K42" s="116">
        <f>SUMIFS(Clientesproy[[#All],[2025]],Clientesproy[[#All],[Categoria]],'Input Demanda'!$B42)</f>
        <v>0</v>
      </c>
      <c r="L42" s="116">
        <f>SUMIFS(Clientesproy[[#All],[2026]],Clientesproy[[#All],[Categoria]],'Input Demanda'!$B42)</f>
        <v>0</v>
      </c>
      <c r="N42" s="38"/>
      <c r="O42" s="38"/>
      <c r="P42" s="178"/>
      <c r="Q42" s="118">
        <f>SUMIFS(Volumenproyectos[2021],Volumenproyectos[Categoria],'Input Demanda'!$B42)</f>
        <v>0</v>
      </c>
      <c r="R42" s="118">
        <f>SUMIFS(Volumenproyectos[2022],Volumenproyectos[Categoria],'Input Demanda'!$B42)</f>
        <v>0</v>
      </c>
      <c r="S42" s="118">
        <f>SUMIFS(Volumenproyectos[2023],Volumenproyectos[Categoria],'Input Demanda'!$B42)</f>
        <v>0</v>
      </c>
      <c r="T42" s="118">
        <f>SUMIFS(Volumenproyectos[2024],Volumenproyectos[Categoria],'Input Demanda'!$B42)</f>
        <v>0</v>
      </c>
      <c r="U42" s="118">
        <f>SUMIFS(Volumenproyectos[2025],Volumenproyectos[Categoria],'Input Demanda'!$B42)</f>
        <v>0</v>
      </c>
      <c r="V42" s="118">
        <f>SUMIFS(Volumenproyectos[2026],Volumenproyectos[Categoria],'Input Demanda'!$B42)</f>
        <v>0</v>
      </c>
    </row>
    <row r="43" spans="2:22" ht="15" outlineLevel="1" x14ac:dyDescent="0.25">
      <c r="B43" t="s">
        <v>620</v>
      </c>
      <c r="D43" s="114"/>
      <c r="E43" s="115"/>
      <c r="F43" s="115"/>
      <c r="G43" s="116">
        <f>SUMIFS(Clientesproy[[#All],[2021]],Clientesproy[[#All],[Categoria]],'Input Demanda'!$B43)</f>
        <v>0</v>
      </c>
      <c r="H43" s="116">
        <f>SUMIFS(Clientesproy[[#All],[2022]],Clientesproy[[#All],[Categoria]],'Input Demanda'!$B43)</f>
        <v>0</v>
      </c>
      <c r="I43" s="116">
        <f>SUMIFS(Clientesproy[[#All],[2023]],Clientesproy[[#All],[Categoria]],'Input Demanda'!$B43)</f>
        <v>0</v>
      </c>
      <c r="J43" s="116">
        <f>SUMIFS(Clientesproy[[#All],[2024]],Clientesproy[[#All],[Categoria]],'Input Demanda'!$B43)</f>
        <v>0</v>
      </c>
      <c r="K43" s="116">
        <f>SUMIFS(Clientesproy[[#All],[2025]],Clientesproy[[#All],[Categoria]],'Input Demanda'!$B43)</f>
        <v>0</v>
      </c>
      <c r="L43" s="116">
        <f>SUMIFS(Clientesproy[[#All],[2026]],Clientesproy[[#All],[Categoria]],'Input Demanda'!$B43)</f>
        <v>0</v>
      </c>
      <c r="N43" s="38"/>
      <c r="O43" s="38"/>
      <c r="P43" s="178"/>
      <c r="Q43" s="118">
        <f>SUMIFS(Volumenproyectos[2021],Volumenproyectos[Categoria],'Input Demanda'!$B43)</f>
        <v>0</v>
      </c>
      <c r="R43" s="118">
        <f>SUMIFS(Volumenproyectos[2022],Volumenproyectos[Categoria],'Input Demanda'!$B43)</f>
        <v>0</v>
      </c>
      <c r="S43" s="118">
        <f>SUMIFS(Volumenproyectos[2023],Volumenproyectos[Categoria],'Input Demanda'!$B43)</f>
        <v>0</v>
      </c>
      <c r="T43" s="118">
        <f>SUMIFS(Volumenproyectos[2024],Volumenproyectos[Categoria],'Input Demanda'!$B43)</f>
        <v>0</v>
      </c>
      <c r="U43" s="118">
        <f>SUMIFS(Volumenproyectos[2025],Volumenproyectos[Categoria],'Input Demanda'!$B43)</f>
        <v>0</v>
      </c>
      <c r="V43" s="118">
        <f>SUMIFS(Volumenproyectos[2026],Volumenproyectos[Categoria],'Input Demanda'!$B43)</f>
        <v>0</v>
      </c>
    </row>
    <row r="44" spans="2:22" ht="15" outlineLevel="1" x14ac:dyDescent="0.25">
      <c r="B44" t="s">
        <v>574</v>
      </c>
      <c r="D44" s="114"/>
      <c r="E44" s="115"/>
      <c r="F44" s="115"/>
      <c r="G44" s="116">
        <f>SUMIFS(Clientesproy[[#All],[2021]],Clientesproy[[#All],[Categoria]],'Input Demanda'!$B44)</f>
        <v>0</v>
      </c>
      <c r="H44" s="116">
        <f>SUMIFS(Clientesproy[[#All],[2022]],Clientesproy[[#All],[Categoria]],'Input Demanda'!$B44)</f>
        <v>0</v>
      </c>
      <c r="I44" s="116">
        <f>SUMIFS(Clientesproy[[#All],[2023]],Clientesproy[[#All],[Categoria]],'Input Demanda'!$B44)</f>
        <v>0</v>
      </c>
      <c r="J44" s="116">
        <f>SUMIFS(Clientesproy[[#All],[2024]],Clientesproy[[#All],[Categoria]],'Input Demanda'!$B44)</f>
        <v>0</v>
      </c>
      <c r="K44" s="116">
        <f>SUMIFS(Clientesproy[[#All],[2025]],Clientesproy[[#All],[Categoria]],'Input Demanda'!$B44)</f>
        <v>0</v>
      </c>
      <c r="L44" s="116">
        <f>SUMIFS(Clientesproy[[#All],[2026]],Clientesproy[[#All],[Categoria]],'Input Demanda'!$B44)</f>
        <v>0</v>
      </c>
      <c r="N44" s="38"/>
      <c r="O44" s="38"/>
      <c r="P44" s="178"/>
      <c r="Q44" s="118">
        <f>SUMIFS(Volumenproyectos[2021],Volumenproyectos[Categoria],'Input Demanda'!$B44)</f>
        <v>0</v>
      </c>
      <c r="R44" s="118">
        <f>SUMIFS(Volumenproyectos[2022],Volumenproyectos[Categoria],'Input Demanda'!$B44)</f>
        <v>0</v>
      </c>
      <c r="S44" s="118">
        <f>SUMIFS(Volumenproyectos[2023],Volumenproyectos[Categoria],'Input Demanda'!$B44)</f>
        <v>0</v>
      </c>
      <c r="T44" s="118">
        <f>SUMIFS(Volumenproyectos[2024],Volumenproyectos[Categoria],'Input Demanda'!$B44)</f>
        <v>0</v>
      </c>
      <c r="U44" s="118">
        <f>SUMIFS(Volumenproyectos[2025],Volumenproyectos[Categoria],'Input Demanda'!$B44)</f>
        <v>0</v>
      </c>
      <c r="V44" s="118">
        <f>SUMIFS(Volumenproyectos[2026],Volumenproyectos[Categoria],'Input Demanda'!$B44)</f>
        <v>0</v>
      </c>
    </row>
    <row r="45" spans="2:22" outlineLevel="1" x14ac:dyDescent="0.2">
      <c r="B45" s="57" t="s">
        <v>279</v>
      </c>
      <c r="D45" s="35">
        <f t="shared" ref="D45:L45" si="38">SUM(D32:D44)</f>
        <v>0</v>
      </c>
      <c r="E45" s="35">
        <f t="shared" si="38"/>
        <v>0</v>
      </c>
      <c r="F45" s="35">
        <f t="shared" si="38"/>
        <v>0</v>
      </c>
      <c r="G45" s="35">
        <f t="shared" si="38"/>
        <v>4539</v>
      </c>
      <c r="H45" s="35">
        <f t="shared" si="38"/>
        <v>10358</v>
      </c>
      <c r="I45" s="35">
        <f t="shared" si="38"/>
        <v>13957</v>
      </c>
      <c r="J45" s="35">
        <f t="shared" si="38"/>
        <v>17577</v>
      </c>
      <c r="K45" s="35">
        <f t="shared" si="38"/>
        <v>21182</v>
      </c>
      <c r="L45" s="35">
        <f t="shared" si="38"/>
        <v>24693</v>
      </c>
      <c r="N45" s="35">
        <f>SUM(N32:N44)</f>
        <v>0</v>
      </c>
      <c r="O45" s="35">
        <f t="shared" ref="O45:V45" si="39">SUM(O32:O44)</f>
        <v>0</v>
      </c>
      <c r="P45" s="35">
        <f t="shared" si="39"/>
        <v>0</v>
      </c>
      <c r="Q45" s="35">
        <f>SUM(Q32:Q44)</f>
        <v>611664.43108888646</v>
      </c>
      <c r="R45" s="35">
        <f t="shared" si="39"/>
        <v>1778969.1795959198</v>
      </c>
      <c r="S45" s="35">
        <f t="shared" si="39"/>
        <v>2454292.5087962826</v>
      </c>
      <c r="T45" s="35">
        <f t="shared" si="39"/>
        <v>3101222.0927908784</v>
      </c>
      <c r="U45" s="35">
        <f t="shared" si="39"/>
        <v>3741175.7703649784</v>
      </c>
      <c r="V45" s="35">
        <f t="shared" si="39"/>
        <v>4369892.3015301423</v>
      </c>
    </row>
    <row r="46" spans="2:22" outlineLevel="1" x14ac:dyDescent="0.2">
      <c r="E46" s="32"/>
      <c r="F46" s="32"/>
    </row>
    <row r="47" spans="2:22" ht="20.25" outlineLevel="1" thickBot="1" x14ac:dyDescent="0.3">
      <c r="B47" s="50" t="s">
        <v>254</v>
      </c>
      <c r="D47" s="50" t="s">
        <v>585</v>
      </c>
      <c r="E47" s="50"/>
      <c r="F47" s="50"/>
      <c r="G47" s="50"/>
      <c r="H47" s="50"/>
      <c r="I47" s="50"/>
      <c r="J47" s="50"/>
      <c r="K47" s="50"/>
      <c r="L47" s="50"/>
      <c r="N47" s="50" t="s">
        <v>586</v>
      </c>
      <c r="O47" s="50"/>
      <c r="P47" s="50"/>
      <c r="Q47" s="50"/>
      <c r="R47" s="50"/>
      <c r="S47" s="50"/>
      <c r="T47" s="50"/>
      <c r="U47" s="50"/>
      <c r="V47" s="50"/>
    </row>
    <row r="48" spans="2:22" ht="15" outlineLevel="1" thickTop="1" x14ac:dyDescent="0.2"/>
    <row r="49" spans="2:22" ht="15" outlineLevel="1" x14ac:dyDescent="0.2">
      <c r="B49" s="25" t="s">
        <v>228</v>
      </c>
      <c r="D49" s="25">
        <v>2018</v>
      </c>
      <c r="E49" s="25">
        <f t="shared" ref="E49:L49" si="40">+D49+1</f>
        <v>2019</v>
      </c>
      <c r="F49" s="25">
        <f t="shared" si="40"/>
        <v>2020</v>
      </c>
      <c r="G49" s="25">
        <f t="shared" si="40"/>
        <v>2021</v>
      </c>
      <c r="H49" s="25">
        <f t="shared" si="40"/>
        <v>2022</v>
      </c>
      <c r="I49" s="25">
        <f t="shared" si="40"/>
        <v>2023</v>
      </c>
      <c r="J49" s="25">
        <f t="shared" si="40"/>
        <v>2024</v>
      </c>
      <c r="K49" s="25">
        <f t="shared" si="40"/>
        <v>2025</v>
      </c>
      <c r="L49" s="25">
        <f t="shared" si="40"/>
        <v>2026</v>
      </c>
      <c r="N49" s="25">
        <v>2018</v>
      </c>
      <c r="O49" s="25">
        <f>+N49+1</f>
        <v>2019</v>
      </c>
      <c r="P49" s="25">
        <f t="shared" ref="P49" si="41">+O49+1</f>
        <v>2020</v>
      </c>
      <c r="Q49" s="25">
        <f t="shared" ref="Q49" si="42">+P49+1</f>
        <v>2021</v>
      </c>
      <c r="R49" s="25">
        <f t="shared" ref="R49" si="43">+Q49+1</f>
        <v>2022</v>
      </c>
      <c r="S49" s="25">
        <f t="shared" ref="S49" si="44">+R49+1</f>
        <v>2023</v>
      </c>
      <c r="T49" s="25">
        <f t="shared" ref="T49" si="45">+S49+1</f>
        <v>2024</v>
      </c>
      <c r="U49" s="25">
        <f t="shared" ref="U49" si="46">+T49+1</f>
        <v>2025</v>
      </c>
      <c r="V49" s="25">
        <f t="shared" ref="V49" si="47">+U49+1</f>
        <v>2026</v>
      </c>
    </row>
    <row r="50" spans="2:22" outlineLevel="1" x14ac:dyDescent="0.2">
      <c r="B50" s="26" t="s">
        <v>108</v>
      </c>
      <c r="D50" s="27" t="s">
        <v>18</v>
      </c>
      <c r="E50" s="27" t="s">
        <v>18</v>
      </c>
      <c r="F50" s="27" t="s">
        <v>18</v>
      </c>
      <c r="G50" s="27" t="s">
        <v>18</v>
      </c>
      <c r="H50" s="27" t="s">
        <v>18</v>
      </c>
      <c r="I50" s="27" t="s">
        <v>18</v>
      </c>
      <c r="J50" s="27" t="s">
        <v>18</v>
      </c>
      <c r="K50" s="27" t="s">
        <v>18</v>
      </c>
      <c r="L50" s="27" t="s">
        <v>18</v>
      </c>
      <c r="N50" s="27" t="s">
        <v>256</v>
      </c>
      <c r="O50" s="27" t="s">
        <v>256</v>
      </c>
      <c r="P50" s="27" t="s">
        <v>256</v>
      </c>
      <c r="Q50" s="27" t="s">
        <v>256</v>
      </c>
      <c r="R50" s="27" t="s">
        <v>256</v>
      </c>
      <c r="S50" s="27" t="s">
        <v>256</v>
      </c>
      <c r="T50" s="27" t="s">
        <v>256</v>
      </c>
      <c r="U50" s="27" t="s">
        <v>256</v>
      </c>
      <c r="V50" s="27" t="s">
        <v>256</v>
      </c>
    </row>
    <row r="51" spans="2:22" outlineLevel="1" x14ac:dyDescent="0.2">
      <c r="B51" s="170" t="s">
        <v>576</v>
      </c>
      <c r="C51" s="170"/>
      <c r="D51" s="176">
        <v>54179</v>
      </c>
      <c r="E51" s="177">
        <v>61248</v>
      </c>
      <c r="F51" s="177">
        <v>62365</v>
      </c>
      <c r="G51" s="212">
        <v>62365</v>
      </c>
      <c r="H51" s="212">
        <v>62365</v>
      </c>
      <c r="I51" s="212">
        <v>62365</v>
      </c>
      <c r="J51" s="212">
        <v>62365</v>
      </c>
      <c r="K51" s="212">
        <v>62365</v>
      </c>
      <c r="L51" s="212">
        <v>62365</v>
      </c>
      <c r="N51" s="178">
        <f>SUMIFS([3]SalidasOpex!W$47:W$59,[3]SalidasOpex!$R$47:$R$59,$B51)</f>
        <v>7954231.8649999993</v>
      </c>
      <c r="O51" s="178">
        <f>SUMIFS([3]SalidasOpex!X$47:X$59,[3]SalidasOpex!$R$47:$R$59,$B51)</f>
        <v>9002165.3100000005</v>
      </c>
      <c r="P51" s="178">
        <f>SUMIFS([3]SalidasOpex!Y$47:Y$59,[3]SalidasOpex!$R$47:$R$59,$B51)</f>
        <v>10920398.215065753</v>
      </c>
      <c r="Q51" s="213">
        <v>10920398.215065757</v>
      </c>
      <c r="R51" s="213">
        <v>10920398.215065755</v>
      </c>
      <c r="S51" s="213">
        <v>10920398.215065755</v>
      </c>
      <c r="T51" s="213">
        <v>10920398.215065753</v>
      </c>
      <c r="U51" s="213">
        <v>10920398.215065759</v>
      </c>
      <c r="V51" s="213">
        <v>10920398.215065761</v>
      </c>
    </row>
    <row r="52" spans="2:22" outlineLevel="1" x14ac:dyDescent="0.2">
      <c r="B52" s="24" t="s">
        <v>577</v>
      </c>
      <c r="D52" s="114">
        <v>127</v>
      </c>
      <c r="E52" s="115">
        <v>148</v>
      </c>
      <c r="F52" s="177">
        <v>152</v>
      </c>
      <c r="G52" s="212">
        <v>152</v>
      </c>
      <c r="H52" s="212">
        <v>152</v>
      </c>
      <c r="I52" s="212">
        <v>152</v>
      </c>
      <c r="J52" s="212">
        <v>152</v>
      </c>
      <c r="K52" s="212">
        <v>152</v>
      </c>
      <c r="L52" s="212">
        <v>152</v>
      </c>
      <c r="N52" s="178">
        <f>SUMIFS([3]SalidasOpex!W$47:W$59,[3]SalidasOpex!$R$47:$R$59,$B52)</f>
        <v>1646853.03</v>
      </c>
      <c r="O52" s="178">
        <f>SUMIFS([3]SalidasOpex!X$47:X$59,[3]SalidasOpex!$R$47:$R$59,$B52)</f>
        <v>2172612.4142594445</v>
      </c>
      <c r="P52" s="178">
        <f>SUMIFS([3]SalidasOpex!Y$47:Y$59,[3]SalidasOpex!$R$47:$R$59,$B52)</f>
        <v>2419919.3873537267</v>
      </c>
      <c r="Q52" s="213">
        <v>2397576.5536289737</v>
      </c>
      <c r="R52" s="213">
        <v>2379321.1292445613</v>
      </c>
      <c r="S52" s="213">
        <v>2363886.3878520634</v>
      </c>
      <c r="T52" s="213">
        <v>2350516.2067069067</v>
      </c>
      <c r="U52" s="213">
        <v>2338722.8711353955</v>
      </c>
      <c r="V52" s="213">
        <v>2328173.3729821537</v>
      </c>
    </row>
    <row r="53" spans="2:22" outlineLevel="1" x14ac:dyDescent="0.2">
      <c r="B53" s="24" t="s">
        <v>572</v>
      </c>
      <c r="D53" s="114">
        <v>24</v>
      </c>
      <c r="E53" s="115">
        <v>25</v>
      </c>
      <c r="F53" s="177">
        <v>28</v>
      </c>
      <c r="G53" s="212">
        <v>28</v>
      </c>
      <c r="H53" s="212">
        <v>28</v>
      </c>
      <c r="I53" s="212">
        <v>28</v>
      </c>
      <c r="J53" s="212">
        <v>28</v>
      </c>
      <c r="K53" s="212">
        <v>28</v>
      </c>
      <c r="L53" s="212">
        <v>28</v>
      </c>
      <c r="N53" s="178">
        <f>SUMIFS([3]SalidasOpex!W$47:W$59,[3]SalidasOpex!$R$47:$R$59,$B53)</f>
        <v>43781028.390000001</v>
      </c>
      <c r="O53" s="178">
        <f>SUMIFS([3]SalidasOpex!X$47:X$59,[3]SalidasOpex!$R$47:$R$59,$B53)</f>
        <v>44111772</v>
      </c>
      <c r="P53" s="178">
        <f>SUMIFS([3]SalidasOpex!Y$47:Y$59,[3]SalidasOpex!$R$47:$R$59,$B53)</f>
        <v>42776004.775119893</v>
      </c>
      <c r="Q53" s="213">
        <v>43475299.080339633</v>
      </c>
      <c r="R53" s="213">
        <v>42608631.667085983</v>
      </c>
      <c r="S53" s="213">
        <v>41851236.643399633</v>
      </c>
      <c r="T53" s="213">
        <v>41203888.025767118</v>
      </c>
      <c r="U53" s="213">
        <v>40628150.322704472</v>
      </c>
      <c r="V53" s="213">
        <v>40118123.801086128</v>
      </c>
    </row>
    <row r="54" spans="2:22" outlineLevel="1" x14ac:dyDescent="0.2">
      <c r="B54" s="24" t="s">
        <v>578</v>
      </c>
      <c r="D54" s="114">
        <v>3</v>
      </c>
      <c r="E54" s="115">
        <v>3</v>
      </c>
      <c r="F54" s="177">
        <v>3</v>
      </c>
      <c r="G54" s="212">
        <v>3</v>
      </c>
      <c r="H54" s="212">
        <v>3</v>
      </c>
      <c r="I54" s="212">
        <v>3</v>
      </c>
      <c r="J54" s="212">
        <v>3</v>
      </c>
      <c r="K54" s="212">
        <v>3</v>
      </c>
      <c r="L54" s="212">
        <v>3</v>
      </c>
      <c r="N54" s="178">
        <f>SUMIFS([3]SalidasOpex!W$47:W$59,[3]SalidasOpex!$R$47:$R$59,$B54)</f>
        <v>40353946.807978295</v>
      </c>
      <c r="O54" s="178">
        <f>SUMIFS([3]SalidasOpex!X$47:X$59,[3]SalidasOpex!$R$47:$R$59,$B54)</f>
        <v>38301238.807978295</v>
      </c>
      <c r="P54" s="178">
        <f>SUMIFS([3]SalidasOpex!Y$47:Y$59,[3]SalidasOpex!$R$47:$R$59,$B54)</f>
        <v>37863681.411089711</v>
      </c>
      <c r="Q54" s="213">
        <v>39290316.088429466</v>
      </c>
      <c r="R54" s="213">
        <v>39390454.013910331</v>
      </c>
      <c r="S54" s="213">
        <v>39478781.924041815</v>
      </c>
      <c r="T54" s="213">
        <v>39557793.932066306</v>
      </c>
      <c r="U54" s="213">
        <v>39629268.98744636</v>
      </c>
      <c r="V54" s="213">
        <v>39694520.600671701</v>
      </c>
    </row>
    <row r="55" spans="2:22" outlineLevel="1" x14ac:dyDescent="0.2">
      <c r="B55" s="24" t="s">
        <v>573</v>
      </c>
      <c r="D55" s="114">
        <v>1</v>
      </c>
      <c r="E55" s="115">
        <v>1</v>
      </c>
      <c r="F55" s="177">
        <v>1</v>
      </c>
      <c r="G55" s="212">
        <v>1</v>
      </c>
      <c r="H55" s="212">
        <v>1</v>
      </c>
      <c r="I55" s="212">
        <v>1</v>
      </c>
      <c r="J55" s="212">
        <v>1</v>
      </c>
      <c r="K55" s="212">
        <v>1</v>
      </c>
      <c r="L55" s="212">
        <v>1</v>
      </c>
      <c r="N55" s="178">
        <f>SUMIFS([3]SalidasOpex!W$47:W$59,[3]SalidasOpex!$R$47:$R$59,$B55)</f>
        <v>41580406.235983886</v>
      </c>
      <c r="O55" s="178">
        <f>SUMIFS([3]SalidasOpex!X$47:X$59,[3]SalidasOpex!$R$47:$R$59,$B55)</f>
        <v>43775785.501998208</v>
      </c>
      <c r="P55" s="178">
        <f>SUMIFS([3]SalidasOpex!Y$47:Y$59,[3]SalidasOpex!$R$47:$R$59,$B55)</f>
        <v>29667188.879565954</v>
      </c>
      <c r="Q55" s="213">
        <v>50944795.528581373</v>
      </c>
      <c r="R55" s="213">
        <v>52711809.51529289</v>
      </c>
      <c r="S55" s="213">
        <v>52711809.51529289</v>
      </c>
      <c r="T55" s="213">
        <v>52711809.51529289</v>
      </c>
      <c r="U55" s="213">
        <v>52711809.51529289</v>
      </c>
      <c r="V55" s="213">
        <v>52711809.51529289</v>
      </c>
    </row>
    <row r="56" spans="2:22" outlineLevel="1" x14ac:dyDescent="0.2">
      <c r="B56" s="24" t="s">
        <v>579</v>
      </c>
      <c r="D56" s="114">
        <v>0</v>
      </c>
      <c r="E56" s="115">
        <v>0</v>
      </c>
      <c r="F56" s="177">
        <v>0</v>
      </c>
      <c r="G56" s="212">
        <v>0</v>
      </c>
      <c r="H56" s="212">
        <v>0</v>
      </c>
      <c r="I56" s="212">
        <v>0</v>
      </c>
      <c r="J56" s="212">
        <v>0</v>
      </c>
      <c r="K56" s="212">
        <v>0</v>
      </c>
      <c r="L56" s="212">
        <v>0</v>
      </c>
      <c r="N56" s="178">
        <f>SUMIFS([3]SalidasOpex!W$47:W$59,[3]SalidasOpex!$R$47:$R$59,$B56)</f>
        <v>0</v>
      </c>
      <c r="O56" s="178">
        <f>SUMIFS([3]SalidasOpex!X$47:X$59,[3]SalidasOpex!$R$47:$R$59,$B56)</f>
        <v>0</v>
      </c>
      <c r="P56" s="178">
        <f>SUMIFS([3]SalidasOpex!Y$47:Y$59,[3]SalidasOpex!$R$47:$R$59,$B56)</f>
        <v>0</v>
      </c>
      <c r="Q56" s="213">
        <v>0</v>
      </c>
      <c r="R56" s="213">
        <v>0</v>
      </c>
      <c r="S56" s="213">
        <v>0</v>
      </c>
      <c r="T56" s="213">
        <v>0</v>
      </c>
      <c r="U56" s="213">
        <v>0</v>
      </c>
      <c r="V56" s="213">
        <v>0</v>
      </c>
    </row>
    <row r="57" spans="2:22" outlineLevel="1" x14ac:dyDescent="0.2">
      <c r="B57" s="24" t="s">
        <v>232</v>
      </c>
      <c r="D57" s="114">
        <v>14</v>
      </c>
      <c r="E57" s="115">
        <v>14</v>
      </c>
      <c r="F57" s="177">
        <v>14</v>
      </c>
      <c r="G57" s="212">
        <v>14</v>
      </c>
      <c r="H57" s="212">
        <v>14</v>
      </c>
      <c r="I57" s="212">
        <v>14</v>
      </c>
      <c r="J57" s="212">
        <v>14</v>
      </c>
      <c r="K57" s="212">
        <v>14</v>
      </c>
      <c r="L57" s="212">
        <v>14</v>
      </c>
      <c r="N57" s="178">
        <f>SUMIFS([3]SalidasOpex!W$47:W$59,[3]SalidasOpex!$R$47:$R$59,$B57)</f>
        <v>15721694</v>
      </c>
      <c r="O57" s="178">
        <f>SUMIFS([3]SalidasOpex!X$47:X$59,[3]SalidasOpex!$R$47:$R$59,$B57)</f>
        <v>15946994</v>
      </c>
      <c r="P57" s="178">
        <f>SUMIFS([3]SalidasOpex!Y$47:Y$59,[3]SalidasOpex!$R$47:$R$59,$B57)</f>
        <v>15851050.704930294</v>
      </c>
      <c r="Q57" s="213">
        <v>16309564.364114393</v>
      </c>
      <c r="R57" s="213">
        <v>16697232.13920469</v>
      </c>
      <c r="S57" s="213">
        <v>17033045.240654949</v>
      </c>
      <c r="T57" s="213">
        <v>17329253.388601232</v>
      </c>
      <c r="U57" s="213">
        <v>17594220.605957694</v>
      </c>
      <c r="V57" s="213">
        <v>17833912.609843791</v>
      </c>
    </row>
    <row r="58" spans="2:22" outlineLevel="1" x14ac:dyDescent="0.2">
      <c r="B58" s="24" t="s">
        <v>580</v>
      </c>
      <c r="D58" s="114">
        <v>0</v>
      </c>
      <c r="E58" s="115">
        <v>0</v>
      </c>
      <c r="F58" s="177">
        <v>0</v>
      </c>
      <c r="G58" s="212">
        <v>0</v>
      </c>
      <c r="H58" s="212">
        <v>0</v>
      </c>
      <c r="I58" s="212">
        <v>0</v>
      </c>
      <c r="J58" s="212">
        <v>0</v>
      </c>
      <c r="K58" s="212">
        <v>0</v>
      </c>
      <c r="L58" s="212">
        <v>0</v>
      </c>
      <c r="N58" s="178">
        <f>SUMIFS([3]SalidasOpex!W$47:W$59,[3]SalidasOpex!$R$47:$R$59,$B58)</f>
        <v>0</v>
      </c>
      <c r="O58" s="178">
        <f>SUMIFS([3]SalidasOpex!X$47:X$59,[3]SalidasOpex!$R$47:$R$59,$B58)</f>
        <v>0</v>
      </c>
      <c r="P58" s="178">
        <f>SUMIFS([3]SalidasOpex!Y$47:Y$59,[3]SalidasOpex!$R$47:$R$59,$B58)</f>
        <v>0</v>
      </c>
      <c r="Q58" s="213">
        <v>0</v>
      </c>
      <c r="R58" s="213">
        <v>0</v>
      </c>
      <c r="S58" s="213">
        <v>0</v>
      </c>
      <c r="T58" s="213">
        <v>0</v>
      </c>
      <c r="U58" s="213">
        <v>0</v>
      </c>
      <c r="V58" s="213">
        <v>0</v>
      </c>
    </row>
    <row r="59" spans="2:22" outlineLevel="1" x14ac:dyDescent="0.2">
      <c r="B59" s="24" t="s">
        <v>575</v>
      </c>
      <c r="D59" s="114">
        <v>0</v>
      </c>
      <c r="E59" s="115">
        <v>0</v>
      </c>
      <c r="F59" s="177">
        <v>0</v>
      </c>
      <c r="G59" s="212">
        <v>0</v>
      </c>
      <c r="H59" s="212">
        <v>0</v>
      </c>
      <c r="I59" s="212">
        <v>0</v>
      </c>
      <c r="J59" s="212">
        <v>0</v>
      </c>
      <c r="K59" s="212">
        <v>0</v>
      </c>
      <c r="L59" s="212">
        <v>0</v>
      </c>
      <c r="N59" s="178">
        <f>SUMIFS([3]SalidasOpex!W$47:W$59,[3]SalidasOpex!$R$47:$R$59,$B59)</f>
        <v>0</v>
      </c>
      <c r="O59" s="178">
        <f>SUMIFS([3]SalidasOpex!X$47:X$59,[3]SalidasOpex!$R$47:$R$59,$B59)</f>
        <v>0</v>
      </c>
      <c r="P59" s="178">
        <f>SUMIFS([3]SalidasOpex!Y$47:Y$59,[3]SalidasOpex!$R$47:$R$59,$B59)</f>
        <v>0</v>
      </c>
      <c r="Q59" s="213">
        <v>0</v>
      </c>
      <c r="R59" s="213">
        <v>0</v>
      </c>
      <c r="S59" s="213">
        <v>0</v>
      </c>
      <c r="T59" s="213">
        <v>0</v>
      </c>
      <c r="U59" s="213">
        <v>0</v>
      </c>
      <c r="V59" s="213">
        <v>0</v>
      </c>
    </row>
    <row r="60" spans="2:22" ht="15" outlineLevel="1" x14ac:dyDescent="0.25">
      <c r="B60" t="s">
        <v>618</v>
      </c>
      <c r="D60" s="114">
        <v>0</v>
      </c>
      <c r="E60" s="115">
        <v>0</v>
      </c>
      <c r="F60" s="177">
        <v>0</v>
      </c>
      <c r="G60" s="212">
        <v>0</v>
      </c>
      <c r="H60" s="212">
        <v>0</v>
      </c>
      <c r="I60" s="212">
        <v>0</v>
      </c>
      <c r="J60" s="212">
        <v>0</v>
      </c>
      <c r="K60" s="212">
        <v>0</v>
      </c>
      <c r="L60" s="212">
        <v>0</v>
      </c>
      <c r="N60" s="178">
        <f>SUMIFS([3]SalidasOpex!W$47:W$59,[3]SalidasOpex!$R$47:$R$59,$B60)</f>
        <v>0</v>
      </c>
      <c r="O60" s="178">
        <f>SUMIFS([3]SalidasOpex!X$47:X$59,[3]SalidasOpex!$R$47:$R$59,$B60)</f>
        <v>0</v>
      </c>
      <c r="P60" s="178">
        <f>SUMIFS([3]SalidasOpex!Y$47:Y$59,[3]SalidasOpex!$R$47:$R$59,$B60)</f>
        <v>0</v>
      </c>
      <c r="Q60" s="213">
        <v>0</v>
      </c>
      <c r="R60" s="213">
        <v>0</v>
      </c>
      <c r="S60" s="213">
        <v>0</v>
      </c>
      <c r="T60" s="213">
        <v>0</v>
      </c>
      <c r="U60" s="213">
        <v>0</v>
      </c>
      <c r="V60" s="213">
        <v>0</v>
      </c>
    </row>
    <row r="61" spans="2:22" ht="15" outlineLevel="1" x14ac:dyDescent="0.25">
      <c r="B61" t="s">
        <v>619</v>
      </c>
      <c r="D61" s="114">
        <v>0</v>
      </c>
      <c r="E61" s="115">
        <v>0</v>
      </c>
      <c r="F61" s="177">
        <v>0</v>
      </c>
      <c r="G61" s="212">
        <v>0</v>
      </c>
      <c r="H61" s="212">
        <v>0</v>
      </c>
      <c r="I61" s="212">
        <v>0</v>
      </c>
      <c r="J61" s="212">
        <v>0</v>
      </c>
      <c r="K61" s="212">
        <v>0</v>
      </c>
      <c r="L61" s="212">
        <v>0</v>
      </c>
      <c r="N61" s="178">
        <f>SUMIFS([3]SalidasOpex!W$47:W$59,[3]SalidasOpex!$R$47:$R$59,$B61)</f>
        <v>0</v>
      </c>
      <c r="O61" s="178">
        <f>SUMIFS([3]SalidasOpex!X$47:X$59,[3]SalidasOpex!$R$47:$R$59,$B61)</f>
        <v>0</v>
      </c>
      <c r="P61" s="178">
        <f>SUMIFS([3]SalidasOpex!Y$47:Y$59,[3]SalidasOpex!$R$47:$R$59,$B61)</f>
        <v>0</v>
      </c>
      <c r="Q61" s="213">
        <v>0</v>
      </c>
      <c r="R61" s="213">
        <v>0</v>
      </c>
      <c r="S61" s="213">
        <v>0</v>
      </c>
      <c r="T61" s="213">
        <v>0</v>
      </c>
      <c r="U61" s="213">
        <v>0</v>
      </c>
      <c r="V61" s="213">
        <v>0</v>
      </c>
    </row>
    <row r="62" spans="2:22" ht="15" outlineLevel="1" x14ac:dyDescent="0.25">
      <c r="B62" t="s">
        <v>620</v>
      </c>
      <c r="D62" s="114">
        <v>0</v>
      </c>
      <c r="E62" s="115">
        <v>0</v>
      </c>
      <c r="F62" s="177">
        <v>0</v>
      </c>
      <c r="G62" s="212">
        <v>0</v>
      </c>
      <c r="H62" s="212">
        <v>0</v>
      </c>
      <c r="I62" s="212">
        <v>0</v>
      </c>
      <c r="J62" s="212">
        <v>0</v>
      </c>
      <c r="K62" s="212">
        <v>0</v>
      </c>
      <c r="L62" s="212">
        <v>0</v>
      </c>
      <c r="N62" s="178">
        <f>SUMIFS([3]SalidasOpex!W$47:W$59,[3]SalidasOpex!$R$47:$R$59,$B62)</f>
        <v>0</v>
      </c>
      <c r="O62" s="178">
        <f>SUMIFS([3]SalidasOpex!X$47:X$59,[3]SalidasOpex!$R$47:$R$59,$B62)</f>
        <v>0</v>
      </c>
      <c r="P62" s="178">
        <f>SUMIFS([3]SalidasOpex!Y$47:Y$59,[3]SalidasOpex!$R$47:$R$59,$B62)</f>
        <v>0</v>
      </c>
      <c r="Q62" s="213">
        <v>0</v>
      </c>
      <c r="R62" s="213">
        <v>0</v>
      </c>
      <c r="S62" s="213">
        <v>0</v>
      </c>
      <c r="T62" s="213">
        <v>0</v>
      </c>
      <c r="U62" s="213">
        <v>0</v>
      </c>
      <c r="V62" s="213">
        <v>0</v>
      </c>
    </row>
    <row r="63" spans="2:22" ht="15" outlineLevel="1" x14ac:dyDescent="0.25">
      <c r="B63" t="s">
        <v>574</v>
      </c>
      <c r="D63" s="114">
        <v>5</v>
      </c>
      <c r="E63" s="115">
        <v>6</v>
      </c>
      <c r="F63" s="177">
        <v>6</v>
      </c>
      <c r="G63" s="212">
        <v>6</v>
      </c>
      <c r="H63" s="212">
        <v>5</v>
      </c>
      <c r="I63" s="212">
        <v>5</v>
      </c>
      <c r="J63" s="212">
        <v>5</v>
      </c>
      <c r="K63" s="212">
        <v>5</v>
      </c>
      <c r="L63" s="212">
        <v>5</v>
      </c>
      <c r="N63" s="178">
        <f>SUMIFS([3]SalidasOpex!W$47:W$59,[3]SalidasOpex!$R$47:$R$59,$B63)</f>
        <v>144781284.04769579</v>
      </c>
      <c r="O63" s="178">
        <f>SUMIFS([3]SalidasOpex!X$47:X$59,[3]SalidasOpex!$R$47:$R$59,$B63)</f>
        <v>89104997.479586259</v>
      </c>
      <c r="P63" s="178">
        <f>SUMIFS([3]SalidasOpex!Y$47:Y$59,[3]SalidasOpex!$R$47:$R$59,$B63)</f>
        <v>62335309.518119127</v>
      </c>
      <c r="Q63" s="213">
        <v>66490944.067572474</v>
      </c>
      <c r="R63" s="213">
        <v>69690035.76369907</v>
      </c>
      <c r="S63" s="213">
        <v>75409191.045109734</v>
      </c>
      <c r="T63" s="213">
        <v>75511157.344120204</v>
      </c>
      <c r="U63" s="213">
        <v>75409191.045109734</v>
      </c>
      <c r="V63" s="213">
        <v>75409191.045109734</v>
      </c>
    </row>
    <row r="64" spans="2:22" outlineLevel="1" x14ac:dyDescent="0.2">
      <c r="B64" s="57" t="s">
        <v>279</v>
      </c>
      <c r="D64" s="35">
        <f t="shared" ref="D64:L64" si="48">SUM(D51:D63)</f>
        <v>54353</v>
      </c>
      <c r="E64" s="35">
        <f t="shared" si="48"/>
        <v>61445</v>
      </c>
      <c r="F64" s="35">
        <f t="shared" si="48"/>
        <v>62569</v>
      </c>
      <c r="G64" s="35">
        <f t="shared" si="48"/>
        <v>62569</v>
      </c>
      <c r="H64" s="35">
        <f t="shared" si="48"/>
        <v>62568</v>
      </c>
      <c r="I64" s="35">
        <f t="shared" si="48"/>
        <v>62568</v>
      </c>
      <c r="J64" s="35">
        <f t="shared" si="48"/>
        <v>62568</v>
      </c>
      <c r="K64" s="35">
        <f t="shared" si="48"/>
        <v>62568</v>
      </c>
      <c r="L64" s="35">
        <f t="shared" si="48"/>
        <v>62568</v>
      </c>
      <c r="N64" s="35">
        <f>SUM(N51:N63)</f>
        <v>295819444.37665796</v>
      </c>
      <c r="O64" s="35">
        <f t="shared" ref="O64:V64" si="49">SUM(O51:O63)</f>
        <v>242415565.5138222</v>
      </c>
      <c r="P64" s="35">
        <f t="shared" si="49"/>
        <v>201833552.89124447</v>
      </c>
      <c r="Q64" s="35">
        <f t="shared" si="49"/>
        <v>229828893.89773208</v>
      </c>
      <c r="R64" s="35">
        <f t="shared" si="49"/>
        <v>234397882.44350326</v>
      </c>
      <c r="S64" s="35">
        <f t="shared" si="49"/>
        <v>239768348.97141683</v>
      </c>
      <c r="T64" s="35">
        <f t="shared" si="49"/>
        <v>239584816.62762043</v>
      </c>
      <c r="U64" s="35">
        <f t="shared" si="49"/>
        <v>239231761.56271231</v>
      </c>
      <c r="V64" s="35">
        <f t="shared" si="49"/>
        <v>239016129.16005218</v>
      </c>
    </row>
    <row r="65" spans="2:22" x14ac:dyDescent="0.2">
      <c r="B65" s="166"/>
      <c r="D65" s="36"/>
      <c r="E65" s="36"/>
      <c r="F65" s="36"/>
      <c r="G65" s="36"/>
      <c r="H65" s="36"/>
      <c r="I65" s="36"/>
      <c r="J65" s="36"/>
      <c r="K65" s="36"/>
      <c r="L65" s="36"/>
      <c r="N65" s="36"/>
      <c r="O65" s="36"/>
      <c r="P65" s="36"/>
      <c r="Q65" s="36"/>
      <c r="R65" s="36"/>
      <c r="S65" s="36"/>
      <c r="T65" s="36"/>
      <c r="U65" s="36"/>
      <c r="V65" s="36"/>
    </row>
    <row r="66" spans="2:22" ht="20.25" thickBot="1" x14ac:dyDescent="0.3">
      <c r="B66" s="50" t="s">
        <v>604</v>
      </c>
      <c r="D66" s="50" t="s">
        <v>230</v>
      </c>
      <c r="E66" s="50"/>
      <c r="F66" s="50"/>
      <c r="G66" s="50"/>
      <c r="H66" s="50"/>
      <c r="I66" s="50"/>
      <c r="J66" s="50"/>
      <c r="K66" s="50"/>
      <c r="L66" s="50"/>
      <c r="N66"/>
      <c r="O66"/>
      <c r="P66"/>
      <c r="Q66"/>
      <c r="R66"/>
      <c r="S66"/>
      <c r="T66"/>
      <c r="U66"/>
      <c r="V66"/>
    </row>
    <row r="67" spans="2:22" ht="15.75" thickTop="1" x14ac:dyDescent="0.25">
      <c r="N67"/>
      <c r="O67"/>
      <c r="P67"/>
      <c r="Q67"/>
      <c r="R67"/>
      <c r="S67"/>
      <c r="T67"/>
      <c r="U67"/>
      <c r="V67"/>
    </row>
    <row r="68" spans="2:22" ht="15.75" x14ac:dyDescent="0.25">
      <c r="B68" s="25" t="s">
        <v>255</v>
      </c>
      <c r="D68" s="25">
        <v>2018</v>
      </c>
      <c r="E68" s="25">
        <f>+D68+1</f>
        <v>2019</v>
      </c>
      <c r="F68" s="25">
        <f t="shared" ref="F68:L68" si="50">+E68+1</f>
        <v>2020</v>
      </c>
      <c r="G68" s="25">
        <f t="shared" si="50"/>
        <v>2021</v>
      </c>
      <c r="H68" s="25">
        <f t="shared" si="50"/>
        <v>2022</v>
      </c>
      <c r="I68" s="25">
        <f t="shared" si="50"/>
        <v>2023</v>
      </c>
      <c r="J68" s="25">
        <f t="shared" si="50"/>
        <v>2024</v>
      </c>
      <c r="K68" s="25">
        <f t="shared" si="50"/>
        <v>2025</v>
      </c>
      <c r="L68" s="25">
        <f t="shared" si="50"/>
        <v>2026</v>
      </c>
      <c r="N68"/>
      <c r="O68"/>
      <c r="P68"/>
      <c r="Q68"/>
      <c r="R68"/>
      <c r="S68"/>
      <c r="T68"/>
      <c r="U68"/>
      <c r="V68"/>
    </row>
    <row r="69" spans="2:22" ht="15" x14ac:dyDescent="0.25">
      <c r="D69" s="27" t="s">
        <v>18</v>
      </c>
      <c r="E69" s="27" t="s">
        <v>18</v>
      </c>
      <c r="F69" s="27" t="s">
        <v>18</v>
      </c>
      <c r="G69" s="27" t="s">
        <v>18</v>
      </c>
      <c r="H69" s="27" t="s">
        <v>18</v>
      </c>
      <c r="I69" s="27" t="s">
        <v>18</v>
      </c>
      <c r="J69" s="27" t="s">
        <v>18</v>
      </c>
      <c r="K69" s="27" t="s">
        <v>18</v>
      </c>
      <c r="L69" s="27" t="s">
        <v>18</v>
      </c>
      <c r="N69"/>
      <c r="O69"/>
      <c r="P69"/>
      <c r="Q69"/>
      <c r="R69"/>
      <c r="S69"/>
      <c r="T69"/>
      <c r="U69"/>
      <c r="V69"/>
    </row>
    <row r="70" spans="2:22" ht="15" x14ac:dyDescent="0.25">
      <c r="B70" s="24" t="s">
        <v>249</v>
      </c>
      <c r="D70" s="114">
        <f>SUMIFS([3]SalidasOpex!H$137:H$141,[3]SalidasOpex!$C$137:$C$141,$B70)</f>
        <v>13119</v>
      </c>
      <c r="E70" s="114">
        <f>SUMIFS([3]SalidasOpex!I$137:I$141,[3]SalidasOpex!$C$137:$C$141,$B70)</f>
        <v>15416</v>
      </c>
      <c r="F70" s="182">
        <f>SUMIFS([3]SalidasOpex!J$137:J$141,[3]SalidasOpex!$C$137:$C$141,$B70)</f>
        <v>15975</v>
      </c>
      <c r="G70" s="117">
        <f>15975+SUMIFS(Proyectos!G$53:G$67,Proyectos!$D$53:$D$67,"A",Proyectos!$B$53:$B$67,'Input Demanda'!$B70)</f>
        <v>17556</v>
      </c>
      <c r="H70" s="117">
        <f>15975+SUMIFS(Proyectos!H$53:H$67,Proyectos!$D$53:$D$67,"A",Proyectos!$B$53:$B$67,'Input Demanda'!$B70)</f>
        <v>18289</v>
      </c>
      <c r="I70" s="117">
        <f>15975+SUMIFS(Proyectos!I$53:I$67,Proyectos!$D$53:$D$67,"A",Proyectos!$B$53:$B$67,'Input Demanda'!$B70)</f>
        <v>18586</v>
      </c>
      <c r="J70" s="117">
        <f>15975+SUMIFS(Proyectos!J$53:J$67,Proyectos!$D$53:$D$67,"A",Proyectos!$B$53:$B$67,'Input Demanda'!$B70)</f>
        <v>18853</v>
      </c>
      <c r="K70" s="117">
        <f>15975+SUMIFS(Proyectos!K$53:K$67,Proyectos!$D$53:$D$67,"A",Proyectos!$B$53:$B$67,'Input Demanda'!$B70)</f>
        <v>19116</v>
      </c>
      <c r="L70" s="117">
        <f>15975+SUMIFS(Proyectos!L$53:L$67,Proyectos!$D$53:$D$67,"A",Proyectos!$B$53:$B$67,'Input Demanda'!$B70)</f>
        <v>19380</v>
      </c>
      <c r="N70"/>
      <c r="O70"/>
      <c r="P70"/>
      <c r="Q70"/>
      <c r="R70"/>
      <c r="S70"/>
      <c r="T70"/>
      <c r="U70"/>
      <c r="V70"/>
    </row>
    <row r="71" spans="2:22" ht="15" x14ac:dyDescent="0.25">
      <c r="B71" s="24" t="s">
        <v>250</v>
      </c>
      <c r="D71" s="114">
        <f>SUMIFS([3]SalidasOpex!H$137:H$141,[3]SalidasOpex!$C$137:$C$141,$B71)</f>
        <v>25916</v>
      </c>
      <c r="E71" s="114">
        <f>SUMIFS([3]SalidasOpex!I$137:I$141,[3]SalidasOpex!$C$137:$C$141,$B71)</f>
        <v>28715</v>
      </c>
      <c r="F71" s="182">
        <f>SUMIFS([3]SalidasOpex!J$137:J$141,[3]SalidasOpex!$C$137:$C$141,$B71)</f>
        <v>28988</v>
      </c>
      <c r="G71" s="117">
        <f>28988+SUMIFS(Proyectos!G$53:G$67,Proyectos!$D$53:$D$67,"A",Proyectos!$B$53:$B$67,'Input Demanda'!$B71)</f>
        <v>30266</v>
      </c>
      <c r="H71" s="117">
        <f>28988+SUMIFS(Proyectos!H$53:H$67,Proyectos!$D$53:$D$67,"A",Proyectos!$B$53:$B$67,'Input Demanda'!$B71)</f>
        <v>31528</v>
      </c>
      <c r="I71" s="117">
        <f>28988+SUMIFS(Proyectos!I$53:I$67,Proyectos!$D$53:$D$67,"A",Proyectos!$B$53:$B$67,'Input Demanda'!$B71)</f>
        <v>32039</v>
      </c>
      <c r="J71" s="117">
        <f>28988+SUMIFS(Proyectos!J$53:J$67,Proyectos!$D$53:$D$67,"A",Proyectos!$B$53:$B$67,'Input Demanda'!$B71)</f>
        <v>32494</v>
      </c>
      <c r="K71" s="117">
        <f>28988+SUMIFS(Proyectos!K$53:K$67,Proyectos!$D$53:$D$67,"A",Proyectos!$B$53:$B$67,'Input Demanda'!$B71)</f>
        <v>32946</v>
      </c>
      <c r="L71" s="117">
        <f>28988+SUMIFS(Proyectos!L$53:L$67,Proyectos!$D$53:$D$67,"A",Proyectos!$B$53:$B$67,'Input Demanda'!$B71)</f>
        <v>33401</v>
      </c>
      <c r="M71" s="76"/>
      <c r="N71"/>
      <c r="O71"/>
      <c r="P71"/>
      <c r="Q71"/>
      <c r="R71"/>
      <c r="S71"/>
      <c r="T71"/>
      <c r="U71"/>
      <c r="V71"/>
    </row>
    <row r="72" spans="2:22" ht="15" x14ac:dyDescent="0.25">
      <c r="B72" s="24" t="s">
        <v>251</v>
      </c>
      <c r="D72" s="114">
        <f>SUMIFS([3]SalidasOpex!H$137:H$141,[3]SalidasOpex!$C$137:$C$141,$B72)</f>
        <v>1686</v>
      </c>
      <c r="E72" s="114">
        <f>SUMIFS([3]SalidasOpex!I$137:I$141,[3]SalidasOpex!$C$137:$C$141,$B72)</f>
        <v>1702</v>
      </c>
      <c r="F72" s="182">
        <f>SUMIFS([3]SalidasOpex!J$137:J$141,[3]SalidasOpex!$C$137:$C$141,$B72)</f>
        <v>1704</v>
      </c>
      <c r="G72" s="117">
        <f>1704+SUMIFS(Proyectos!G$53:G$67,Proyectos!$D$53:$D$67,"A",Proyectos!$B$53:$B$67,'Input Demanda'!$B72)</f>
        <v>1889</v>
      </c>
      <c r="H72" s="117">
        <f>1704+SUMIFS(Proyectos!H$53:H$67,Proyectos!$D$53:$D$67,"A",Proyectos!$B$53:$B$67,'Input Demanda'!$B72)</f>
        <v>1966</v>
      </c>
      <c r="I72" s="117">
        <f>1704+SUMIFS(Proyectos!I$53:I$67,Proyectos!$D$53:$D$67,"A",Proyectos!$B$53:$B$67,'Input Demanda'!$B72)</f>
        <v>2000</v>
      </c>
      <c r="J72" s="117">
        <f>1704+SUMIFS(Proyectos!J$53:J$67,Proyectos!$D$53:$D$67,"A",Proyectos!$B$53:$B$67,'Input Demanda'!$B72)</f>
        <v>2026</v>
      </c>
      <c r="K72" s="117">
        <f>1704+SUMIFS(Proyectos!K$53:K$67,Proyectos!$D$53:$D$67,"A",Proyectos!$B$53:$B$67,'Input Demanda'!$B72)</f>
        <v>2052</v>
      </c>
      <c r="L72" s="117">
        <f>1704+SUMIFS(Proyectos!L$53:L$67,Proyectos!$D$53:$D$67,"A",Proyectos!$B$53:$B$67,'Input Demanda'!$B72)</f>
        <v>2078</v>
      </c>
      <c r="M72" s="76"/>
      <c r="N72"/>
      <c r="O72"/>
      <c r="P72"/>
      <c r="Q72"/>
      <c r="R72"/>
      <c r="S72"/>
      <c r="T72"/>
      <c r="U72"/>
      <c r="V72"/>
    </row>
    <row r="73" spans="2:22" ht="15" x14ac:dyDescent="0.25">
      <c r="B73" s="24" t="s">
        <v>252</v>
      </c>
      <c r="D73" s="114">
        <f>SUMIFS([3]SalidasOpex!H$137:H$141,[3]SalidasOpex!$C$137:$C$141,$B73)</f>
        <v>2387</v>
      </c>
      <c r="E73" s="114">
        <f>SUMIFS([3]SalidasOpex!I$137:I$141,[3]SalidasOpex!$C$137:$C$141,$B73)</f>
        <v>2536</v>
      </c>
      <c r="F73" s="182">
        <f>SUMIFS([3]SalidasOpex!J$137:J$141,[3]SalidasOpex!$C$137:$C$141,$B73)</f>
        <v>2536</v>
      </c>
      <c r="G73" s="117">
        <f>2536+SUMIFS(Proyectos!G$53:G$67,Proyectos!$D$53:$D$67,"A",Proyectos!$B$53:$B$67,'Input Demanda'!$B73)</f>
        <v>2731</v>
      </c>
      <c r="H73" s="117">
        <f>2536+SUMIFS(Proyectos!H$53:H$67,Proyectos!$D$53:$D$67,"A",Proyectos!$B$53:$B$67,'Input Demanda'!$B73)</f>
        <v>2846</v>
      </c>
      <c r="I73" s="117">
        <f>2536+SUMIFS(Proyectos!I$53:I$67,Proyectos!$D$53:$D$67,"A",Proyectos!$B$53:$B$67,'Input Demanda'!$B73)</f>
        <v>2894</v>
      </c>
      <c r="J73" s="117">
        <f>2536+SUMIFS(Proyectos!J$53:J$67,Proyectos!$D$53:$D$67,"A",Proyectos!$B$53:$B$67,'Input Demanda'!$B73)</f>
        <v>2931</v>
      </c>
      <c r="K73" s="117">
        <f>2536+SUMIFS(Proyectos!K$53:K$67,Proyectos!$D$53:$D$67,"A",Proyectos!$B$53:$B$67,'Input Demanda'!$B73)</f>
        <v>2972</v>
      </c>
      <c r="L73" s="117">
        <f>2536+SUMIFS(Proyectos!L$53:L$67,Proyectos!$D$53:$D$67,"A",Proyectos!$B$53:$B$67,'Input Demanda'!$B73)</f>
        <v>3013</v>
      </c>
      <c r="N73"/>
      <c r="O73"/>
      <c r="P73"/>
      <c r="Q73"/>
      <c r="R73"/>
      <c r="S73"/>
      <c r="T73"/>
      <c r="U73"/>
      <c r="V73"/>
    </row>
    <row r="74" spans="2:22" ht="15" x14ac:dyDescent="0.25">
      <c r="B74" s="24" t="s">
        <v>248</v>
      </c>
      <c r="D74" s="114">
        <f>SUMIFS([3]SalidasOpex!H$137:H$141,[3]SalidasOpex!$C$137:$C$141,$B74)</f>
        <v>11047</v>
      </c>
      <c r="E74" s="114">
        <f>SUMIFS([3]SalidasOpex!I$137:I$141,[3]SalidasOpex!$C$137:$C$141,$B74)</f>
        <v>12854</v>
      </c>
      <c r="F74" s="182">
        <f>SUMIFS([3]SalidasOpex!J$137:J$141,[3]SalidasOpex!$C$137:$C$141,$B74)</f>
        <v>13093</v>
      </c>
      <c r="G74" s="117">
        <f>13162+SUMIFS(Proyectos!G$53:G$67,Proyectos!$D$53:$D$67,"A",Proyectos!$B$53:$B$67,'Input Demanda'!$B74)</f>
        <v>14450</v>
      </c>
      <c r="H74" s="117">
        <f>13162+SUMIFS(Proyectos!H$53:H$67,Proyectos!$D$53:$D$67,"A",Proyectos!$B$53:$B$67,'Input Demanda'!$B74)</f>
        <v>15049</v>
      </c>
      <c r="I74" s="117">
        <f>13162+SUMIFS(Proyectos!I$53:I$67,Proyectos!$D$53:$D$67,"A",Proyectos!$B$53:$B$67,'Input Demanda'!$B74)</f>
        <v>15297</v>
      </c>
      <c r="J74" s="117">
        <f>13162+SUMIFS(Proyectos!J$53:J$67,Proyectos!$D$53:$D$67,"A",Proyectos!$B$53:$B$67,'Input Demanda'!$B74)</f>
        <v>15508</v>
      </c>
      <c r="K74" s="117">
        <f>13162+SUMIFS(Proyectos!K$53:K$67,Proyectos!$D$53:$D$67,"A",Proyectos!$B$53:$B$67,'Input Demanda'!$B74)</f>
        <v>15727</v>
      </c>
      <c r="L74" s="117">
        <f>13162+SUMIFS(Proyectos!L$53:L$67,Proyectos!$D$53:$D$67,"A",Proyectos!$B$53:$B$67,'Input Demanda'!$B74)</f>
        <v>15944</v>
      </c>
      <c r="N74"/>
      <c r="O74"/>
      <c r="P74"/>
      <c r="Q74"/>
      <c r="R74"/>
      <c r="S74"/>
      <c r="T74"/>
      <c r="U74"/>
      <c r="V74"/>
    </row>
    <row r="75" spans="2:22" ht="15" x14ac:dyDescent="0.25">
      <c r="D75" s="114"/>
      <c r="E75" s="114"/>
      <c r="F75" s="182"/>
      <c r="G75"/>
      <c r="H75"/>
      <c r="I75"/>
      <c r="J75"/>
      <c r="K75"/>
      <c r="L75"/>
      <c r="N75"/>
      <c r="O75"/>
      <c r="P75"/>
      <c r="Q75"/>
      <c r="R75"/>
      <c r="S75"/>
      <c r="T75"/>
      <c r="U75"/>
      <c r="V75"/>
    </row>
    <row r="76" spans="2:22" ht="20.25" thickBot="1" x14ac:dyDescent="0.3">
      <c r="B76" s="50" t="s">
        <v>609</v>
      </c>
      <c r="D76" s="50" t="s">
        <v>230</v>
      </c>
      <c r="E76" s="50"/>
      <c r="F76" s="50"/>
      <c r="G76" s="50"/>
      <c r="H76" s="50"/>
      <c r="I76" s="50"/>
      <c r="J76" s="50"/>
      <c r="K76" s="50"/>
      <c r="L76" s="50"/>
      <c r="N76"/>
      <c r="O76"/>
      <c r="P76"/>
      <c r="Q76"/>
      <c r="R76"/>
      <c r="S76"/>
      <c r="T76"/>
      <c r="U76"/>
      <c r="V76"/>
    </row>
    <row r="77" spans="2:22" ht="15.75" thickTop="1" x14ac:dyDescent="0.25">
      <c r="N77"/>
      <c r="O77"/>
      <c r="P77"/>
      <c r="Q77"/>
      <c r="R77"/>
      <c r="S77"/>
      <c r="T77"/>
      <c r="U77"/>
      <c r="V77"/>
    </row>
    <row r="78" spans="2:22" ht="15.75" x14ac:dyDescent="0.25">
      <c r="B78" s="25" t="s">
        <v>255</v>
      </c>
      <c r="D78" s="25">
        <v>2018</v>
      </c>
      <c r="E78" s="25">
        <f>+D78+1</f>
        <v>2019</v>
      </c>
      <c r="F78" s="25">
        <f t="shared" ref="F78" si="51">+E78+1</f>
        <v>2020</v>
      </c>
      <c r="G78" s="25">
        <f t="shared" ref="G78" si="52">+F78+1</f>
        <v>2021</v>
      </c>
      <c r="H78" s="25">
        <f t="shared" ref="H78" si="53">+G78+1</f>
        <v>2022</v>
      </c>
      <c r="I78" s="25">
        <f t="shared" ref="I78" si="54">+H78+1</f>
        <v>2023</v>
      </c>
      <c r="J78" s="25">
        <f t="shared" ref="J78" si="55">+I78+1</f>
        <v>2024</v>
      </c>
      <c r="K78" s="25">
        <f t="shared" ref="K78" si="56">+J78+1</f>
        <v>2025</v>
      </c>
      <c r="L78" s="25">
        <f t="shared" ref="L78" si="57">+K78+1</f>
        <v>2026</v>
      </c>
      <c r="N78"/>
      <c r="O78"/>
      <c r="P78"/>
      <c r="Q78"/>
      <c r="R78"/>
      <c r="S78"/>
      <c r="T78"/>
      <c r="U78"/>
      <c r="V78"/>
    </row>
    <row r="79" spans="2:22" ht="15" x14ac:dyDescent="0.25">
      <c r="D79" s="27" t="s">
        <v>18</v>
      </c>
      <c r="E79" s="27" t="s">
        <v>18</v>
      </c>
      <c r="F79" s="27" t="s">
        <v>18</v>
      </c>
      <c r="G79" s="27" t="s">
        <v>18</v>
      </c>
      <c r="H79" s="27" t="s">
        <v>18</v>
      </c>
      <c r="I79" s="27" t="s">
        <v>18</v>
      </c>
      <c r="J79" s="27" t="s">
        <v>18</v>
      </c>
      <c r="K79" s="27" t="s">
        <v>18</v>
      </c>
      <c r="L79" s="27" t="s">
        <v>18</v>
      </c>
      <c r="N79"/>
      <c r="O79"/>
      <c r="P79"/>
      <c r="Q79"/>
      <c r="R79"/>
      <c r="S79"/>
      <c r="T79"/>
      <c r="U79"/>
      <c r="V79"/>
    </row>
    <row r="80" spans="2:22" ht="15" x14ac:dyDescent="0.25">
      <c r="B80" s="24" t="s">
        <v>249</v>
      </c>
      <c r="D80" s="114">
        <f>SUMIFS([3]SalidasOpex!H$150:H$154,[3]SalidasOpex!$C$150:$C$154,$B80)+SUMIFS(Proyectos!D$53:D$62,Proyectos!$E$53:$E$62,'Input Demanda'!$B80)</f>
        <v>19</v>
      </c>
      <c r="E80" s="114">
        <f>SUMIFS([3]SalidasOpex!I$150:I$154,[3]SalidasOpex!$C$150:$C$154,$B80)+SUMIFS(Proyectos!E$53:E$62,Proyectos!$E$53:$E$62,'Input Demanda'!$B80)</f>
        <v>20</v>
      </c>
      <c r="F80" s="182">
        <f>SUMIFS([3]SalidasOpex!J$150:J$154,[3]SalidasOpex!$C$150:$C$154,$B80)+SUMIFS(Proyectos!F$53:F$62,Proyectos!$E$53:$E$62,'Input Demanda'!$B80)</f>
        <v>20</v>
      </c>
      <c r="G80" s="117">
        <f>20+SUMIFS(Proyectos!G$53:G$62,Proyectos!$E$53:$E$62,'Input Demanda'!$B80)</f>
        <v>20</v>
      </c>
      <c r="H80" s="117">
        <f>20+SUMIFS(Proyectos!H$53:H$62,Proyectos!$E$53:$E$62,'Input Demanda'!$B80)</f>
        <v>20</v>
      </c>
      <c r="I80" s="117">
        <f>20+SUMIFS(Proyectos!I$53:I$62,Proyectos!$E$53:$E$62,'Input Demanda'!$B80)</f>
        <v>20</v>
      </c>
      <c r="J80" s="117">
        <f>20+SUMIFS(Proyectos!J$53:J$62,Proyectos!$E$53:$E$62,'Input Demanda'!$B80)</f>
        <v>20</v>
      </c>
      <c r="K80" s="117">
        <f>20+SUMIFS(Proyectos!K$53:K$62,Proyectos!$E$53:$E$62,'Input Demanda'!$B80)</f>
        <v>20</v>
      </c>
      <c r="L80" s="117">
        <f>20+SUMIFS(Proyectos!L$53:L$62,Proyectos!$E$53:$E$62,'Input Demanda'!$B80)</f>
        <v>20</v>
      </c>
      <c r="N80"/>
      <c r="O80"/>
      <c r="P80"/>
      <c r="Q80"/>
      <c r="R80"/>
      <c r="S80"/>
      <c r="T80"/>
      <c r="U80"/>
      <c r="V80"/>
    </row>
    <row r="81" spans="1:22" ht="15" x14ac:dyDescent="0.25">
      <c r="B81" s="24" t="s">
        <v>250</v>
      </c>
      <c r="D81" s="114">
        <f>SUMIFS([3]SalidasOpex!H$150:H$154,[3]SalidasOpex!$C$150:$C$154,$B81)+SUMIFS(Proyectos!D$53:D$62,Proyectos!$E$53:$E$62,'Input Demanda'!$B81)</f>
        <v>3</v>
      </c>
      <c r="E81" s="114">
        <f>SUMIFS([3]SalidasOpex!I$150:I$154,[3]SalidasOpex!$C$150:$C$154,$B81)+SUMIFS(Proyectos!E$53:E$62,Proyectos!$E$53:$E$62,'Input Demanda'!$B81)</f>
        <v>3</v>
      </c>
      <c r="F81" s="182">
        <f>SUMIFS([3]SalidasOpex!J$150:J$154,[3]SalidasOpex!$C$150:$C$154,$B81)+SUMIFS(Proyectos!F$53:F$62,Proyectos!$E$53:$E$62,'Input Demanda'!$B81)</f>
        <v>3</v>
      </c>
      <c r="G81" s="117">
        <f>3+SUMIFS(Proyectos!G$53:G$62,Proyectos!$E$53:$E$62,'Input Demanda'!$B81)</f>
        <v>3</v>
      </c>
      <c r="H81" s="117">
        <f>3+SUMIFS(Proyectos!H$53:H$62,Proyectos!$E$53:$E$62,'Input Demanda'!$B81)</f>
        <v>3</v>
      </c>
      <c r="I81" s="117">
        <f>3+SUMIFS(Proyectos!I$53:I$62,Proyectos!$E$53:$E$62,'Input Demanda'!$B81)</f>
        <v>3</v>
      </c>
      <c r="J81" s="117">
        <f>3+SUMIFS(Proyectos!J$53:J$62,Proyectos!$E$53:$E$62,'Input Demanda'!$B81)</f>
        <v>3</v>
      </c>
      <c r="K81" s="117">
        <f>3+SUMIFS(Proyectos!K$53:K$62,Proyectos!$E$53:$E$62,'Input Demanda'!$B81)</f>
        <v>3</v>
      </c>
      <c r="L81" s="117">
        <f>3+SUMIFS(Proyectos!L$53:L$62,Proyectos!$E$53:$E$62,'Input Demanda'!$B81)</f>
        <v>3</v>
      </c>
      <c r="N81"/>
      <c r="O81"/>
      <c r="P81"/>
      <c r="Q81"/>
      <c r="R81"/>
      <c r="S81"/>
      <c r="T81"/>
      <c r="U81"/>
      <c r="V81"/>
    </row>
    <row r="82" spans="1:22" ht="15" x14ac:dyDescent="0.25">
      <c r="B82" s="24" t="s">
        <v>353</v>
      </c>
      <c r="D82" s="114">
        <f>SUMIFS([3]SalidasOpex!H$150:H$154,[3]SalidasOpex!$C$150:$C$154,$B82)+SUMIFS(Proyectos!D$53:D$62,Proyectos!$E$53:$E$62,'Input Demanda'!$B82)</f>
        <v>0</v>
      </c>
      <c r="E82" s="114">
        <f>SUMIFS([3]SalidasOpex!I$150:I$154,[3]SalidasOpex!$C$150:$C$154,$B82)+SUMIFS(Proyectos!E$53:E$62,Proyectos!$E$53:$E$62,'Input Demanda'!$B82)</f>
        <v>0</v>
      </c>
      <c r="F82" s="182">
        <f>SUMIFS([3]SalidasOpex!J$150:J$154,[3]SalidasOpex!$C$150:$C$154,$B82)+SUMIFS(Proyectos!F$53:F$62,Proyectos!$E$53:$E$62,'Input Demanda'!$B82)</f>
        <v>0</v>
      </c>
      <c r="G82" s="117">
        <f>0+SUMIFS(Proyectos!G$53:G$62,Proyectos!$E$53:$E$62,'Input Demanda'!$B82)</f>
        <v>0</v>
      </c>
      <c r="H82" s="117">
        <f>0+SUMIFS(Proyectos!H$53:H$62,Proyectos!$E$53:$E$62,'Input Demanda'!$B82)</f>
        <v>0</v>
      </c>
      <c r="I82" s="117">
        <f>0+SUMIFS(Proyectos!I$53:I$62,Proyectos!$E$53:$E$62,'Input Demanda'!$B82)</f>
        <v>0</v>
      </c>
      <c r="J82" s="117">
        <f>0+SUMIFS(Proyectos!J$53:J$62,Proyectos!$E$53:$E$62,'Input Demanda'!$B82)</f>
        <v>0</v>
      </c>
      <c r="K82" s="117">
        <f>0+SUMIFS(Proyectos!K$53:K$62,Proyectos!$E$53:$E$62,'Input Demanda'!$B82)</f>
        <v>0</v>
      </c>
      <c r="L82" s="117">
        <f>0+SUMIFS(Proyectos!L$53:L$62,Proyectos!$E$53:$E$62,'Input Demanda'!$B82)</f>
        <v>0</v>
      </c>
      <c r="N82"/>
      <c r="O82"/>
      <c r="P82"/>
      <c r="Q82"/>
      <c r="R82"/>
      <c r="S82"/>
      <c r="T82"/>
      <c r="U82"/>
      <c r="V82"/>
    </row>
    <row r="83" spans="1:22" ht="15" x14ac:dyDescent="0.25">
      <c r="B83" s="24" t="s">
        <v>252</v>
      </c>
      <c r="D83" s="114">
        <f>SUMIFS([3]SalidasOpex!H$150:H$154,[3]SalidasOpex!$C$150:$C$154,$B83)+SUMIFS(Proyectos!D$53:D$62,Proyectos!$E$53:$E$62,'Input Demanda'!$B83)</f>
        <v>0</v>
      </c>
      <c r="E83" s="114">
        <f>SUMIFS([3]SalidasOpex!I$150:I$154,[3]SalidasOpex!$C$150:$C$154,$B83)+SUMIFS(Proyectos!E$53:E$62,Proyectos!$E$53:$E$62,'Input Demanda'!$B83)</f>
        <v>0</v>
      </c>
      <c r="F83" s="182">
        <f>SUMIFS([3]SalidasOpex!J$150:J$154,[3]SalidasOpex!$C$150:$C$154,$B83)+SUMIFS(Proyectos!F$53:F$62,Proyectos!$E$53:$E$62,'Input Demanda'!$B83)</f>
        <v>0</v>
      </c>
      <c r="G83" s="117">
        <f>0+SUMIFS(Proyectos!G$53:G$62,Proyectos!$E$53:$E$62,'Input Demanda'!$B83)</f>
        <v>0</v>
      </c>
      <c r="H83" s="117">
        <f>0+SUMIFS(Proyectos!H$53:H$62,Proyectos!$E$53:$E$62,'Input Demanda'!$B83)</f>
        <v>0</v>
      </c>
      <c r="I83" s="117">
        <f>0+SUMIFS(Proyectos!I$53:I$62,Proyectos!$E$53:$E$62,'Input Demanda'!$B83)</f>
        <v>0</v>
      </c>
      <c r="J83" s="117">
        <f>0+SUMIFS(Proyectos!J$53:J$62,Proyectos!$E$53:$E$62,'Input Demanda'!$B83)</f>
        <v>0</v>
      </c>
      <c r="K83" s="117">
        <f>0+SUMIFS(Proyectos!K$53:K$62,Proyectos!$E$53:$E$62,'Input Demanda'!$B83)</f>
        <v>0</v>
      </c>
      <c r="L83" s="117">
        <f>0+SUMIFS(Proyectos!L$53:L$62,Proyectos!$E$53:$E$62,'Input Demanda'!$B83)</f>
        <v>0</v>
      </c>
      <c r="N83"/>
      <c r="O83"/>
      <c r="P83"/>
      <c r="Q83"/>
      <c r="R83"/>
      <c r="S83"/>
      <c r="T83"/>
      <c r="U83"/>
      <c r="V83"/>
    </row>
    <row r="84" spans="1:22" ht="15" x14ac:dyDescent="0.25">
      <c r="B84" s="24" t="s">
        <v>248</v>
      </c>
      <c r="D84" s="114">
        <f>SUMIFS([3]SalidasOpex!H$150:H$154,[3]SalidasOpex!$C$150:$C$154,$B84)+SUMIFS(Proyectos!D$53:D$62,Proyectos!$E$53:$E$62,'Input Demanda'!$B84)</f>
        <v>13</v>
      </c>
      <c r="E84" s="114">
        <f>SUMIFS([3]SalidasOpex!I$150:I$154,[3]SalidasOpex!$C$150:$C$154,$B84)+SUMIFS(Proyectos!E$53:E$62,Proyectos!$E$53:$E$62,'Input Demanda'!$B84)</f>
        <v>15</v>
      </c>
      <c r="F84" s="182">
        <f>SUMIFS([3]SalidasOpex!J$150:J$154,[3]SalidasOpex!$C$150:$C$154,$B84)+SUMIFS(Proyectos!F$53:F$62,Proyectos!$E$53:$E$62,'Input Demanda'!$B84)</f>
        <v>16</v>
      </c>
      <c r="G84" s="117">
        <f>16+SUMIFS(Proyectos!G$53:G$62,Proyectos!$E$53:$E$62,'Input Demanda'!$B84)</f>
        <v>16</v>
      </c>
      <c r="H84" s="117">
        <f>16+SUMIFS(Proyectos!H$53:H$62,Proyectos!$E$53:$E$62,'Input Demanda'!$B84)</f>
        <v>16</v>
      </c>
      <c r="I84" s="117">
        <f>16+SUMIFS(Proyectos!I$53:I$62,Proyectos!$E$53:$E$62,'Input Demanda'!$B84)</f>
        <v>16</v>
      </c>
      <c r="J84" s="117">
        <f>16+SUMIFS(Proyectos!J$53:J$62,Proyectos!$E$53:$E$62,'Input Demanda'!$B84)</f>
        <v>16</v>
      </c>
      <c r="K84" s="117">
        <f>16+SUMIFS(Proyectos!K$53:K$62,Proyectos!$E$53:$E$62,'Input Demanda'!$B84)</f>
        <v>16</v>
      </c>
      <c r="L84" s="117">
        <f>16+SUMIFS(Proyectos!L$53:L$62,Proyectos!$E$53:$E$62,'Input Demanda'!$B84)</f>
        <v>16</v>
      </c>
      <c r="N84"/>
      <c r="O84"/>
      <c r="P84"/>
      <c r="Q84"/>
      <c r="R84"/>
      <c r="S84"/>
      <c r="T84"/>
      <c r="U84"/>
      <c r="V84"/>
    </row>
    <row r="85" spans="1:22" ht="15" x14ac:dyDescent="0.25">
      <c r="A85" s="37"/>
      <c r="B85" s="170"/>
      <c r="N85"/>
      <c r="O85"/>
      <c r="P85"/>
      <c r="Q85"/>
      <c r="R85"/>
      <c r="S85"/>
      <c r="T85"/>
      <c r="U85"/>
      <c r="V85"/>
    </row>
    <row r="86" spans="1:22" ht="20.25" thickBot="1" x14ac:dyDescent="0.3">
      <c r="B86" s="50" t="s">
        <v>285</v>
      </c>
      <c r="D86" s="50" t="s">
        <v>605</v>
      </c>
      <c r="E86" s="50"/>
      <c r="F86" s="50"/>
      <c r="G86" s="50"/>
      <c r="H86" s="50"/>
      <c r="I86" s="50"/>
      <c r="J86" s="50"/>
      <c r="K86" s="50"/>
      <c r="L86" s="50"/>
      <c r="N86"/>
      <c r="O86"/>
      <c r="P86"/>
      <c r="Q86"/>
      <c r="R86"/>
      <c r="S86"/>
      <c r="T86"/>
      <c r="U86"/>
      <c r="V86"/>
    </row>
    <row r="87" spans="1:22" ht="15.75" thickTop="1" x14ac:dyDescent="0.25">
      <c r="N87"/>
      <c r="O87"/>
      <c r="P87"/>
      <c r="Q87"/>
      <c r="R87"/>
      <c r="S87"/>
      <c r="T87"/>
      <c r="U87"/>
      <c r="V87"/>
    </row>
    <row r="88" spans="1:22" ht="15.75" x14ac:dyDescent="0.25">
      <c r="B88" s="25" t="s">
        <v>278</v>
      </c>
      <c r="D88" s="25">
        <v>2018</v>
      </c>
      <c r="E88" s="25">
        <f t="shared" ref="E88:L88" si="58">+D88+1</f>
        <v>2019</v>
      </c>
      <c r="F88" s="25">
        <f t="shared" si="58"/>
        <v>2020</v>
      </c>
      <c r="G88" s="25">
        <f t="shared" si="58"/>
        <v>2021</v>
      </c>
      <c r="H88" s="25">
        <f t="shared" si="58"/>
        <v>2022</v>
      </c>
      <c r="I88" s="25">
        <f t="shared" si="58"/>
        <v>2023</v>
      </c>
      <c r="J88" s="25">
        <f t="shared" si="58"/>
        <v>2024</v>
      </c>
      <c r="K88" s="25">
        <f t="shared" si="58"/>
        <v>2025</v>
      </c>
      <c r="L88" s="25">
        <f t="shared" si="58"/>
        <v>2026</v>
      </c>
      <c r="N88"/>
      <c r="O88"/>
      <c r="P88"/>
      <c r="Q88"/>
      <c r="R88"/>
      <c r="S88"/>
      <c r="T88"/>
      <c r="U88"/>
      <c r="V88"/>
    </row>
    <row r="89" spans="1:22" ht="15" x14ac:dyDescent="0.25">
      <c r="B89" s="26" t="s">
        <v>108</v>
      </c>
      <c r="D89" s="27" t="s">
        <v>256</v>
      </c>
      <c r="E89" s="27" t="s">
        <v>256</v>
      </c>
      <c r="F89" s="27" t="s">
        <v>256</v>
      </c>
      <c r="G89" s="27" t="s">
        <v>256</v>
      </c>
      <c r="H89" s="27" t="s">
        <v>256</v>
      </c>
      <c r="I89" s="27" t="s">
        <v>256</v>
      </c>
      <c r="J89" s="27" t="s">
        <v>256</v>
      </c>
      <c r="K89" s="27" t="s">
        <v>256</v>
      </c>
      <c r="L89" s="27" t="s">
        <v>256</v>
      </c>
      <c r="N89"/>
      <c r="O89"/>
      <c r="P89"/>
      <c r="Q89"/>
      <c r="R89"/>
      <c r="S89"/>
      <c r="T89"/>
      <c r="U89"/>
      <c r="V89"/>
    </row>
    <row r="90" spans="1:22" ht="15" x14ac:dyDescent="0.25">
      <c r="B90" s="170" t="s">
        <v>612</v>
      </c>
      <c r="D90" s="32">
        <f>[3]SalidasOpex!H203</f>
        <v>81907086.284999996</v>
      </c>
      <c r="E90" s="32">
        <f>[3]SalidasOpex!I203</f>
        <v>84490831.724259436</v>
      </c>
      <c r="F90" s="32">
        <f>[3]SalidasOpex!J203</f>
        <v>86451572.488086045</v>
      </c>
      <c r="G90" s="118">
        <f>92092471.2807814+SUMIFS(Volumenproyectos[2021],Volumenproyectos[Tipo Cont2],"Reg")</f>
        <v>92704135.711870283</v>
      </c>
      <c r="H90" s="118">
        <f>94603403.2342019+SUMIFS(Volumenproyectos[2022],Volumenproyectos[Tipo Cont2],"Reg")</f>
        <v>96382372.413797811</v>
      </c>
      <c r="I90" s="118">
        <f>95823600.3256412+SUMIFS(Volumenproyectos[2023],Volumenproyectos[Tipo Cont2],"Reg")</f>
        <v>98277892.83443749</v>
      </c>
      <c r="J90" s="118">
        <f>95566418.5267975+SUMIFS(Volumenproyectos[2024],Volumenproyectos[Tipo Cont2],"Reg")</f>
        <v>98667640.619588375</v>
      </c>
      <c r="K90" s="118">
        <f>95287012.9169367+SUMIFS(Volumenproyectos[2025],Volumenproyectos[Tipo Cont2],"Reg")</f>
        <v>99028188.68730168</v>
      </c>
      <c r="L90" s="118">
        <f>95071380.5142765+SUMIFS(Volumenproyectos[2026],Volumenproyectos[Tipo Cont2],"Reg")</f>
        <v>99441272.815806642</v>
      </c>
      <c r="N90"/>
      <c r="O90"/>
      <c r="P90"/>
      <c r="Q90"/>
      <c r="R90"/>
      <c r="S90"/>
      <c r="T90"/>
      <c r="U90"/>
      <c r="V90"/>
    </row>
    <row r="91" spans="1:22" ht="15" x14ac:dyDescent="0.25">
      <c r="B91" s="57" t="s">
        <v>279</v>
      </c>
      <c r="D91" s="35">
        <f>D90</f>
        <v>81907086.284999996</v>
      </c>
      <c r="E91" s="35">
        <f t="shared" ref="E91:L91" si="59">E90</f>
        <v>84490831.724259436</v>
      </c>
      <c r="F91" s="35">
        <f t="shared" si="59"/>
        <v>86451572.488086045</v>
      </c>
      <c r="G91" s="35">
        <f t="shared" si="59"/>
        <v>92704135.711870283</v>
      </c>
      <c r="H91" s="35">
        <f t="shared" si="59"/>
        <v>96382372.413797811</v>
      </c>
      <c r="I91" s="35">
        <f t="shared" si="59"/>
        <v>98277892.83443749</v>
      </c>
      <c r="J91" s="35">
        <f t="shared" si="59"/>
        <v>98667640.619588375</v>
      </c>
      <c r="K91" s="35">
        <f t="shared" si="59"/>
        <v>99028188.68730168</v>
      </c>
      <c r="L91" s="35">
        <f t="shared" si="59"/>
        <v>99441272.815806642</v>
      </c>
      <c r="N91"/>
      <c r="O91"/>
      <c r="P91"/>
      <c r="Q91"/>
      <c r="R91"/>
      <c r="S91"/>
      <c r="T91"/>
      <c r="U91"/>
      <c r="V91"/>
    </row>
    <row r="92" spans="1:22" ht="15" x14ac:dyDescent="0.25">
      <c r="G92" s="32"/>
      <c r="H92" s="32"/>
      <c r="I92" s="32"/>
      <c r="J92" s="32"/>
      <c r="K92" s="32"/>
      <c r="L92" s="32"/>
      <c r="N92"/>
      <c r="O92"/>
      <c r="P92"/>
      <c r="Q92"/>
      <c r="R92"/>
      <c r="S92"/>
      <c r="T92"/>
      <c r="U92"/>
      <c r="V92"/>
    </row>
    <row r="93" spans="1:22" ht="15" x14ac:dyDescent="0.25">
      <c r="B93"/>
      <c r="C93"/>
      <c r="D93"/>
      <c r="E93"/>
      <c r="F93"/>
      <c r="G93"/>
      <c r="H93"/>
      <c r="I93"/>
      <c r="J93"/>
      <c r="K93"/>
      <c r="L93"/>
      <c r="N93"/>
      <c r="O93"/>
      <c r="P93"/>
      <c r="Q93"/>
      <c r="R93"/>
      <c r="S93"/>
      <c r="T93"/>
      <c r="U93"/>
      <c r="V93"/>
    </row>
    <row r="94" spans="1:22" ht="15" hidden="1" x14ac:dyDescent="0.25">
      <c r="B94"/>
      <c r="C94"/>
      <c r="D94"/>
      <c r="E94"/>
      <c r="F94"/>
      <c r="G94"/>
      <c r="H94"/>
      <c r="I94"/>
      <c r="J94"/>
      <c r="K94"/>
      <c r="L94"/>
      <c r="N94"/>
      <c r="O94"/>
      <c r="P94"/>
      <c r="Q94"/>
      <c r="R94"/>
      <c r="S94"/>
      <c r="T94"/>
      <c r="U94"/>
      <c r="V94"/>
    </row>
    <row r="95" spans="1:22" ht="15" hidden="1" x14ac:dyDescent="0.25">
      <c r="B95"/>
      <c r="C95"/>
      <c r="D95"/>
      <c r="E95"/>
      <c r="F95"/>
      <c r="G95"/>
      <c r="H95"/>
      <c r="I95"/>
      <c r="J95"/>
      <c r="K95"/>
      <c r="L95"/>
      <c r="N95"/>
      <c r="O95"/>
      <c r="P95"/>
      <c r="Q95"/>
      <c r="R95"/>
      <c r="S95"/>
      <c r="T95"/>
      <c r="U95"/>
      <c r="V95"/>
    </row>
    <row r="96" spans="1:22" ht="15" hidden="1" x14ac:dyDescent="0.25">
      <c r="B96"/>
      <c r="C96"/>
      <c r="D96"/>
      <c r="E96"/>
      <c r="F96"/>
      <c r="G96"/>
      <c r="H96"/>
      <c r="I96"/>
      <c r="J96"/>
      <c r="K96"/>
      <c r="L96"/>
      <c r="N96"/>
      <c r="O96"/>
      <c r="P96"/>
      <c r="Q96"/>
      <c r="R96"/>
      <c r="S96"/>
      <c r="T96"/>
      <c r="U96"/>
      <c r="V96"/>
    </row>
    <row r="97" spans="2:25" ht="15" hidden="1" x14ac:dyDescent="0.25">
      <c r="B97"/>
      <c r="C97"/>
      <c r="D97"/>
      <c r="E97"/>
      <c r="F97"/>
      <c r="G97"/>
      <c r="H97"/>
      <c r="I97"/>
      <c r="J97"/>
      <c r="K97"/>
      <c r="L97"/>
      <c r="N97"/>
      <c r="O97"/>
      <c r="P97"/>
      <c r="Q97"/>
      <c r="R97"/>
      <c r="S97"/>
      <c r="T97"/>
      <c r="U97"/>
      <c r="V97"/>
    </row>
    <row r="98" spans="2:25" ht="15" hidden="1" x14ac:dyDescent="0.25">
      <c r="B98"/>
      <c r="C98"/>
      <c r="D98"/>
      <c r="E98"/>
      <c r="F98"/>
      <c r="G98"/>
      <c r="H98"/>
      <c r="I98"/>
      <c r="J98"/>
      <c r="K98"/>
      <c r="L98"/>
      <c r="N98"/>
      <c r="O98"/>
      <c r="P98"/>
      <c r="Q98"/>
      <c r="R98"/>
      <c r="S98"/>
      <c r="T98"/>
      <c r="U98"/>
      <c r="V98"/>
    </row>
    <row r="99" spans="2:25" ht="15" hidden="1" x14ac:dyDescent="0.25">
      <c r="B99"/>
      <c r="C99"/>
      <c r="D99"/>
      <c r="E99"/>
      <c r="F99"/>
      <c r="G99"/>
      <c r="H99"/>
      <c r="I99"/>
      <c r="J99"/>
      <c r="K99"/>
      <c r="L99"/>
      <c r="N99"/>
      <c r="O99"/>
      <c r="P99"/>
      <c r="Q99"/>
      <c r="R99"/>
      <c r="S99"/>
      <c r="T99"/>
      <c r="U99"/>
      <c r="V99"/>
    </row>
    <row r="100" spans="2:25" ht="15" hidden="1" x14ac:dyDescent="0.25">
      <c r="B100"/>
      <c r="C100"/>
      <c r="D100"/>
      <c r="E100"/>
      <c r="F100"/>
      <c r="G100"/>
      <c r="H100"/>
      <c r="I100"/>
      <c r="J100"/>
      <c r="K100"/>
      <c r="L100"/>
      <c r="N100"/>
      <c r="O100"/>
      <c r="P100"/>
      <c r="Q100"/>
      <c r="R100"/>
      <c r="S100"/>
      <c r="T100"/>
      <c r="U100"/>
      <c r="V100"/>
    </row>
    <row r="101" spans="2:25" ht="15" hidden="1" x14ac:dyDescent="0.25">
      <c r="B101"/>
      <c r="C101"/>
      <c r="D101"/>
      <c r="E101"/>
      <c r="F101"/>
      <c r="G101"/>
      <c r="H101"/>
      <c r="I101"/>
      <c r="J101"/>
      <c r="K101"/>
      <c r="L101"/>
      <c r="N101"/>
      <c r="O101"/>
      <c r="P101"/>
      <c r="Q101"/>
      <c r="R101"/>
      <c r="S101"/>
      <c r="T101"/>
      <c r="U101"/>
      <c r="V101"/>
    </row>
    <row r="102" spans="2:25" ht="15" hidden="1" x14ac:dyDescent="0.25">
      <c r="B102"/>
      <c r="C102"/>
      <c r="D102"/>
      <c r="E102"/>
      <c r="F102"/>
      <c r="G102"/>
      <c r="H102"/>
      <c r="I102"/>
      <c r="J102"/>
      <c r="K102"/>
      <c r="L102"/>
      <c r="N102"/>
      <c r="O102"/>
      <c r="P102"/>
      <c r="Q102"/>
      <c r="R102"/>
      <c r="S102"/>
      <c r="T102"/>
      <c r="U102"/>
      <c r="V102"/>
    </row>
    <row r="103" spans="2:25" ht="15" hidden="1" x14ac:dyDescent="0.25">
      <c r="B103"/>
      <c r="C103"/>
      <c r="D103"/>
      <c r="E103"/>
      <c r="F103"/>
      <c r="G103"/>
      <c r="H103"/>
      <c r="I103"/>
      <c r="J103"/>
      <c r="K103"/>
      <c r="L103"/>
      <c r="N103"/>
      <c r="O103"/>
      <c r="P103"/>
      <c r="Q103"/>
      <c r="R103"/>
      <c r="S103"/>
      <c r="T103"/>
      <c r="U103"/>
      <c r="V103"/>
      <c r="Y103" s="24">
        <v>1000</v>
      </c>
    </row>
    <row r="104" spans="2:25" ht="15" hidden="1" x14ac:dyDescent="0.25">
      <c r="B104"/>
      <c r="C104"/>
      <c r="D104"/>
      <c r="E104"/>
      <c r="F104"/>
      <c r="G104"/>
      <c r="H104"/>
      <c r="I104"/>
      <c r="J104"/>
      <c r="K104"/>
      <c r="L104"/>
      <c r="N104"/>
      <c r="O104"/>
      <c r="P104"/>
      <c r="Q104"/>
      <c r="R104"/>
      <c r="S104"/>
      <c r="T104"/>
      <c r="U104"/>
      <c r="V104"/>
    </row>
    <row r="105" spans="2:25" ht="15" hidden="1" x14ac:dyDescent="0.25">
      <c r="B105"/>
      <c r="C105"/>
      <c r="D105"/>
      <c r="E105"/>
      <c r="F105"/>
      <c r="G105"/>
      <c r="H105"/>
      <c r="I105"/>
      <c r="J105"/>
      <c r="K105"/>
      <c r="L105"/>
      <c r="N105"/>
      <c r="O105"/>
      <c r="P105"/>
      <c r="Q105"/>
      <c r="R105"/>
      <c r="S105"/>
      <c r="T105"/>
      <c r="U105"/>
      <c r="V10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2461-7825-45C4-B935-E24C7B99EBD9}">
  <sheetPr>
    <tabColor rgb="FF7030A0"/>
  </sheetPr>
  <dimension ref="A1:AU78"/>
  <sheetViews>
    <sheetView showGridLines="0" zoomScale="85" zoomScaleNormal="85" workbookViewId="0">
      <selection activeCell="E17" sqref="E17"/>
    </sheetView>
  </sheetViews>
  <sheetFormatPr baseColWidth="10" defaultColWidth="0" defaultRowHeight="0" customHeight="1" zeroHeight="1" x14ac:dyDescent="0.2"/>
  <cols>
    <col min="1" max="1" width="9.140625" style="24" customWidth="1"/>
    <col min="2" max="2" width="56.28515625" style="24" bestFit="1" customWidth="1"/>
    <col min="3" max="3" width="56.28515625" style="24" customWidth="1"/>
    <col min="4" max="4" width="6.85546875" style="24" customWidth="1"/>
    <col min="5" max="5" width="18" style="24" bestFit="1" customWidth="1"/>
    <col min="6" max="13" width="13.140625" style="24" bestFit="1" customWidth="1"/>
    <col min="14" max="14" width="9.28515625" style="24" customWidth="1"/>
    <col min="15" max="15" width="17.7109375" style="24" hidden="1" customWidth="1"/>
    <col min="16" max="16" width="18.85546875" style="24" hidden="1" customWidth="1"/>
    <col min="17" max="25" width="9.140625" style="24" hidden="1" customWidth="1"/>
    <col min="26" max="26" width="13" style="24" hidden="1" customWidth="1"/>
    <col min="27" max="16384" width="9.140625" style="24" hidden="1"/>
  </cols>
  <sheetData>
    <row r="1" spans="1:47" customFormat="1" ht="15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customFormat="1" ht="16.5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customFormat="1" ht="15" x14ac:dyDescent="0.25">
      <c r="A3" s="40"/>
      <c r="B3" s="40"/>
      <c r="C3" s="40"/>
      <c r="D3" s="40"/>
      <c r="E3" s="40"/>
      <c r="F3" s="40"/>
      <c r="G3" s="40"/>
      <c r="H3" s="40"/>
      <c r="I3" s="43"/>
      <c r="J3" s="44"/>
      <c r="K3" s="44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</row>
    <row r="4" spans="1:47" customFormat="1" ht="15" x14ac:dyDescent="0.25">
      <c r="A4" s="40"/>
      <c r="B4" s="45"/>
      <c r="C4" s="45"/>
      <c r="D4" s="40"/>
      <c r="E4" s="40"/>
      <c r="F4" s="40"/>
      <c r="G4" s="40"/>
      <c r="H4" s="40"/>
      <c r="I4" s="43"/>
      <c r="J4" s="44"/>
      <c r="K4" s="44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customFormat="1" ht="15" x14ac:dyDescent="0.25">
      <c r="A5" s="40"/>
      <c r="B5" s="46"/>
      <c r="C5" s="46"/>
      <c r="D5" s="40"/>
      <c r="E5" s="40"/>
      <c r="F5" s="40"/>
      <c r="G5" s="40"/>
      <c r="H5" s="40"/>
      <c r="I5" s="47"/>
      <c r="J5" s="48"/>
      <c r="K5" s="48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</row>
    <row r="6" spans="1:47" customFormat="1" ht="5.2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</row>
    <row r="7" spans="1:47" customFormat="1" ht="15" x14ac:dyDescent="0.25"/>
    <row r="8" spans="1:47" ht="20.25" thickBot="1" x14ac:dyDescent="0.3">
      <c r="B8" s="50" t="s">
        <v>478</v>
      </c>
      <c r="C8" s="50"/>
      <c r="E8" s="50" t="s">
        <v>472</v>
      </c>
      <c r="F8" s="50"/>
      <c r="G8" s="50"/>
      <c r="H8" s="50"/>
      <c r="I8" s="50"/>
      <c r="J8" s="50"/>
      <c r="K8" s="50"/>
      <c r="L8" s="50"/>
      <c r="M8" s="50"/>
    </row>
    <row r="9" spans="1:47" ht="15" thickTop="1" x14ac:dyDescent="0.2"/>
    <row r="10" spans="1:47" ht="15" x14ac:dyDescent="0.2">
      <c r="B10" s="25" t="s">
        <v>408</v>
      </c>
      <c r="C10" s="25"/>
      <c r="E10" s="25">
        <v>2018</v>
      </c>
      <c r="F10" s="25">
        <f>+E10+1</f>
        <v>2019</v>
      </c>
      <c r="G10" s="25">
        <f t="shared" ref="G10:M10" si="0">+F10+1</f>
        <v>2020</v>
      </c>
      <c r="H10" s="25">
        <f t="shared" si="0"/>
        <v>2021</v>
      </c>
      <c r="I10" s="25">
        <f t="shared" si="0"/>
        <v>2022</v>
      </c>
      <c r="J10" s="25">
        <f t="shared" si="0"/>
        <v>2023</v>
      </c>
      <c r="K10" s="25">
        <f t="shared" si="0"/>
        <v>2024</v>
      </c>
      <c r="L10" s="25">
        <f t="shared" si="0"/>
        <v>2025</v>
      </c>
      <c r="M10" s="25">
        <f t="shared" si="0"/>
        <v>2026</v>
      </c>
    </row>
    <row r="11" spans="1:47" ht="14.25" x14ac:dyDescent="0.2">
      <c r="B11" s="26" t="s">
        <v>108</v>
      </c>
      <c r="C11" s="26"/>
      <c r="E11" s="27" t="s">
        <v>18</v>
      </c>
      <c r="F11" s="27" t="s">
        <v>18</v>
      </c>
      <c r="G11" s="27" t="s">
        <v>18</v>
      </c>
      <c r="H11" s="27" t="s">
        <v>18</v>
      </c>
      <c r="I11" s="27" t="s">
        <v>18</v>
      </c>
      <c r="J11" s="27" t="s">
        <v>18</v>
      </c>
      <c r="K11" s="27" t="s">
        <v>18</v>
      </c>
      <c r="L11" s="27" t="s">
        <v>18</v>
      </c>
      <c r="M11" s="27" t="s">
        <v>18</v>
      </c>
    </row>
    <row r="12" spans="1:47" ht="14.25" x14ac:dyDescent="0.2">
      <c r="B12" s="24" t="s">
        <v>428</v>
      </c>
      <c r="E12" s="28">
        <v>1374.07</v>
      </c>
      <c r="F12" s="28">
        <v>1374.07</v>
      </c>
      <c r="G12" s="29">
        <f>+F12</f>
        <v>1374.07</v>
      </c>
      <c r="H12" s="30">
        <f t="shared" ref="H12:M12" si="1">+G12</f>
        <v>1374.07</v>
      </c>
      <c r="I12" s="30">
        <f t="shared" si="1"/>
        <v>1374.07</v>
      </c>
      <c r="J12" s="30">
        <f t="shared" si="1"/>
        <v>1374.07</v>
      </c>
      <c r="K12" s="30">
        <f t="shared" si="1"/>
        <v>1374.07</v>
      </c>
      <c r="L12" s="30">
        <f t="shared" si="1"/>
        <v>1374.07</v>
      </c>
      <c r="M12" s="30">
        <f t="shared" si="1"/>
        <v>1374.07</v>
      </c>
    </row>
    <row r="13" spans="1:47" ht="14.25" x14ac:dyDescent="0.2">
      <c r="B13" s="24" t="s">
        <v>19</v>
      </c>
      <c r="E13" s="31">
        <v>9</v>
      </c>
      <c r="F13" s="31">
        <v>9</v>
      </c>
      <c r="G13" s="30">
        <f t="shared" ref="G13:M13" si="2">+F13</f>
        <v>9</v>
      </c>
      <c r="H13" s="30">
        <f t="shared" si="2"/>
        <v>9</v>
      </c>
      <c r="I13" s="30">
        <f t="shared" si="2"/>
        <v>9</v>
      </c>
      <c r="J13" s="30">
        <f t="shared" si="2"/>
        <v>9</v>
      </c>
      <c r="K13" s="30">
        <f t="shared" si="2"/>
        <v>9</v>
      </c>
      <c r="L13" s="30">
        <f t="shared" si="2"/>
        <v>9</v>
      </c>
      <c r="M13" s="30">
        <f t="shared" si="2"/>
        <v>9</v>
      </c>
    </row>
    <row r="14" spans="1:47" ht="14.25" x14ac:dyDescent="0.2">
      <c r="B14" s="24" t="s">
        <v>423</v>
      </c>
      <c r="E14" s="32">
        <f>SUM(E15:E17)</f>
        <v>182</v>
      </c>
      <c r="F14" s="32">
        <f>SUM(F15:F17)</f>
        <v>156</v>
      </c>
      <c r="G14" s="32">
        <f t="shared" ref="G14:M14" si="3">SUM(G15:G17)</f>
        <v>156</v>
      </c>
      <c r="H14" s="32">
        <f t="shared" si="3"/>
        <v>156</v>
      </c>
      <c r="I14" s="32">
        <f t="shared" si="3"/>
        <v>156</v>
      </c>
      <c r="J14" s="32">
        <f t="shared" si="3"/>
        <v>156</v>
      </c>
      <c r="K14" s="32">
        <f t="shared" si="3"/>
        <v>156</v>
      </c>
      <c r="L14" s="32">
        <f t="shared" si="3"/>
        <v>156</v>
      </c>
      <c r="M14" s="32">
        <f t="shared" si="3"/>
        <v>156</v>
      </c>
    </row>
    <row r="15" spans="1:47" ht="14.25" x14ac:dyDescent="0.2">
      <c r="B15" s="24" t="s">
        <v>536</v>
      </c>
      <c r="E15" s="32">
        <f>SUM(E41:E43)</f>
        <v>57</v>
      </c>
      <c r="F15" s="32">
        <f>SUM(F41:F43)</f>
        <v>51</v>
      </c>
      <c r="G15" s="32">
        <f t="shared" ref="G15:M15" si="4">SUM(G41:G43)</f>
        <v>51</v>
      </c>
      <c r="H15" s="32">
        <f t="shared" si="4"/>
        <v>51</v>
      </c>
      <c r="I15" s="32">
        <f t="shared" si="4"/>
        <v>51</v>
      </c>
      <c r="J15" s="32">
        <f t="shared" si="4"/>
        <v>51</v>
      </c>
      <c r="K15" s="32">
        <f t="shared" si="4"/>
        <v>51</v>
      </c>
      <c r="L15" s="32">
        <f t="shared" si="4"/>
        <v>51</v>
      </c>
      <c r="M15" s="32">
        <f t="shared" si="4"/>
        <v>51</v>
      </c>
    </row>
    <row r="16" spans="1:47" ht="14.25" x14ac:dyDescent="0.2">
      <c r="B16" s="24" t="s">
        <v>414</v>
      </c>
      <c r="E16" s="32">
        <f>SUM(E28:E33)</f>
        <v>47</v>
      </c>
      <c r="F16" s="32">
        <f>SUM(F29:F33)</f>
        <v>35</v>
      </c>
      <c r="G16" s="32">
        <f t="shared" ref="G16:M16" si="5">SUM(G29:G33)</f>
        <v>35</v>
      </c>
      <c r="H16" s="32">
        <f t="shared" si="5"/>
        <v>35</v>
      </c>
      <c r="I16" s="32">
        <f t="shared" si="5"/>
        <v>35</v>
      </c>
      <c r="J16" s="32">
        <f t="shared" si="5"/>
        <v>35</v>
      </c>
      <c r="K16" s="32">
        <f t="shared" si="5"/>
        <v>35</v>
      </c>
      <c r="L16" s="32">
        <f t="shared" si="5"/>
        <v>35</v>
      </c>
      <c r="M16" s="32">
        <f t="shared" si="5"/>
        <v>35</v>
      </c>
    </row>
    <row r="17" spans="2:13" ht="14.25" x14ac:dyDescent="0.2">
      <c r="B17" s="24" t="s">
        <v>421</v>
      </c>
      <c r="E17" s="32">
        <f>SUM(E34:E40,E44:E49)</f>
        <v>78</v>
      </c>
      <c r="F17" s="32">
        <f>SUM(F34:F40,F44:F49)</f>
        <v>70</v>
      </c>
      <c r="G17" s="32">
        <f t="shared" ref="G17:M17" si="6">SUM(G34:G40,G44:G49)</f>
        <v>70</v>
      </c>
      <c r="H17" s="32">
        <f t="shared" si="6"/>
        <v>70</v>
      </c>
      <c r="I17" s="32">
        <f t="shared" si="6"/>
        <v>70</v>
      </c>
      <c r="J17" s="32">
        <f t="shared" si="6"/>
        <v>70</v>
      </c>
      <c r="K17" s="32">
        <f t="shared" si="6"/>
        <v>70</v>
      </c>
      <c r="L17" s="32">
        <f t="shared" si="6"/>
        <v>70</v>
      </c>
      <c r="M17" s="32">
        <f t="shared" si="6"/>
        <v>70</v>
      </c>
    </row>
    <row r="18" spans="2:13" ht="14.25" x14ac:dyDescent="0.2">
      <c r="B18" s="24" t="s">
        <v>537</v>
      </c>
      <c r="E18" s="32">
        <v>3194879.936666667</v>
      </c>
      <c r="F18" s="32">
        <v>2751393.5814430015</v>
      </c>
      <c r="G18" s="32">
        <f>SUM(Administración!T26:T28)</f>
        <v>2751393.5814430015</v>
      </c>
      <c r="H18" s="32">
        <v>2751393.5814430015</v>
      </c>
      <c r="I18" s="32">
        <v>2751393.5814430015</v>
      </c>
      <c r="J18" s="32">
        <v>2751393.5814430015</v>
      </c>
      <c r="K18" s="32">
        <v>2751393.5814430015</v>
      </c>
      <c r="L18" s="32">
        <v>2751393.5814430015</v>
      </c>
      <c r="M18" s="32">
        <v>2751393.5814430015</v>
      </c>
    </row>
    <row r="19" spans="2:13" ht="14.25" x14ac:dyDescent="0.2">
      <c r="B19" s="24" t="s">
        <v>538</v>
      </c>
      <c r="E19" s="32">
        <v>1210537.3174926254</v>
      </c>
      <c r="F19" s="32">
        <v>2025080.4006349205</v>
      </c>
      <c r="G19" s="32">
        <f>SUM(Administración!T14:T18)</f>
        <v>2025080.4006349205</v>
      </c>
      <c r="H19" s="32">
        <f>SUM(Administración!U14:U18)</f>
        <v>2025080.4006349205</v>
      </c>
      <c r="I19" s="32">
        <f>SUM(Administración!V14:V18)</f>
        <v>2025080.4006349205</v>
      </c>
      <c r="J19" s="32">
        <f>SUM(Administración!W14:W18)</f>
        <v>2025080.4006349205</v>
      </c>
      <c r="K19" s="32">
        <f>SUM(Administración!X14:X18)</f>
        <v>2025080.4006349205</v>
      </c>
      <c r="L19" s="32">
        <f>SUM(Administración!Y14:Y18)</f>
        <v>2025080.4006349205</v>
      </c>
      <c r="M19" s="32">
        <f>SUM(Administración!Z14:Z18)</f>
        <v>2025080.4006349205</v>
      </c>
    </row>
    <row r="20" spans="2:13" ht="14.25" x14ac:dyDescent="0.2">
      <c r="B20" s="24" t="s">
        <v>539</v>
      </c>
      <c r="E20" s="32">
        <v>4198206.8444542764</v>
      </c>
      <c r="F20" s="32">
        <v>3838508.0836940845</v>
      </c>
      <c r="G20" s="32">
        <f>SUM(Administración!T19:T25,Administración!T29:T34)</f>
        <v>3838508.0836940827</v>
      </c>
      <c r="H20" s="32">
        <f>SUM(Administración!U19:U25,Administración!U29:U34)</f>
        <v>3838508.0836940827</v>
      </c>
      <c r="I20" s="32">
        <f>SUM(Administración!V19:V25,Administración!V29:V34)</f>
        <v>3838508.0836940827</v>
      </c>
      <c r="J20" s="32">
        <f>SUM(Administración!W19:W25,Administración!W29:W34)</f>
        <v>3838508.0836940827</v>
      </c>
      <c r="K20" s="32">
        <f>SUM(Administración!X19:X25,Administración!X29:X34)</f>
        <v>3838508.0836940827</v>
      </c>
      <c r="L20" s="32">
        <f>SUM(Administración!Y19:Y25,Administración!Y29:Y34)</f>
        <v>3838508.0836940827</v>
      </c>
      <c r="M20" s="32">
        <f>SUM(Administración!Z19:Z25,Administración!Z29:Z34)</f>
        <v>3838508.0836940827</v>
      </c>
    </row>
    <row r="21" spans="2:13" ht="14.25" x14ac:dyDescent="0.2">
      <c r="E21" s="32"/>
      <c r="F21" s="32"/>
      <c r="G21" s="32"/>
      <c r="H21" s="32"/>
      <c r="I21" s="32"/>
      <c r="J21" s="32"/>
      <c r="K21" s="32"/>
      <c r="L21" s="32"/>
      <c r="M21" s="32"/>
    </row>
    <row r="22" spans="2:13" ht="14.25" x14ac:dyDescent="0.2"/>
    <row r="23" spans="2:13" ht="14.25" x14ac:dyDescent="0.2"/>
    <row r="24" spans="2:13" ht="20.25" thickBot="1" x14ac:dyDescent="0.3">
      <c r="B24" s="50" t="s">
        <v>481</v>
      </c>
      <c r="C24" s="50"/>
      <c r="E24" s="50" t="s">
        <v>472</v>
      </c>
      <c r="F24" s="50"/>
      <c r="G24" s="50"/>
      <c r="H24" s="50"/>
      <c r="I24" s="50"/>
      <c r="J24" s="50"/>
      <c r="K24" s="50"/>
      <c r="L24" s="50"/>
      <c r="M24" s="50"/>
    </row>
    <row r="25" spans="2:13" ht="15" thickTop="1" x14ac:dyDescent="0.2"/>
    <row r="26" spans="2:13" ht="15" x14ac:dyDescent="0.2">
      <c r="B26" s="25" t="s">
        <v>369</v>
      </c>
      <c r="C26" s="25" t="s">
        <v>370</v>
      </c>
      <c r="E26" s="25">
        <v>2018</v>
      </c>
      <c r="F26" s="25">
        <f>+E26+1</f>
        <v>2019</v>
      </c>
      <c r="G26" s="25">
        <f t="shared" ref="G26" si="7">+F26+1</f>
        <v>2020</v>
      </c>
      <c r="H26" s="25">
        <f t="shared" ref="H26" si="8">+G26+1</f>
        <v>2021</v>
      </c>
      <c r="I26" s="25">
        <f t="shared" ref="I26" si="9">+H26+1</f>
        <v>2022</v>
      </c>
      <c r="J26" s="25">
        <f t="shared" ref="J26" si="10">+I26+1</f>
        <v>2023</v>
      </c>
      <c r="K26" s="25">
        <f t="shared" ref="K26" si="11">+J26+1</f>
        <v>2024</v>
      </c>
      <c r="L26" s="25">
        <f t="shared" ref="L26" si="12">+K26+1</f>
        <v>2025</v>
      </c>
      <c r="M26" s="25">
        <f t="shared" ref="M26" si="13">+L26+1</f>
        <v>2026</v>
      </c>
    </row>
    <row r="27" spans="2:13" ht="14.25" x14ac:dyDescent="0.2">
      <c r="B27" s="26" t="s">
        <v>108</v>
      </c>
      <c r="C27" s="26" t="s">
        <v>108</v>
      </c>
      <c r="E27" s="27" t="s">
        <v>18</v>
      </c>
      <c r="F27" s="27" t="s">
        <v>18</v>
      </c>
      <c r="G27" s="27" t="s">
        <v>18</v>
      </c>
      <c r="H27" s="27" t="s">
        <v>18</v>
      </c>
      <c r="I27" s="27" t="s">
        <v>18</v>
      </c>
      <c r="J27" s="27" t="s">
        <v>18</v>
      </c>
      <c r="K27" s="27" t="s">
        <v>18</v>
      </c>
      <c r="L27" s="27" t="s">
        <v>18</v>
      </c>
      <c r="M27" s="27" t="s">
        <v>18</v>
      </c>
    </row>
    <row r="28" spans="2:13" ht="14.25" x14ac:dyDescent="0.2">
      <c r="B28" s="24" t="s">
        <v>371</v>
      </c>
      <c r="C28" s="24" t="s">
        <v>393</v>
      </c>
      <c r="E28" s="31">
        <v>6</v>
      </c>
      <c r="G28" s="30">
        <f>+F28</f>
        <v>0</v>
      </c>
      <c r="H28" s="30">
        <f t="shared" ref="H28:M28" si="14">+G28</f>
        <v>0</v>
      </c>
      <c r="I28" s="30">
        <f t="shared" si="14"/>
        <v>0</v>
      </c>
      <c r="J28" s="30">
        <f t="shared" si="14"/>
        <v>0</v>
      </c>
      <c r="K28" s="30">
        <f t="shared" si="14"/>
        <v>0</v>
      </c>
      <c r="L28" s="30">
        <f t="shared" si="14"/>
        <v>0</v>
      </c>
      <c r="M28" s="30">
        <f t="shared" si="14"/>
        <v>0</v>
      </c>
    </row>
    <row r="29" spans="2:13" ht="14.25" x14ac:dyDescent="0.2">
      <c r="B29" s="24" t="s">
        <v>371</v>
      </c>
      <c r="C29" s="24" t="s">
        <v>371</v>
      </c>
      <c r="E29" s="31">
        <v>6</v>
      </c>
      <c r="F29" s="31">
        <v>6</v>
      </c>
      <c r="G29" s="30">
        <f t="shared" ref="G29:M29" si="15">+F29</f>
        <v>6</v>
      </c>
      <c r="H29" s="30">
        <f t="shared" si="15"/>
        <v>6</v>
      </c>
      <c r="I29" s="30">
        <f t="shared" si="15"/>
        <v>6</v>
      </c>
      <c r="J29" s="30">
        <f t="shared" si="15"/>
        <v>6</v>
      </c>
      <c r="K29" s="30">
        <f t="shared" si="15"/>
        <v>6</v>
      </c>
      <c r="L29" s="30">
        <f t="shared" si="15"/>
        <v>6</v>
      </c>
      <c r="M29" s="30">
        <f t="shared" si="15"/>
        <v>6</v>
      </c>
    </row>
    <row r="30" spans="2:13" ht="14.25" x14ac:dyDescent="0.2">
      <c r="B30" s="24" t="s">
        <v>371</v>
      </c>
      <c r="C30" s="24" t="s">
        <v>372</v>
      </c>
      <c r="E30" s="31">
        <v>13</v>
      </c>
      <c r="F30" s="31">
        <v>14</v>
      </c>
      <c r="G30" s="30">
        <f t="shared" ref="G30:M30" si="16">+F30</f>
        <v>14</v>
      </c>
      <c r="H30" s="30">
        <f t="shared" si="16"/>
        <v>14</v>
      </c>
      <c r="I30" s="30">
        <f t="shared" si="16"/>
        <v>14</v>
      </c>
      <c r="J30" s="30">
        <f t="shared" si="16"/>
        <v>14</v>
      </c>
      <c r="K30" s="30">
        <f t="shared" si="16"/>
        <v>14</v>
      </c>
      <c r="L30" s="30">
        <f t="shared" si="16"/>
        <v>14</v>
      </c>
      <c r="M30" s="30">
        <f t="shared" si="16"/>
        <v>14</v>
      </c>
    </row>
    <row r="31" spans="2:13" ht="14.25" x14ac:dyDescent="0.2">
      <c r="B31" s="24" t="s">
        <v>371</v>
      </c>
      <c r="C31" s="24" t="s">
        <v>373</v>
      </c>
      <c r="E31" s="31">
        <v>3</v>
      </c>
      <c r="F31" s="31">
        <v>3</v>
      </c>
      <c r="G31" s="30">
        <f t="shared" ref="G31:M31" si="17">+F31</f>
        <v>3</v>
      </c>
      <c r="H31" s="30">
        <f t="shared" si="17"/>
        <v>3</v>
      </c>
      <c r="I31" s="30">
        <f t="shared" si="17"/>
        <v>3</v>
      </c>
      <c r="J31" s="30">
        <f t="shared" si="17"/>
        <v>3</v>
      </c>
      <c r="K31" s="30">
        <f t="shared" si="17"/>
        <v>3</v>
      </c>
      <c r="L31" s="30">
        <f t="shared" si="17"/>
        <v>3</v>
      </c>
      <c r="M31" s="30">
        <f t="shared" si="17"/>
        <v>3</v>
      </c>
    </row>
    <row r="32" spans="2:13" ht="14.25" x14ac:dyDescent="0.2">
      <c r="B32" s="24" t="s">
        <v>371</v>
      </c>
      <c r="C32" s="24" t="s">
        <v>374</v>
      </c>
      <c r="E32" s="31">
        <v>5</v>
      </c>
      <c r="F32" s="31">
        <v>3</v>
      </c>
      <c r="G32" s="30">
        <f t="shared" ref="G32:M32" si="18">+F32</f>
        <v>3</v>
      </c>
      <c r="H32" s="30">
        <f t="shared" si="18"/>
        <v>3</v>
      </c>
      <c r="I32" s="30">
        <f t="shared" si="18"/>
        <v>3</v>
      </c>
      <c r="J32" s="30">
        <f t="shared" si="18"/>
        <v>3</v>
      </c>
      <c r="K32" s="30">
        <f t="shared" si="18"/>
        <v>3</v>
      </c>
      <c r="L32" s="30">
        <f t="shared" si="18"/>
        <v>3</v>
      </c>
      <c r="M32" s="30">
        <f t="shared" si="18"/>
        <v>3</v>
      </c>
    </row>
    <row r="33" spans="2:13" ht="14.25" x14ac:dyDescent="0.2">
      <c r="B33" s="24" t="s">
        <v>371</v>
      </c>
      <c r="C33" s="24" t="s">
        <v>375</v>
      </c>
      <c r="E33" s="31">
        <v>14</v>
      </c>
      <c r="F33" s="31">
        <v>9</v>
      </c>
      <c r="G33" s="30">
        <f t="shared" ref="G33:M33" si="19">+F33</f>
        <v>9</v>
      </c>
      <c r="H33" s="30">
        <f t="shared" si="19"/>
        <v>9</v>
      </c>
      <c r="I33" s="30">
        <f t="shared" si="19"/>
        <v>9</v>
      </c>
      <c r="J33" s="30">
        <f t="shared" si="19"/>
        <v>9</v>
      </c>
      <c r="K33" s="30">
        <f t="shared" si="19"/>
        <v>9</v>
      </c>
      <c r="L33" s="30">
        <f t="shared" si="19"/>
        <v>9</v>
      </c>
      <c r="M33" s="30">
        <f t="shared" si="19"/>
        <v>9</v>
      </c>
    </row>
    <row r="34" spans="2:13" ht="14.25" x14ac:dyDescent="0.2">
      <c r="B34" s="24" t="s">
        <v>376</v>
      </c>
      <c r="C34" s="24" t="s">
        <v>376</v>
      </c>
      <c r="E34" s="31">
        <v>3</v>
      </c>
      <c r="F34" s="31">
        <v>1</v>
      </c>
      <c r="G34" s="30">
        <f t="shared" ref="G34:M34" si="20">+F34</f>
        <v>1</v>
      </c>
      <c r="H34" s="30">
        <f t="shared" si="20"/>
        <v>1</v>
      </c>
      <c r="I34" s="30">
        <f t="shared" si="20"/>
        <v>1</v>
      </c>
      <c r="J34" s="30">
        <f t="shared" si="20"/>
        <v>1</v>
      </c>
      <c r="K34" s="30">
        <f t="shared" si="20"/>
        <v>1</v>
      </c>
      <c r="L34" s="30">
        <f t="shared" si="20"/>
        <v>1</v>
      </c>
      <c r="M34" s="30">
        <f t="shared" si="20"/>
        <v>1</v>
      </c>
    </row>
    <row r="35" spans="2:13" ht="14.25" x14ac:dyDescent="0.2">
      <c r="B35" s="24" t="s">
        <v>377</v>
      </c>
      <c r="C35" s="24" t="s">
        <v>378</v>
      </c>
      <c r="E35" s="31">
        <v>17</v>
      </c>
      <c r="F35" s="31">
        <v>13</v>
      </c>
      <c r="G35" s="30">
        <f t="shared" ref="G35:M35" si="21">+F35</f>
        <v>13</v>
      </c>
      <c r="H35" s="30">
        <f t="shared" si="21"/>
        <v>13</v>
      </c>
      <c r="I35" s="30">
        <f t="shared" si="21"/>
        <v>13</v>
      </c>
      <c r="J35" s="30">
        <f t="shared" si="21"/>
        <v>13</v>
      </c>
      <c r="K35" s="30">
        <f t="shared" si="21"/>
        <v>13</v>
      </c>
      <c r="L35" s="30">
        <f t="shared" si="21"/>
        <v>13</v>
      </c>
      <c r="M35" s="30">
        <f t="shared" si="21"/>
        <v>13</v>
      </c>
    </row>
    <row r="36" spans="2:13" ht="14.25" x14ac:dyDescent="0.2">
      <c r="B36" s="24" t="s">
        <v>377</v>
      </c>
      <c r="C36" s="24" t="s">
        <v>379</v>
      </c>
      <c r="E36" s="31">
        <v>5</v>
      </c>
      <c r="F36" s="31">
        <v>5</v>
      </c>
      <c r="G36" s="30">
        <f t="shared" ref="G36:M36" si="22">+F36</f>
        <v>5</v>
      </c>
      <c r="H36" s="30">
        <f t="shared" si="22"/>
        <v>5</v>
      </c>
      <c r="I36" s="30">
        <f t="shared" si="22"/>
        <v>5</v>
      </c>
      <c r="J36" s="30">
        <f t="shared" si="22"/>
        <v>5</v>
      </c>
      <c r="K36" s="30">
        <f t="shared" si="22"/>
        <v>5</v>
      </c>
      <c r="L36" s="30">
        <f t="shared" si="22"/>
        <v>5</v>
      </c>
      <c r="M36" s="30">
        <f t="shared" si="22"/>
        <v>5</v>
      </c>
    </row>
    <row r="37" spans="2:13" ht="14.25" x14ac:dyDescent="0.2">
      <c r="B37" s="24" t="s">
        <v>377</v>
      </c>
      <c r="C37" s="24" t="s">
        <v>380</v>
      </c>
      <c r="E37" s="31">
        <v>9</v>
      </c>
      <c r="F37" s="31">
        <v>9</v>
      </c>
      <c r="G37" s="30">
        <f t="shared" ref="G37:M37" si="23">+F37</f>
        <v>9</v>
      </c>
      <c r="H37" s="30">
        <f t="shared" si="23"/>
        <v>9</v>
      </c>
      <c r="I37" s="30">
        <f t="shared" si="23"/>
        <v>9</v>
      </c>
      <c r="J37" s="30">
        <f t="shared" si="23"/>
        <v>9</v>
      </c>
      <c r="K37" s="30">
        <f t="shared" si="23"/>
        <v>9</v>
      </c>
      <c r="L37" s="30">
        <f t="shared" si="23"/>
        <v>9</v>
      </c>
      <c r="M37" s="30">
        <f t="shared" si="23"/>
        <v>9</v>
      </c>
    </row>
    <row r="38" spans="2:13" ht="14.25" x14ac:dyDescent="0.2">
      <c r="B38" s="24" t="s">
        <v>377</v>
      </c>
      <c r="C38" s="24" t="s">
        <v>381</v>
      </c>
      <c r="E38" s="31">
        <v>2</v>
      </c>
      <c r="F38" s="31">
        <v>2</v>
      </c>
      <c r="G38" s="30">
        <f t="shared" ref="G38:M38" si="24">+F38</f>
        <v>2</v>
      </c>
      <c r="H38" s="30">
        <f t="shared" si="24"/>
        <v>2</v>
      </c>
      <c r="I38" s="30">
        <f t="shared" si="24"/>
        <v>2</v>
      </c>
      <c r="J38" s="30">
        <f t="shared" si="24"/>
        <v>2</v>
      </c>
      <c r="K38" s="30">
        <f t="shared" si="24"/>
        <v>2</v>
      </c>
      <c r="L38" s="30">
        <f t="shared" si="24"/>
        <v>2</v>
      </c>
      <c r="M38" s="30">
        <f t="shared" si="24"/>
        <v>2</v>
      </c>
    </row>
    <row r="39" spans="2:13" ht="14.25" x14ac:dyDescent="0.2">
      <c r="B39" s="24" t="s">
        <v>377</v>
      </c>
      <c r="C39" s="24" t="s">
        <v>382</v>
      </c>
      <c r="E39" s="31">
        <v>5</v>
      </c>
      <c r="F39" s="31">
        <v>5</v>
      </c>
      <c r="G39" s="30">
        <f t="shared" ref="G39:M39" si="25">+F39</f>
        <v>5</v>
      </c>
      <c r="H39" s="30">
        <f t="shared" si="25"/>
        <v>5</v>
      </c>
      <c r="I39" s="30">
        <f t="shared" si="25"/>
        <v>5</v>
      </c>
      <c r="J39" s="30">
        <f t="shared" si="25"/>
        <v>5</v>
      </c>
      <c r="K39" s="30">
        <f t="shared" si="25"/>
        <v>5</v>
      </c>
      <c r="L39" s="30">
        <f t="shared" si="25"/>
        <v>5</v>
      </c>
      <c r="M39" s="30">
        <f t="shared" si="25"/>
        <v>5</v>
      </c>
    </row>
    <row r="40" spans="2:13" ht="14.25" x14ac:dyDescent="0.2">
      <c r="B40" s="24" t="s">
        <v>377</v>
      </c>
      <c r="C40" s="24" t="s">
        <v>383</v>
      </c>
      <c r="E40" s="31">
        <v>7</v>
      </c>
      <c r="F40" s="31">
        <v>7</v>
      </c>
      <c r="G40" s="30">
        <f t="shared" ref="G40:M40" si="26">+F40</f>
        <v>7</v>
      </c>
      <c r="H40" s="30">
        <f t="shared" si="26"/>
        <v>7</v>
      </c>
      <c r="I40" s="30">
        <f t="shared" si="26"/>
        <v>7</v>
      </c>
      <c r="J40" s="30">
        <f t="shared" si="26"/>
        <v>7</v>
      </c>
      <c r="K40" s="30">
        <f t="shared" si="26"/>
        <v>7</v>
      </c>
      <c r="L40" s="30">
        <f t="shared" si="26"/>
        <v>7</v>
      </c>
      <c r="M40" s="30">
        <f t="shared" si="26"/>
        <v>7</v>
      </c>
    </row>
    <row r="41" spans="2:13" ht="14.25" x14ac:dyDescent="0.2">
      <c r="B41" s="24" t="s">
        <v>384</v>
      </c>
      <c r="C41" s="24" t="s">
        <v>384</v>
      </c>
      <c r="E41" s="31">
        <v>12</v>
      </c>
      <c r="F41" s="31">
        <v>13</v>
      </c>
      <c r="G41" s="30">
        <f t="shared" ref="G41:M41" si="27">+F41</f>
        <v>13</v>
      </c>
      <c r="H41" s="30">
        <f t="shared" si="27"/>
        <v>13</v>
      </c>
      <c r="I41" s="30">
        <f t="shared" si="27"/>
        <v>13</v>
      </c>
      <c r="J41" s="30">
        <f t="shared" si="27"/>
        <v>13</v>
      </c>
      <c r="K41" s="30">
        <f t="shared" si="27"/>
        <v>13</v>
      </c>
      <c r="L41" s="30">
        <f t="shared" si="27"/>
        <v>13</v>
      </c>
      <c r="M41" s="30">
        <f t="shared" si="27"/>
        <v>13</v>
      </c>
    </row>
    <row r="42" spans="2:13" ht="14.25" x14ac:dyDescent="0.2">
      <c r="B42" s="33" t="s">
        <v>384</v>
      </c>
      <c r="C42" s="33" t="s">
        <v>385</v>
      </c>
      <c r="E42" s="34">
        <v>34</v>
      </c>
      <c r="F42" s="34">
        <v>28</v>
      </c>
      <c r="G42" s="30">
        <f t="shared" ref="G42:M42" si="28">+F42</f>
        <v>28</v>
      </c>
      <c r="H42" s="30">
        <f t="shared" si="28"/>
        <v>28</v>
      </c>
      <c r="I42" s="30">
        <f t="shared" si="28"/>
        <v>28</v>
      </c>
      <c r="J42" s="30">
        <f t="shared" si="28"/>
        <v>28</v>
      </c>
      <c r="K42" s="30">
        <f t="shared" si="28"/>
        <v>28</v>
      </c>
      <c r="L42" s="30">
        <f t="shared" si="28"/>
        <v>28</v>
      </c>
      <c r="M42" s="30">
        <f t="shared" si="28"/>
        <v>28</v>
      </c>
    </row>
    <row r="43" spans="2:13" ht="14.25" x14ac:dyDescent="0.2">
      <c r="B43" s="24" t="s">
        <v>384</v>
      </c>
      <c r="C43" s="24" t="s">
        <v>386</v>
      </c>
      <c r="E43" s="31">
        <v>11</v>
      </c>
      <c r="F43" s="31">
        <v>10</v>
      </c>
      <c r="G43" s="30">
        <f t="shared" ref="G43:M43" si="29">+F43</f>
        <v>10</v>
      </c>
      <c r="H43" s="30">
        <f t="shared" si="29"/>
        <v>10</v>
      </c>
      <c r="I43" s="30">
        <f t="shared" si="29"/>
        <v>10</v>
      </c>
      <c r="J43" s="30">
        <f t="shared" si="29"/>
        <v>10</v>
      </c>
      <c r="K43" s="30">
        <f t="shared" si="29"/>
        <v>10</v>
      </c>
      <c r="L43" s="30">
        <f t="shared" si="29"/>
        <v>10</v>
      </c>
      <c r="M43" s="30">
        <f t="shared" si="29"/>
        <v>10</v>
      </c>
    </row>
    <row r="44" spans="2:13" ht="14.25" x14ac:dyDescent="0.2">
      <c r="B44" s="24" t="s">
        <v>387</v>
      </c>
      <c r="C44" s="24" t="s">
        <v>387</v>
      </c>
      <c r="E44" s="31">
        <v>4</v>
      </c>
      <c r="F44" s="31">
        <v>2</v>
      </c>
      <c r="G44" s="30">
        <f t="shared" ref="G44:M44" si="30">+F44</f>
        <v>2</v>
      </c>
      <c r="H44" s="30">
        <f t="shared" si="30"/>
        <v>2</v>
      </c>
      <c r="I44" s="30">
        <f t="shared" si="30"/>
        <v>2</v>
      </c>
      <c r="J44" s="30">
        <f t="shared" si="30"/>
        <v>2</v>
      </c>
      <c r="K44" s="30">
        <f t="shared" si="30"/>
        <v>2</v>
      </c>
      <c r="L44" s="30">
        <f t="shared" si="30"/>
        <v>2</v>
      </c>
      <c r="M44" s="30">
        <f t="shared" si="30"/>
        <v>2</v>
      </c>
    </row>
    <row r="45" spans="2:13" ht="14.25" x14ac:dyDescent="0.2">
      <c r="B45" s="24" t="s">
        <v>387</v>
      </c>
      <c r="C45" s="24" t="s">
        <v>388</v>
      </c>
      <c r="E45" s="31">
        <v>8</v>
      </c>
      <c r="F45" s="31">
        <v>8</v>
      </c>
      <c r="G45" s="30">
        <f t="shared" ref="G45:M45" si="31">+F45</f>
        <v>8</v>
      </c>
      <c r="H45" s="30">
        <f t="shared" si="31"/>
        <v>8</v>
      </c>
      <c r="I45" s="30">
        <f t="shared" si="31"/>
        <v>8</v>
      </c>
      <c r="J45" s="30">
        <f t="shared" si="31"/>
        <v>8</v>
      </c>
      <c r="K45" s="30">
        <f t="shared" si="31"/>
        <v>8</v>
      </c>
      <c r="L45" s="30">
        <f t="shared" si="31"/>
        <v>8</v>
      </c>
      <c r="M45" s="30">
        <f t="shared" si="31"/>
        <v>8</v>
      </c>
    </row>
    <row r="46" spans="2:13" ht="14.25" x14ac:dyDescent="0.2">
      <c r="B46" s="24" t="s">
        <v>389</v>
      </c>
      <c r="C46" s="24" t="s">
        <v>390</v>
      </c>
      <c r="E46" s="31">
        <v>4</v>
      </c>
      <c r="F46" s="31">
        <v>5</v>
      </c>
      <c r="G46" s="30">
        <f t="shared" ref="G46:M46" si="32">+F46</f>
        <v>5</v>
      </c>
      <c r="H46" s="30">
        <f t="shared" si="32"/>
        <v>5</v>
      </c>
      <c r="I46" s="30">
        <f t="shared" si="32"/>
        <v>5</v>
      </c>
      <c r="J46" s="30">
        <f t="shared" si="32"/>
        <v>5</v>
      </c>
      <c r="K46" s="30">
        <f t="shared" si="32"/>
        <v>5</v>
      </c>
      <c r="L46" s="30">
        <f t="shared" si="32"/>
        <v>5</v>
      </c>
      <c r="M46" s="30">
        <f t="shared" si="32"/>
        <v>5</v>
      </c>
    </row>
    <row r="47" spans="2:13" ht="14.25" x14ac:dyDescent="0.2">
      <c r="B47" s="24" t="s">
        <v>389</v>
      </c>
      <c r="C47" s="24" t="s">
        <v>389</v>
      </c>
      <c r="E47" s="31">
        <v>1</v>
      </c>
      <c r="F47" s="31">
        <v>1</v>
      </c>
      <c r="G47" s="30">
        <f t="shared" ref="G47:M47" si="33">+F47</f>
        <v>1</v>
      </c>
      <c r="H47" s="30">
        <f t="shared" si="33"/>
        <v>1</v>
      </c>
      <c r="I47" s="30">
        <f t="shared" si="33"/>
        <v>1</v>
      </c>
      <c r="J47" s="30">
        <f t="shared" si="33"/>
        <v>1</v>
      </c>
      <c r="K47" s="30">
        <f t="shared" si="33"/>
        <v>1</v>
      </c>
      <c r="L47" s="30">
        <f t="shared" si="33"/>
        <v>1</v>
      </c>
      <c r="M47" s="30">
        <f t="shared" si="33"/>
        <v>1</v>
      </c>
    </row>
    <row r="48" spans="2:13" ht="14.25" x14ac:dyDescent="0.2">
      <c r="B48" s="24" t="s">
        <v>389</v>
      </c>
      <c r="C48" s="24" t="s">
        <v>391</v>
      </c>
      <c r="E48" s="31">
        <v>4</v>
      </c>
      <c r="F48" s="31">
        <v>3</v>
      </c>
      <c r="G48" s="30">
        <f t="shared" ref="G48:M48" si="34">+F48</f>
        <v>3</v>
      </c>
      <c r="H48" s="30">
        <f t="shared" si="34"/>
        <v>3</v>
      </c>
      <c r="I48" s="30">
        <f t="shared" si="34"/>
        <v>3</v>
      </c>
      <c r="J48" s="30">
        <f t="shared" si="34"/>
        <v>3</v>
      </c>
      <c r="K48" s="30">
        <f t="shared" si="34"/>
        <v>3</v>
      </c>
      <c r="L48" s="30">
        <f t="shared" si="34"/>
        <v>3</v>
      </c>
      <c r="M48" s="30">
        <f t="shared" si="34"/>
        <v>3</v>
      </c>
    </row>
    <row r="49" spans="2:26" ht="14.25" x14ac:dyDescent="0.2">
      <c r="B49" s="24" t="s">
        <v>389</v>
      </c>
      <c r="C49" s="24" t="s">
        <v>392</v>
      </c>
      <c r="E49" s="31">
        <v>9</v>
      </c>
      <c r="F49" s="31">
        <v>9</v>
      </c>
      <c r="G49" s="30">
        <f t="shared" ref="G49:M49" si="35">+F49</f>
        <v>9</v>
      </c>
      <c r="H49" s="30">
        <f t="shared" si="35"/>
        <v>9</v>
      </c>
      <c r="I49" s="30">
        <f t="shared" si="35"/>
        <v>9</v>
      </c>
      <c r="J49" s="30">
        <f t="shared" si="35"/>
        <v>9</v>
      </c>
      <c r="K49" s="30">
        <f t="shared" si="35"/>
        <v>9</v>
      </c>
      <c r="L49" s="30">
        <f t="shared" si="35"/>
        <v>9</v>
      </c>
      <c r="M49" s="30">
        <f t="shared" si="35"/>
        <v>9</v>
      </c>
    </row>
    <row r="50" spans="2:26" ht="14.25" x14ac:dyDescent="0.2">
      <c r="E50" s="35">
        <f>SUM(E28:E49)</f>
        <v>182</v>
      </c>
      <c r="F50" s="35">
        <f t="shared" ref="F50:M50" si="36">SUM(F28:F49)</f>
        <v>156</v>
      </c>
      <c r="G50" s="35">
        <f t="shared" si="36"/>
        <v>156</v>
      </c>
      <c r="H50" s="35">
        <f t="shared" si="36"/>
        <v>156</v>
      </c>
      <c r="I50" s="35">
        <f t="shared" si="36"/>
        <v>156</v>
      </c>
      <c r="J50" s="35">
        <f t="shared" si="36"/>
        <v>156</v>
      </c>
      <c r="K50" s="35">
        <f t="shared" si="36"/>
        <v>156</v>
      </c>
      <c r="L50" s="35">
        <f t="shared" si="36"/>
        <v>156</v>
      </c>
      <c r="M50" s="35">
        <f t="shared" si="36"/>
        <v>156</v>
      </c>
    </row>
    <row r="51" spans="2:26" ht="14.25" x14ac:dyDescent="0.2">
      <c r="E51" s="36"/>
      <c r="F51" s="36"/>
      <c r="G51" s="36"/>
      <c r="H51" s="36"/>
      <c r="I51" s="36"/>
      <c r="J51" s="36"/>
      <c r="K51" s="36"/>
      <c r="L51" s="36"/>
      <c r="M51" s="36"/>
    </row>
    <row r="52" spans="2:26" ht="20.25" thickBot="1" x14ac:dyDescent="0.3">
      <c r="B52" s="50" t="s">
        <v>479</v>
      </c>
      <c r="C52" s="50"/>
      <c r="E52" s="50" t="s">
        <v>480</v>
      </c>
      <c r="Z52" s="37"/>
    </row>
    <row r="53" spans="2:26" ht="15" thickTop="1" x14ac:dyDescent="0.2"/>
    <row r="54" spans="2:26" ht="15" x14ac:dyDescent="0.2">
      <c r="B54" s="25" t="s">
        <v>369</v>
      </c>
      <c r="C54" s="25" t="s">
        <v>370</v>
      </c>
      <c r="E54" s="25" t="s">
        <v>394</v>
      </c>
    </row>
    <row r="55" spans="2:26" ht="14.25" x14ac:dyDescent="0.2">
      <c r="B55" s="26" t="s">
        <v>108</v>
      </c>
      <c r="C55" s="26" t="s">
        <v>108</v>
      </c>
      <c r="E55" s="26" t="s">
        <v>395</v>
      </c>
    </row>
    <row r="56" spans="2:26" ht="14.25" x14ac:dyDescent="0.2">
      <c r="B56" s="24" t="s">
        <v>371</v>
      </c>
      <c r="C56" s="24" t="s">
        <v>393</v>
      </c>
      <c r="E56" s="38">
        <v>38329.628333333334</v>
      </c>
    </row>
    <row r="57" spans="2:26" ht="14.25" x14ac:dyDescent="0.2">
      <c r="B57" s="24" t="s">
        <v>371</v>
      </c>
      <c r="C57" s="24" t="s">
        <v>371</v>
      </c>
      <c r="E57" s="38">
        <v>68053.169353054356</v>
      </c>
    </row>
    <row r="58" spans="2:26" ht="14.25" x14ac:dyDescent="0.2">
      <c r="B58" s="24" t="s">
        <v>371</v>
      </c>
      <c r="C58" s="24" t="s">
        <v>372</v>
      </c>
      <c r="E58" s="38">
        <v>56790.918911564622</v>
      </c>
    </row>
    <row r="59" spans="2:26" ht="14.25" x14ac:dyDescent="0.2">
      <c r="B59" s="24" t="s">
        <v>371</v>
      </c>
      <c r="C59" s="24" t="s">
        <v>373</v>
      </c>
      <c r="E59" s="38">
        <v>71420.563963443958</v>
      </c>
    </row>
    <row r="60" spans="2:26" ht="14.25" x14ac:dyDescent="0.2">
      <c r="B60" s="24" t="s">
        <v>371</v>
      </c>
      <c r="C60" s="24" t="s">
        <v>374</v>
      </c>
      <c r="E60" s="38">
        <v>104121.41484367485</v>
      </c>
    </row>
    <row r="61" spans="2:26" ht="14.25" x14ac:dyDescent="0.2">
      <c r="B61" s="24" t="s">
        <v>371</v>
      </c>
      <c r="C61" s="24" t="s">
        <v>375</v>
      </c>
      <c r="E61" s="38">
        <v>32784.731481481474</v>
      </c>
    </row>
    <row r="62" spans="2:26" ht="14.25" x14ac:dyDescent="0.2">
      <c r="B62" s="24" t="s">
        <v>376</v>
      </c>
      <c r="C62" s="24" t="s">
        <v>376</v>
      </c>
      <c r="E62" s="38">
        <v>197128.35161616161</v>
      </c>
    </row>
    <row r="63" spans="2:26" ht="14.25" x14ac:dyDescent="0.2">
      <c r="B63" s="24" t="s">
        <v>377</v>
      </c>
      <c r="C63" s="24" t="s">
        <v>378</v>
      </c>
      <c r="E63" s="38">
        <v>40607.965920745912</v>
      </c>
    </row>
    <row r="64" spans="2:26" ht="14.25" x14ac:dyDescent="0.2">
      <c r="B64" s="24" t="s">
        <v>377</v>
      </c>
      <c r="C64" s="24" t="s">
        <v>379</v>
      </c>
      <c r="E64" s="38">
        <v>39492.913722943726</v>
      </c>
    </row>
    <row r="65" spans="2:5" ht="14.25" x14ac:dyDescent="0.2">
      <c r="B65" s="24" t="s">
        <v>377</v>
      </c>
      <c r="C65" s="24" t="s">
        <v>380</v>
      </c>
      <c r="E65" s="38">
        <v>40041.739289722624</v>
      </c>
    </row>
    <row r="66" spans="2:5" ht="14.25" x14ac:dyDescent="0.2">
      <c r="B66" s="24" t="s">
        <v>377</v>
      </c>
      <c r="C66" s="24" t="s">
        <v>381</v>
      </c>
      <c r="E66" s="38">
        <v>124502.47564213564</v>
      </c>
    </row>
    <row r="67" spans="2:5" ht="14.25" x14ac:dyDescent="0.2">
      <c r="B67" s="24" t="s">
        <v>377</v>
      </c>
      <c r="C67" s="24" t="s">
        <v>382</v>
      </c>
      <c r="E67" s="38">
        <v>57568.058118326102</v>
      </c>
    </row>
    <row r="68" spans="2:5" ht="14.25" x14ac:dyDescent="0.2">
      <c r="B68" s="24" t="s">
        <v>377</v>
      </c>
      <c r="C68" s="24" t="s">
        <v>383</v>
      </c>
      <c r="E68" s="38">
        <v>57341.619367140804</v>
      </c>
    </row>
    <row r="69" spans="2:5" ht="14.25" x14ac:dyDescent="0.2">
      <c r="B69" s="24" t="s">
        <v>384</v>
      </c>
      <c r="C69" s="24" t="s">
        <v>384</v>
      </c>
      <c r="E69" s="38">
        <v>18565.152810522806</v>
      </c>
    </row>
    <row r="70" spans="2:5" ht="14.25" x14ac:dyDescent="0.2">
      <c r="B70" s="33" t="s">
        <v>384</v>
      </c>
      <c r="C70" s="33" t="s">
        <v>385</v>
      </c>
      <c r="E70" s="39">
        <v>58082.20108431251</v>
      </c>
    </row>
    <row r="71" spans="2:5" ht="14.25" x14ac:dyDescent="0.2">
      <c r="B71" s="24" t="s">
        <v>384</v>
      </c>
      <c r="C71" s="24" t="s">
        <v>386</v>
      </c>
      <c r="E71" s="38">
        <v>88374.496454545457</v>
      </c>
    </row>
    <row r="72" spans="2:5" ht="14.25" x14ac:dyDescent="0.2">
      <c r="B72" s="24" t="s">
        <v>387</v>
      </c>
      <c r="C72" s="24" t="s">
        <v>387</v>
      </c>
      <c r="E72" s="38">
        <v>73098.727279942294</v>
      </c>
    </row>
    <row r="73" spans="2:5" ht="14.25" customHeight="1" x14ac:dyDescent="0.2">
      <c r="B73" s="24" t="s">
        <v>387</v>
      </c>
      <c r="C73" s="24" t="s">
        <v>388</v>
      </c>
      <c r="E73" s="38">
        <v>35860.263190836944</v>
      </c>
    </row>
    <row r="74" spans="2:5" ht="14.25" customHeight="1" x14ac:dyDescent="0.2">
      <c r="B74" s="24" t="s">
        <v>389</v>
      </c>
      <c r="C74" s="24" t="s">
        <v>390</v>
      </c>
      <c r="E74" s="38">
        <v>44102.024126984135</v>
      </c>
    </row>
    <row r="75" spans="2:5" ht="14.25" x14ac:dyDescent="0.2">
      <c r="B75" s="24" t="s">
        <v>389</v>
      </c>
      <c r="C75" s="24" t="s">
        <v>389</v>
      </c>
      <c r="E75" s="38">
        <v>349913.29435786436</v>
      </c>
    </row>
    <row r="76" spans="2:5" ht="14.25" x14ac:dyDescent="0.2">
      <c r="B76" s="24" t="s">
        <v>389</v>
      </c>
      <c r="C76" s="24" t="s">
        <v>391</v>
      </c>
      <c r="E76" s="38">
        <v>54045.188181818179</v>
      </c>
    </row>
    <row r="77" spans="2:5" ht="14.25" x14ac:dyDescent="0.2">
      <c r="B77" s="24" t="s">
        <v>389</v>
      </c>
      <c r="C77" s="24" t="s">
        <v>392</v>
      </c>
      <c r="E77" s="38">
        <v>50195.648423921753</v>
      </c>
    </row>
    <row r="78" spans="2:5" ht="14.25" x14ac:dyDescent="0.2"/>
  </sheetData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2BAA-1AED-4C39-A92E-DD3ED256B72C}">
  <sheetPr>
    <tabColor rgb="FF7030A0"/>
  </sheetPr>
  <dimension ref="A1:AU109"/>
  <sheetViews>
    <sheetView showGridLines="0" zoomScale="85" zoomScaleNormal="85" workbookViewId="0">
      <selection activeCell="D48" sqref="D48"/>
    </sheetView>
  </sheetViews>
  <sheetFormatPr baseColWidth="10" defaultColWidth="0" defaultRowHeight="0" customHeight="1" zeroHeight="1" x14ac:dyDescent="0.2"/>
  <cols>
    <col min="1" max="1" width="9.140625" style="24" customWidth="1"/>
    <col min="2" max="2" width="56.28515625" style="24" customWidth="1"/>
    <col min="3" max="3" width="43.85546875" style="24" customWidth="1"/>
    <col min="4" max="4" width="56.28515625" style="24" customWidth="1"/>
    <col min="5" max="5" width="6.85546875" style="24" customWidth="1"/>
    <col min="6" max="6" width="17.7109375" style="24" hidden="1" customWidth="1"/>
    <col min="7" max="7" width="18.85546875" style="24" hidden="1" customWidth="1"/>
    <col min="8" max="16" width="9.140625" style="24" hidden="1" customWidth="1"/>
    <col min="17" max="17" width="13" style="24" hidden="1" customWidth="1"/>
    <col min="18" max="26" width="9.140625" style="24" hidden="1" customWidth="1"/>
    <col min="27" max="27" width="13" style="24" hidden="1" customWidth="1"/>
    <col min="28" max="16384" width="9.140625" style="24" hidden="1"/>
  </cols>
  <sheetData>
    <row r="1" spans="1:47" ht="14.25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</row>
    <row r="2" spans="1:47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</row>
    <row r="3" spans="1:47" ht="14.25" x14ac:dyDescent="0.2">
      <c r="A3" s="66"/>
      <c r="B3" s="66"/>
      <c r="C3" s="66"/>
      <c r="D3" s="66"/>
      <c r="E3" s="66"/>
      <c r="F3" s="66"/>
      <c r="G3" s="66"/>
      <c r="H3" s="66"/>
      <c r="I3" s="68"/>
      <c r="J3" s="69"/>
      <c r="K3" s="69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</row>
    <row r="4" spans="1:47" ht="14.25" x14ac:dyDescent="0.2">
      <c r="A4" s="66"/>
      <c r="B4" s="70"/>
      <c r="C4" s="70"/>
      <c r="D4" s="66"/>
      <c r="E4" s="66"/>
      <c r="F4" s="66"/>
      <c r="G4" s="66"/>
      <c r="H4" s="66"/>
      <c r="I4" s="68"/>
      <c r="J4" s="69"/>
      <c r="K4" s="69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</row>
    <row r="5" spans="1:47" ht="14.25" x14ac:dyDescent="0.2">
      <c r="A5" s="66"/>
      <c r="B5" s="66"/>
      <c r="C5" s="66"/>
      <c r="D5" s="66"/>
      <c r="E5" s="66"/>
      <c r="F5" s="66"/>
      <c r="G5" s="66"/>
      <c r="H5" s="66"/>
      <c r="I5" s="71"/>
      <c r="J5" s="72"/>
      <c r="K5" s="72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</row>
    <row r="6" spans="1:47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</row>
    <row r="7" spans="1:47" ht="14.25" x14ac:dyDescent="0.2"/>
    <row r="8" spans="1:47" ht="20.25" thickBot="1" x14ac:dyDescent="0.3">
      <c r="B8" s="50" t="s">
        <v>511</v>
      </c>
      <c r="C8" s="50"/>
      <c r="D8" s="50"/>
    </row>
    <row r="9" spans="1:47" ht="15" thickTop="1" x14ac:dyDescent="0.2">
      <c r="B9" s="119"/>
      <c r="C9" s="119"/>
      <c r="D9" s="119"/>
    </row>
    <row r="10" spans="1:47" ht="15" x14ac:dyDescent="0.2">
      <c r="B10" s="25" t="s">
        <v>495</v>
      </c>
      <c r="C10" s="25"/>
      <c r="D10" s="25" t="s">
        <v>281</v>
      </c>
    </row>
    <row r="11" spans="1:47" ht="14.25" x14ac:dyDescent="0.2">
      <c r="B11" s="120" t="s">
        <v>108</v>
      </c>
      <c r="C11" s="120"/>
      <c r="D11" s="27" t="s">
        <v>283</v>
      </c>
    </row>
    <row r="12" spans="1:47" ht="14.25" x14ac:dyDescent="0.2">
      <c r="B12" s="24" t="s">
        <v>503</v>
      </c>
      <c r="D12" s="119">
        <v>5.8452801296709211E-2</v>
      </c>
    </row>
    <row r="13" spans="1:47" ht="14.25" x14ac:dyDescent="0.2"/>
    <row r="14" spans="1:47" ht="20.25" thickBot="1" x14ac:dyDescent="0.3">
      <c r="B14" s="50" t="s">
        <v>510</v>
      </c>
      <c r="C14" s="50"/>
      <c r="D14" s="50"/>
    </row>
    <row r="15" spans="1:47" ht="15" thickTop="1" x14ac:dyDescent="0.2">
      <c r="B15" s="119"/>
      <c r="C15" s="119"/>
      <c r="D15" s="119"/>
    </row>
    <row r="16" spans="1:47" ht="14.25" x14ac:dyDescent="0.2">
      <c r="B16" s="87" t="s">
        <v>504</v>
      </c>
      <c r="C16" s="87"/>
      <c r="D16" s="87" t="s">
        <v>501</v>
      </c>
      <c r="E16" s="24">
        <f>VLOOKUP($D$16,$B$20:$D$21,3,0)</f>
        <v>0.21000561000000001</v>
      </c>
    </row>
    <row r="17" spans="2:4" ht="14.25" x14ac:dyDescent="0.2">
      <c r="B17" s="119"/>
      <c r="C17" s="119"/>
      <c r="D17" s="119"/>
    </row>
    <row r="18" spans="2:4" ht="15" x14ac:dyDescent="0.2">
      <c r="B18" s="25" t="s">
        <v>495</v>
      </c>
      <c r="C18" s="25"/>
      <c r="D18" s="25" t="s">
        <v>282</v>
      </c>
    </row>
    <row r="19" spans="2:4" ht="14.25" x14ac:dyDescent="0.2">
      <c r="B19" s="120" t="s">
        <v>108</v>
      </c>
      <c r="C19" s="120"/>
      <c r="D19" s="27" t="s">
        <v>283</v>
      </c>
    </row>
    <row r="20" spans="2:4" ht="14.25" x14ac:dyDescent="0.2">
      <c r="B20" s="24" t="s">
        <v>501</v>
      </c>
      <c r="D20" s="119">
        <v>0.21000561000000001</v>
      </c>
    </row>
    <row r="21" spans="2:4" ht="14.25" x14ac:dyDescent="0.2">
      <c r="B21" s="24" t="s">
        <v>502</v>
      </c>
      <c r="D21" s="119">
        <v>5.6870160000000003E-2</v>
      </c>
    </row>
    <row r="22" spans="2:4" ht="14.25" x14ac:dyDescent="0.2">
      <c r="B22" s="119"/>
      <c r="C22" s="119"/>
      <c r="D22" s="119"/>
    </row>
    <row r="23" spans="2:4" ht="14.25" x14ac:dyDescent="0.2"/>
    <row r="24" spans="2:4" ht="20.25" thickBot="1" x14ac:dyDescent="0.3">
      <c r="B24" s="50" t="s">
        <v>497</v>
      </c>
      <c r="C24" s="50"/>
      <c r="D24" s="50"/>
    </row>
    <row r="25" spans="2:4" ht="15" thickTop="1" x14ac:dyDescent="0.2"/>
    <row r="26" spans="2:4" ht="14.25" x14ac:dyDescent="0.2">
      <c r="B26" s="87" t="s">
        <v>504</v>
      </c>
      <c r="C26" s="87"/>
      <c r="D26" s="87" t="s">
        <v>490</v>
      </c>
    </row>
    <row r="27" spans="2:4" ht="14.25" x14ac:dyDescent="0.2"/>
    <row r="28" spans="2:4" ht="15" x14ac:dyDescent="0.2">
      <c r="B28" s="25" t="s">
        <v>495</v>
      </c>
      <c r="C28" s="25"/>
      <c r="D28" s="25" t="s">
        <v>496</v>
      </c>
    </row>
    <row r="29" spans="2:4" ht="14.25" x14ac:dyDescent="0.2">
      <c r="B29" s="24" t="s">
        <v>490</v>
      </c>
      <c r="D29" s="121">
        <v>5.3322842013329118E-3</v>
      </c>
    </row>
    <row r="30" spans="2:4" ht="14.25" x14ac:dyDescent="0.2">
      <c r="B30" s="24" t="s">
        <v>491</v>
      </c>
      <c r="D30" s="121">
        <v>1.4447908555416481E-2</v>
      </c>
    </row>
    <row r="31" spans="2:4" ht="14.25" x14ac:dyDescent="0.2">
      <c r="B31" s="24" t="s">
        <v>498</v>
      </c>
      <c r="D31" s="121">
        <v>3.7000000000000002E-3</v>
      </c>
    </row>
    <row r="32" spans="2:4" ht="14.25" x14ac:dyDescent="0.2">
      <c r="B32" s="24" t="s">
        <v>488</v>
      </c>
      <c r="D32" s="121">
        <v>2.8E-3</v>
      </c>
    </row>
    <row r="33" spans="2:4" ht="14.25" x14ac:dyDescent="0.2">
      <c r="B33" s="24" t="s">
        <v>489</v>
      </c>
      <c r="D33" s="121">
        <v>1.5000000000000003E-2</v>
      </c>
    </row>
    <row r="34" spans="2:4" ht="14.25" x14ac:dyDescent="0.2">
      <c r="B34" s="24" t="s">
        <v>492</v>
      </c>
      <c r="D34" s="121">
        <v>7.1666666666666675E-3</v>
      </c>
    </row>
    <row r="35" spans="2:4" ht="14.25" x14ac:dyDescent="0.2">
      <c r="D35" s="121"/>
    </row>
    <row r="36" spans="2:4" ht="20.25" thickBot="1" x14ac:dyDescent="0.3">
      <c r="B36" s="50" t="s">
        <v>277</v>
      </c>
      <c r="C36" s="50"/>
      <c r="D36" s="50"/>
    </row>
    <row r="37" spans="2:4" ht="15" thickTop="1" x14ac:dyDescent="0.2"/>
    <row r="38" spans="2:4" ht="14.25" x14ac:dyDescent="0.2">
      <c r="B38" s="87" t="s">
        <v>504</v>
      </c>
      <c r="C38" s="87"/>
      <c r="D38" s="87" t="s">
        <v>508</v>
      </c>
    </row>
    <row r="39" spans="2:4" ht="14.25" x14ac:dyDescent="0.2"/>
    <row r="40" spans="2:4" ht="15" x14ac:dyDescent="0.2">
      <c r="B40" s="25" t="s">
        <v>505</v>
      </c>
      <c r="C40" s="25"/>
      <c r="D40" s="25" t="s">
        <v>506</v>
      </c>
    </row>
    <row r="41" spans="2:4" ht="14.25" x14ac:dyDescent="0.2">
      <c r="B41" s="24" t="s">
        <v>570</v>
      </c>
      <c r="D41" s="121">
        <v>3.2500837475345185E-2</v>
      </c>
    </row>
    <row r="42" spans="2:4" ht="15" thickBot="1" x14ac:dyDescent="0.25">
      <c r="B42" s="24" t="s">
        <v>571</v>
      </c>
      <c r="D42" s="121">
        <v>5.6750851117221945E-2</v>
      </c>
    </row>
    <row r="43" spans="2:4" ht="14.25" x14ac:dyDescent="0.2">
      <c r="B43" s="122" t="s">
        <v>508</v>
      </c>
      <c r="C43" s="122"/>
      <c r="D43" s="123">
        <f>AVERAGE(D41:D42)</f>
        <v>4.4625844296283565E-2</v>
      </c>
    </row>
    <row r="44" spans="2:4" ht="14.25" x14ac:dyDescent="0.2">
      <c r="B44" s="24" t="s">
        <v>507</v>
      </c>
      <c r="D44" s="121">
        <v>0.12</v>
      </c>
    </row>
    <row r="45" spans="2:4" ht="14.25" x14ac:dyDescent="0.2">
      <c r="D45" s="121"/>
    </row>
    <row r="46" spans="2:4" ht="20.25" thickBot="1" x14ac:dyDescent="0.3">
      <c r="B46" s="50" t="s">
        <v>274</v>
      </c>
      <c r="C46" s="50"/>
      <c r="D46" s="50"/>
    </row>
    <row r="47" spans="2:4" ht="15" thickTop="1" x14ac:dyDescent="0.2"/>
    <row r="48" spans="2:4" ht="14.25" x14ac:dyDescent="0.2">
      <c r="B48" s="87" t="s">
        <v>504</v>
      </c>
      <c r="C48" s="87"/>
      <c r="D48" s="87" t="s">
        <v>648</v>
      </c>
    </row>
    <row r="49" spans="2:17" ht="14.25" x14ac:dyDescent="0.2"/>
    <row r="50" spans="2:17" ht="15" x14ac:dyDescent="0.2">
      <c r="B50" s="25" t="s">
        <v>495</v>
      </c>
      <c r="C50" s="25"/>
      <c r="D50" s="25" t="s">
        <v>499</v>
      </c>
    </row>
    <row r="51" spans="2:17" ht="14.25" x14ac:dyDescent="0.2">
      <c r="B51" s="24" t="s">
        <v>648</v>
      </c>
      <c r="C51" s="124">
        <v>70</v>
      </c>
      <c r="D51" s="125">
        <f>+C51/TipodeCambio*PPI20172020</f>
        <v>21.130543926488802</v>
      </c>
    </row>
    <row r="52" spans="2:17" ht="15" x14ac:dyDescent="0.25">
      <c r="B52"/>
      <c r="C52"/>
      <c r="D52"/>
    </row>
    <row r="53" spans="2:17" ht="14.25" x14ac:dyDescent="0.2"/>
    <row r="54" spans="2:17" ht="20.25" thickBot="1" x14ac:dyDescent="0.3">
      <c r="B54" s="50" t="s">
        <v>275</v>
      </c>
      <c r="C54" s="50"/>
      <c r="D54" s="50"/>
    </row>
    <row r="55" spans="2:17" ht="15" thickTop="1" x14ac:dyDescent="0.2"/>
    <row r="56" spans="2:17" ht="14.25" x14ac:dyDescent="0.2">
      <c r="B56" s="87" t="s">
        <v>504</v>
      </c>
      <c r="C56" s="87"/>
      <c r="D56" s="87" t="s">
        <v>648</v>
      </c>
    </row>
    <row r="57" spans="2:17" ht="14.25" x14ac:dyDescent="0.2"/>
    <row r="58" spans="2:17" ht="15" x14ac:dyDescent="0.2">
      <c r="B58" s="25" t="s">
        <v>495</v>
      </c>
      <c r="C58" s="25" t="s">
        <v>509</v>
      </c>
      <c r="D58" s="25" t="s">
        <v>499</v>
      </c>
    </row>
    <row r="59" spans="2:17" ht="15" x14ac:dyDescent="0.25">
      <c r="B59"/>
      <c r="C59"/>
      <c r="D59"/>
    </row>
    <row r="60" spans="2:17" ht="14.25" x14ac:dyDescent="0.2">
      <c r="B60" s="24" t="s">
        <v>648</v>
      </c>
      <c r="C60" s="31">
        <v>60</v>
      </c>
      <c r="D60" s="125">
        <f>+C60/TipodeCambio*PPI20172020</f>
        <v>18.11189479413326</v>
      </c>
      <c r="Q60" s="37"/>
    </row>
    <row r="61" spans="2:17" ht="15" x14ac:dyDescent="0.25">
      <c r="B61"/>
      <c r="C61"/>
      <c r="D61"/>
    </row>
    <row r="62" spans="2:17" ht="14.25" x14ac:dyDescent="0.2"/>
    <row r="63" spans="2:17" ht="14.25" hidden="1" x14ac:dyDescent="0.2"/>
    <row r="64" spans="2:17" ht="14.25" hidden="1" x14ac:dyDescent="0.2"/>
    <row r="65" ht="14.25" hidden="1" x14ac:dyDescent="0.2"/>
    <row r="66" ht="14.25" hidden="1" x14ac:dyDescent="0.2"/>
    <row r="67" ht="14.25" hidden="1" x14ac:dyDescent="0.2"/>
    <row r="68" ht="14.25" hidden="1" x14ac:dyDescent="0.2"/>
    <row r="69" ht="14.25" hidden="1" x14ac:dyDescent="0.2"/>
    <row r="70" ht="14.25" hidden="1" x14ac:dyDescent="0.2"/>
    <row r="71" ht="14.25" hidden="1" x14ac:dyDescent="0.2"/>
    <row r="72" ht="14.25" hidden="1" x14ac:dyDescent="0.2"/>
    <row r="73" ht="14.25" hidden="1" x14ac:dyDescent="0.2"/>
    <row r="74" ht="14.25" hidden="1" x14ac:dyDescent="0.2"/>
    <row r="75" ht="14.25" hidden="1" x14ac:dyDescent="0.2"/>
    <row r="76" ht="14.25" hidden="1" x14ac:dyDescent="0.2"/>
    <row r="77" ht="14.25" hidden="1" x14ac:dyDescent="0.2"/>
    <row r="78" ht="14.25" hidden="1" x14ac:dyDescent="0.2"/>
    <row r="79" ht="14.25" hidden="1" x14ac:dyDescent="0.2"/>
    <row r="80" ht="14.25" hidden="1" x14ac:dyDescent="0.2"/>
    <row r="81" ht="14.25" hidden="1" x14ac:dyDescent="0.2"/>
    <row r="82" ht="14.25" hidden="1" x14ac:dyDescent="0.2"/>
    <row r="83" ht="14.25" hidden="1" x14ac:dyDescent="0.2"/>
    <row r="84" ht="15" hidden="1" customHeight="1" x14ac:dyDescent="0.2"/>
    <row r="85" ht="15" hidden="1" customHeight="1" x14ac:dyDescent="0.2"/>
    <row r="86" ht="15" hidden="1" customHeight="1" x14ac:dyDescent="0.2"/>
    <row r="87" ht="15" hidden="1" customHeight="1" x14ac:dyDescent="0.2"/>
    <row r="88" ht="15" hidden="1" customHeight="1" x14ac:dyDescent="0.2"/>
    <row r="89" ht="15" hidden="1" customHeight="1" x14ac:dyDescent="0.2"/>
    <row r="90" ht="15" hidden="1" customHeight="1" x14ac:dyDescent="0.2"/>
    <row r="91" ht="15" hidden="1" customHeight="1" x14ac:dyDescent="0.2"/>
    <row r="92" ht="15" hidden="1" customHeight="1" x14ac:dyDescent="0.2"/>
    <row r="93" ht="15" hidden="1" customHeight="1" x14ac:dyDescent="0.2"/>
    <row r="94" ht="15" hidden="1" customHeight="1" x14ac:dyDescent="0.2"/>
    <row r="95" ht="15" hidden="1" customHeight="1" x14ac:dyDescent="0.2"/>
    <row r="96" ht="15" hidden="1" customHeight="1" x14ac:dyDescent="0.2"/>
    <row r="97" ht="15" hidden="1" customHeight="1" x14ac:dyDescent="0.2"/>
    <row r="98" ht="15" hidden="1" customHeight="1" x14ac:dyDescent="0.2"/>
    <row r="99" ht="15" hidden="1" customHeight="1" x14ac:dyDescent="0.2"/>
    <row r="100" ht="15" hidden="1" customHeight="1" x14ac:dyDescent="0.2"/>
    <row r="101" ht="15" hidden="1" customHeight="1" x14ac:dyDescent="0.2"/>
    <row r="102" ht="15" hidden="1" customHeight="1" x14ac:dyDescent="0.2"/>
    <row r="103" ht="15" hidden="1" customHeight="1" x14ac:dyDescent="0.2"/>
    <row r="104" ht="15" hidden="1" customHeight="1" x14ac:dyDescent="0.2"/>
    <row r="105" ht="15" hidden="1" customHeight="1" x14ac:dyDescent="0.2"/>
    <row r="106" ht="15" hidden="1" customHeight="1" x14ac:dyDescent="0.2"/>
    <row r="107" ht="15" hidden="1" customHeight="1" x14ac:dyDescent="0.2"/>
    <row r="108" ht="15" hidden="1" customHeight="1" x14ac:dyDescent="0.2"/>
    <row r="109" ht="15" hidden="1" customHeight="1" x14ac:dyDescent="0.2"/>
  </sheetData>
  <dataValidations count="5">
    <dataValidation type="list" allowBlank="1" showInputMessage="1" showErrorMessage="1" sqref="D16" xr:uid="{767386DC-79C8-4BE3-BD58-C34D94EECB35}">
      <formula1>$B$20:$B$21</formula1>
    </dataValidation>
    <dataValidation type="list" allowBlank="1" showInputMessage="1" showErrorMessage="1" sqref="D26" xr:uid="{17EF28CA-A187-4368-B7D3-1A75D575709B}">
      <formula1>$B$29:$B$34</formula1>
    </dataValidation>
    <dataValidation type="list" allowBlank="1" showInputMessage="1" showErrorMessage="1" sqref="D38" xr:uid="{36C49AB1-6A3D-44AD-9255-3B88F2F64D2F}">
      <formula1>$B$43:$B$44</formula1>
    </dataValidation>
    <dataValidation type="list" allowBlank="1" showInputMessage="1" showErrorMessage="1" sqref="D48" xr:uid="{06648AB1-EC19-4730-938C-BABBD7F9DD33}">
      <formula1>$B$51:$B$52</formula1>
    </dataValidation>
    <dataValidation type="list" allowBlank="1" showInputMessage="1" showErrorMessage="1" sqref="D56" xr:uid="{924A6F79-779D-4647-89FE-BDC3BF5EF507}">
      <formula1>$B$60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224B9-97FB-411F-A8C2-9A7D8DF42586}">
  <sheetPr>
    <tabColor rgb="FF00B0F0"/>
  </sheetPr>
  <dimension ref="A1:BN398"/>
  <sheetViews>
    <sheetView showGridLines="0" zoomScaleNormal="10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B64" sqref="B64"/>
    </sheetView>
  </sheetViews>
  <sheetFormatPr baseColWidth="10" defaultColWidth="0" defaultRowHeight="15" zeroHeight="1" x14ac:dyDescent="0.25"/>
  <cols>
    <col min="1" max="1" width="9.140625" customWidth="1"/>
    <col min="2" max="2" width="53.28515625" customWidth="1"/>
    <col min="3" max="3" width="14.85546875" customWidth="1"/>
    <col min="4" max="4" width="3.28515625" customWidth="1"/>
    <col min="5" max="5" width="14.7109375" bestFit="1" customWidth="1"/>
    <col min="6" max="14" width="9.140625" customWidth="1"/>
    <col min="15" max="15" width="3.85546875" customWidth="1"/>
    <col min="16" max="16" width="24.85546875" customWidth="1"/>
    <col min="17" max="17" width="25.5703125" customWidth="1"/>
    <col min="18" max="18" width="11.5703125" bestFit="1" customWidth="1"/>
    <col min="19" max="19" width="13.85546875" bestFit="1" customWidth="1"/>
    <col min="20" max="20" width="3.28515625" customWidth="1"/>
    <col min="21" max="21" width="10.42578125" bestFit="1" customWidth="1"/>
    <col min="22" max="23" width="6.85546875" bestFit="1" customWidth="1"/>
    <col min="24" max="24" width="3.28515625" customWidth="1"/>
    <col min="25" max="25" width="9.140625" customWidth="1"/>
    <col min="26" max="26" width="4.28515625" customWidth="1"/>
    <col min="27" max="27" width="1.7109375" customWidth="1"/>
    <col min="28" max="28" width="15" bestFit="1" customWidth="1"/>
    <col min="29" max="39" width="9.140625" customWidth="1"/>
    <col min="40" max="41" width="9.85546875" bestFit="1" customWidth="1"/>
    <col min="42" max="49" width="9.140625" customWidth="1"/>
    <col min="50" max="57" width="9.140625" hidden="1" customWidth="1"/>
    <col min="67" max="16384" width="9.140625" hidden="1"/>
  </cols>
  <sheetData>
    <row r="1" spans="1:50" s="24" customFormat="1" ht="14.25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</row>
    <row r="2" spans="1:50" s="24" customFormat="1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</row>
    <row r="3" spans="1:50" s="24" customFormat="1" ht="14.25" x14ac:dyDescent="0.2">
      <c r="A3" s="66"/>
      <c r="B3" s="66"/>
      <c r="C3" s="66"/>
      <c r="D3" s="66"/>
      <c r="E3" s="66"/>
      <c r="F3" s="66"/>
      <c r="G3" s="66"/>
      <c r="H3" s="66"/>
      <c r="I3" s="68"/>
      <c r="J3" s="69"/>
      <c r="K3" s="69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</row>
    <row r="4" spans="1:50" s="24" customFormat="1" ht="14.25" x14ac:dyDescent="0.2">
      <c r="A4" s="66"/>
      <c r="B4" s="70"/>
      <c r="C4" s="70"/>
      <c r="D4" s="66"/>
      <c r="E4" s="66"/>
      <c r="F4" s="66"/>
      <c r="G4" s="66"/>
      <c r="H4" s="66"/>
      <c r="I4" s="68"/>
      <c r="J4" s="69"/>
      <c r="K4" s="69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</row>
    <row r="5" spans="1:50" s="24" customFormat="1" ht="14.25" x14ac:dyDescent="0.2">
      <c r="A5" s="66"/>
      <c r="B5" s="66"/>
      <c r="C5" s="66"/>
      <c r="D5" s="66"/>
      <c r="E5" s="66"/>
      <c r="F5" s="66"/>
      <c r="G5" s="66"/>
      <c r="H5" s="66"/>
      <c r="I5" s="71"/>
      <c r="J5" s="72"/>
      <c r="K5" s="72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</row>
    <row r="6" spans="1:50" s="24" customFormat="1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</row>
    <row r="7" spans="1:50" x14ac:dyDescent="0.25">
      <c r="P7" s="22"/>
      <c r="U7" s="22"/>
      <c r="V7" s="22"/>
      <c r="W7" s="22"/>
      <c r="Y7" s="22"/>
      <c r="AB7" s="22"/>
    </row>
    <row r="8" spans="1:50" s="3" customFormat="1" ht="15.75" thickBot="1" x14ac:dyDescent="0.3">
      <c r="B8" s="127"/>
      <c r="C8" s="127"/>
      <c r="D8" s="24"/>
      <c r="E8" s="149" t="s">
        <v>16</v>
      </c>
      <c r="F8" s="149">
        <v>2018</v>
      </c>
      <c r="G8" s="149">
        <f>+F8+1</f>
        <v>2019</v>
      </c>
      <c r="H8" s="149">
        <f t="shared" ref="H8:N8" si="0">+G8+1</f>
        <v>2020</v>
      </c>
      <c r="I8" s="149">
        <f t="shared" si="0"/>
        <v>2021</v>
      </c>
      <c r="J8" s="149">
        <f t="shared" si="0"/>
        <v>2022</v>
      </c>
      <c r="K8" s="149">
        <f>+J8+1</f>
        <v>2023</v>
      </c>
      <c r="L8" s="149">
        <f t="shared" si="0"/>
        <v>2024</v>
      </c>
      <c r="M8" s="149">
        <f t="shared" si="0"/>
        <v>2025</v>
      </c>
      <c r="N8" s="149">
        <f t="shared" si="0"/>
        <v>2026</v>
      </c>
      <c r="O8" s="24"/>
      <c r="P8" s="149" t="s">
        <v>3</v>
      </c>
      <c r="Q8" s="149" t="s">
        <v>4</v>
      </c>
      <c r="R8" s="149" t="s">
        <v>5</v>
      </c>
      <c r="S8" s="149" t="s">
        <v>6</v>
      </c>
      <c r="T8" s="128"/>
      <c r="U8" s="149" t="s">
        <v>19</v>
      </c>
      <c r="V8" s="149" t="s">
        <v>10</v>
      </c>
      <c r="W8" s="149" t="s">
        <v>13</v>
      </c>
      <c r="X8" s="128"/>
      <c r="Y8" s="149" t="s">
        <v>340</v>
      </c>
      <c r="Z8" s="128"/>
      <c r="AA8" s="128"/>
      <c r="AB8" s="149" t="s">
        <v>8</v>
      </c>
      <c r="AC8" s="127"/>
      <c r="AD8" s="149"/>
      <c r="AE8" s="149"/>
      <c r="AF8" s="149"/>
      <c r="AG8" s="149"/>
      <c r="AH8" s="149" t="s">
        <v>14</v>
      </c>
      <c r="AI8" s="149"/>
      <c r="AJ8" s="149"/>
      <c r="AK8" s="149"/>
      <c r="AL8" s="149"/>
      <c r="AM8" s="127"/>
      <c r="AN8" s="149"/>
      <c r="AO8" s="149"/>
      <c r="AP8" s="149"/>
      <c r="AQ8" s="149"/>
      <c r="AR8" s="149" t="s">
        <v>449</v>
      </c>
      <c r="AS8" s="149"/>
      <c r="AT8" s="149"/>
      <c r="AU8" s="149"/>
      <c r="AV8" s="149"/>
      <c r="AW8" s="127"/>
    </row>
    <row r="9" spans="1:50" ht="15.75" thickTop="1" x14ac:dyDescent="0.25">
      <c r="B9" s="26" t="s">
        <v>143</v>
      </c>
      <c r="C9" s="26" t="s">
        <v>140</v>
      </c>
      <c r="D9" s="24"/>
      <c r="E9" s="26" t="s">
        <v>17</v>
      </c>
      <c r="F9" s="26" t="s">
        <v>18</v>
      </c>
      <c r="G9" s="26" t="s">
        <v>18</v>
      </c>
      <c r="H9" s="26" t="s">
        <v>18</v>
      </c>
      <c r="I9" s="26" t="s">
        <v>18</v>
      </c>
      <c r="J9" s="26" t="s">
        <v>18</v>
      </c>
      <c r="K9" s="26" t="s">
        <v>18</v>
      </c>
      <c r="L9" s="26" t="s">
        <v>18</v>
      </c>
      <c r="M9" s="26"/>
      <c r="N9" s="26" t="s">
        <v>18</v>
      </c>
      <c r="O9" s="24"/>
      <c r="P9" s="26" t="s">
        <v>7</v>
      </c>
      <c r="Q9" s="26" t="s">
        <v>7</v>
      </c>
      <c r="R9" s="26" t="s">
        <v>9</v>
      </c>
      <c r="S9" s="26" t="s">
        <v>7</v>
      </c>
      <c r="T9" s="129"/>
      <c r="U9" s="26" t="s">
        <v>11</v>
      </c>
      <c r="V9" s="26" t="s">
        <v>11</v>
      </c>
      <c r="W9" s="26" t="s">
        <v>11</v>
      </c>
      <c r="X9" s="129"/>
      <c r="Y9" s="129"/>
      <c r="Z9" s="129"/>
      <c r="AA9" s="129"/>
      <c r="AB9" s="26" t="s">
        <v>12</v>
      </c>
      <c r="AC9" s="24"/>
      <c r="AD9" s="26">
        <v>2018</v>
      </c>
      <c r="AE9" s="26">
        <f>+AD9+1</f>
        <v>2019</v>
      </c>
      <c r="AF9" s="26">
        <f t="shared" ref="AF9:AL9" si="1">+AE9+1</f>
        <v>2020</v>
      </c>
      <c r="AG9" s="26">
        <f t="shared" si="1"/>
        <v>2021</v>
      </c>
      <c r="AH9" s="26">
        <f t="shared" si="1"/>
        <v>2022</v>
      </c>
      <c r="AI9" s="26">
        <f t="shared" si="1"/>
        <v>2023</v>
      </c>
      <c r="AJ9" s="26">
        <f t="shared" si="1"/>
        <v>2024</v>
      </c>
      <c r="AK9" s="26">
        <f t="shared" si="1"/>
        <v>2025</v>
      </c>
      <c r="AL9" s="26">
        <f t="shared" si="1"/>
        <v>2026</v>
      </c>
      <c r="AM9" s="26"/>
      <c r="AN9" s="26">
        <v>2018</v>
      </c>
      <c r="AO9" s="26">
        <f>+AN9+1</f>
        <v>2019</v>
      </c>
      <c r="AP9" s="26">
        <f t="shared" ref="AP9:AV9" si="2">+AO9+1</f>
        <v>2020</v>
      </c>
      <c r="AQ9" s="26">
        <f t="shared" si="2"/>
        <v>2021</v>
      </c>
      <c r="AR9" s="26">
        <f t="shared" si="2"/>
        <v>2022</v>
      </c>
      <c r="AS9" s="26">
        <f t="shared" si="2"/>
        <v>2023</v>
      </c>
      <c r="AT9" s="26">
        <f t="shared" si="2"/>
        <v>2024</v>
      </c>
      <c r="AU9" s="26">
        <f t="shared" si="2"/>
        <v>2025</v>
      </c>
      <c r="AV9" s="26">
        <f t="shared" si="2"/>
        <v>2026</v>
      </c>
      <c r="AW9" s="24"/>
    </row>
    <row r="10" spans="1:50" ht="25.5" x14ac:dyDescent="0.35">
      <c r="B10" s="130" t="s">
        <v>0</v>
      </c>
      <c r="C10" s="131"/>
      <c r="D10" s="24"/>
      <c r="E10" s="132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</row>
    <row r="11" spans="1:50" x14ac:dyDescent="0.25">
      <c r="B11" s="133" t="s">
        <v>1</v>
      </c>
      <c r="C11" s="134"/>
      <c r="D11" s="24"/>
      <c r="E11" s="132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</row>
    <row r="12" spans="1:50" x14ac:dyDescent="0.25">
      <c r="B12" s="135" t="s">
        <v>102</v>
      </c>
      <c r="C12" s="136" t="s">
        <v>107</v>
      </c>
      <c r="D12" s="24"/>
      <c r="E12" s="27" t="s">
        <v>68</v>
      </c>
      <c r="F12" s="137">
        <f>+'Input Elementos de Red'!D$14</f>
        <v>0.55243524563840007</v>
      </c>
      <c r="G12" s="137">
        <f>+'Input Elementos de Red'!E$14</f>
        <v>0.55243524563840007</v>
      </c>
      <c r="H12" s="138">
        <f>+'Input Elementos de Red'!F$14</f>
        <v>0.55243524563840007</v>
      </c>
      <c r="I12" s="138">
        <f>+'Input Elementos de Red'!G$14</f>
        <v>0.55243524563840007</v>
      </c>
      <c r="J12" s="138">
        <f>+'Input Elementos de Red'!H$14</f>
        <v>0.55243524563840007</v>
      </c>
      <c r="K12" s="138">
        <f>+'Input Elementos de Red'!I$14</f>
        <v>0.55243524563840007</v>
      </c>
      <c r="L12" s="138">
        <f>+'Input Elementos de Red'!J$14</f>
        <v>0.55243524563840007</v>
      </c>
      <c r="M12" s="138">
        <f>+'Input Elementos de Red'!K$14</f>
        <v>0.55243524563840007</v>
      </c>
      <c r="N12" s="138">
        <f>+'Input Elementos de Red'!L$14</f>
        <v>0.55243524563840007</v>
      </c>
      <c r="O12" s="24"/>
      <c r="P12" s="139">
        <v>0.5</v>
      </c>
      <c r="Q12" s="140">
        <f>+Desplazamientos!$G$9/60</f>
        <v>0.33265079365079359</v>
      </c>
      <c r="R12" s="141">
        <v>1</v>
      </c>
      <c r="S12" s="140">
        <f>(P12+Q12*2/COUNTIF($R$12:$R$16,R12))*R12</f>
        <v>0.63306031746031743</v>
      </c>
      <c r="T12" s="24"/>
      <c r="U12" s="142">
        <v>4.76</v>
      </c>
      <c r="V12" s="142">
        <v>0.91999999999999993</v>
      </c>
      <c r="W12" s="142">
        <v>35.995473361258995</v>
      </c>
      <c r="X12" s="141"/>
      <c r="Y12" s="141" t="s">
        <v>341</v>
      </c>
      <c r="Z12" s="24"/>
      <c r="AA12" s="24"/>
      <c r="AB12" s="139">
        <v>26.00079279636396</v>
      </c>
      <c r="AC12" s="24"/>
      <c r="AD12" s="140">
        <f>IF(F12=0,0,F12*$S12*($U12+$V12+$W12)+$R12*$AB12)</f>
        <v>40.575740715321977</v>
      </c>
      <c r="AE12" s="140">
        <f>IF(G12=0,0,G12*$S12*($U12+$V12+$W12)+$R12*$AB12)</f>
        <v>40.575740715321977</v>
      </c>
      <c r="AF12" s="140">
        <f>IF(H12=0,0,H12*$S12*($U12+$V12+$W12)+$R12*$AB12)</f>
        <v>40.575740715321977</v>
      </c>
      <c r="AG12" s="140">
        <f t="shared" ref="AG12:AG75" si="3">IF(I12=0,0,I12*$S12*($U12+$V12+$W12)+$R12*$AB12)</f>
        <v>40.575740715321977</v>
      </c>
      <c r="AH12" s="140">
        <f t="shared" ref="AH12:AH75" si="4">IF(J12=0,0,J12*$S12*($U12+$V12+$W12)+$R12*$AB12)</f>
        <v>40.575740715321977</v>
      </c>
      <c r="AI12" s="140">
        <f t="shared" ref="AI12:AI75" si="5">IF(K12=0,0,K12*$S12*($U12+$V12+$W12)+$R12*$AB12)</f>
        <v>40.575740715321977</v>
      </c>
      <c r="AJ12" s="140">
        <f t="shared" ref="AJ12:AJ75" si="6">IF(L12=0,0,L12*$S12*($U12+$V12+$W12)+$R12*$AB12)</f>
        <v>40.575740715321977</v>
      </c>
      <c r="AK12" s="140">
        <f t="shared" ref="AK12:AK75" si="7">IF(M12=0,0,M12*$S12*($U12+$V12+$W12)+$R12*$AB12)</f>
        <v>40.575740715321977</v>
      </c>
      <c r="AL12" s="140">
        <f>IF(N12=0,0,N12*$S12*($U12+$V12+$W12)+$R12*$AB12)</f>
        <v>40.575740715321977</v>
      </c>
      <c r="AM12" s="24"/>
      <c r="AN12" s="140">
        <f>+AD12*(1+30%)</f>
        <v>52.748462929918574</v>
      </c>
      <c r="AO12" s="140">
        <f t="shared" ref="AO12:AO75" si="8">+AE12*(1+30%)</f>
        <v>52.748462929918574</v>
      </c>
      <c r="AP12" s="140">
        <f t="shared" ref="AP12:AP75" si="9">+AF12*(1+30%)</f>
        <v>52.748462929918574</v>
      </c>
      <c r="AQ12" s="140">
        <f t="shared" ref="AQ12:AQ75" si="10">+AG12*(1+30%)</f>
        <v>52.748462929918574</v>
      </c>
      <c r="AR12" s="140">
        <f t="shared" ref="AR12:AR75" si="11">+AH12*(1+30%)</f>
        <v>52.748462929918574</v>
      </c>
      <c r="AS12" s="140">
        <f t="shared" ref="AS12:AS75" si="12">+AI12*(1+30%)</f>
        <v>52.748462929918574</v>
      </c>
      <c r="AT12" s="140">
        <f t="shared" ref="AT12:AT75" si="13">+AJ12*(1+30%)</f>
        <v>52.748462929918574</v>
      </c>
      <c r="AU12" s="140">
        <f t="shared" ref="AU12:AU75" si="14">+AK12*(1+30%)</f>
        <v>52.748462929918574</v>
      </c>
      <c r="AV12" s="140">
        <f t="shared" ref="AV12:AV75" si="15">+AL12*(1+30%)</f>
        <v>52.748462929918574</v>
      </c>
      <c r="AW12" s="37"/>
    </row>
    <row r="13" spans="1:50" x14ac:dyDescent="0.25">
      <c r="B13" s="135" t="s">
        <v>100</v>
      </c>
      <c r="C13" s="136" t="s">
        <v>107</v>
      </c>
      <c r="D13" s="24"/>
      <c r="E13" s="27" t="s">
        <v>68</v>
      </c>
      <c r="F13" s="137">
        <f>+F12</f>
        <v>0.55243524563840007</v>
      </c>
      <c r="G13" s="137">
        <f t="shared" ref="G13:N13" si="16">+G12</f>
        <v>0.55243524563840007</v>
      </c>
      <c r="H13" s="137">
        <f t="shared" si="16"/>
        <v>0.55243524563840007</v>
      </c>
      <c r="I13" s="137">
        <f t="shared" si="16"/>
        <v>0.55243524563840007</v>
      </c>
      <c r="J13" s="137">
        <f t="shared" si="16"/>
        <v>0.55243524563840007</v>
      </c>
      <c r="K13" s="137">
        <f t="shared" si="16"/>
        <v>0.55243524563840007</v>
      </c>
      <c r="L13" s="137">
        <f t="shared" si="16"/>
        <v>0.55243524563840007</v>
      </c>
      <c r="M13" s="137">
        <f t="shared" si="16"/>
        <v>0.55243524563840007</v>
      </c>
      <c r="N13" s="137">
        <f t="shared" si="16"/>
        <v>0.55243524563840007</v>
      </c>
      <c r="O13" s="24"/>
      <c r="P13" s="139">
        <v>1.0833333333333333</v>
      </c>
      <c r="Q13" s="140">
        <f>+Desplazamientos!$G$9/60</f>
        <v>0.33265079365079359</v>
      </c>
      <c r="R13" s="141">
        <v>1</v>
      </c>
      <c r="S13" s="140">
        <f t="shared" ref="S13:S16" si="17">(P13+Q13*2/COUNTIF($R$12:$R$16,R13))*R13</f>
        <v>1.2163936507936506</v>
      </c>
      <c r="T13" s="24"/>
      <c r="U13" s="142">
        <v>0</v>
      </c>
      <c r="V13" s="142">
        <v>2.4107000000000003</v>
      </c>
      <c r="W13" s="142">
        <v>35.995473361258995</v>
      </c>
      <c r="X13" s="141"/>
      <c r="Y13" s="141" t="s">
        <v>341</v>
      </c>
      <c r="Z13" s="24"/>
      <c r="AA13" s="24"/>
      <c r="AB13" s="139">
        <v>26.00079279636396</v>
      </c>
      <c r="AC13" s="24"/>
      <c r="AD13" s="140">
        <f t="shared" ref="AD13:AD75" si="18">IF(F13=0,0,F13*$S13*($U13+$V13+$W13)+$R13*$AB13)</f>
        <v>51.808924214129938</v>
      </c>
      <c r="AE13" s="140">
        <f t="shared" ref="AE13:AE76" si="19">IF(G13=0,0,G13*$S13*($U13+$V13+$W13)+$R13*$AB13)</f>
        <v>51.808924214129938</v>
      </c>
      <c r="AF13" s="140">
        <f t="shared" ref="AF13:AF76" si="20">IF(H13=0,0,H13*$S13*($U13+$V13+$W13)+$R13*$AB13)</f>
        <v>51.808924214129938</v>
      </c>
      <c r="AG13" s="140">
        <f t="shared" si="3"/>
        <v>51.808924214129938</v>
      </c>
      <c r="AH13" s="140">
        <f t="shared" si="4"/>
        <v>51.808924214129938</v>
      </c>
      <c r="AI13" s="140">
        <f t="shared" si="5"/>
        <v>51.808924214129938</v>
      </c>
      <c r="AJ13" s="140">
        <f t="shared" si="6"/>
        <v>51.808924214129938</v>
      </c>
      <c r="AK13" s="140">
        <f t="shared" si="7"/>
        <v>51.808924214129938</v>
      </c>
      <c r="AL13" s="140">
        <f t="shared" ref="AL13:AL75" si="21">IF(N13=0,0,N13*$S13*($U13+$V13+$W13)+$R13*$AB13)</f>
        <v>51.808924214129938</v>
      </c>
      <c r="AM13" s="24"/>
      <c r="AN13" s="140">
        <f t="shared" ref="AN13:AN76" si="22">+AD13*(1+30%)</f>
        <v>67.35160147836892</v>
      </c>
      <c r="AO13" s="140">
        <f t="shared" si="8"/>
        <v>67.35160147836892</v>
      </c>
      <c r="AP13" s="140">
        <f t="shared" si="9"/>
        <v>67.35160147836892</v>
      </c>
      <c r="AQ13" s="140">
        <f t="shared" si="10"/>
        <v>67.35160147836892</v>
      </c>
      <c r="AR13" s="140">
        <f t="shared" si="11"/>
        <v>67.35160147836892</v>
      </c>
      <c r="AS13" s="140">
        <f t="shared" si="12"/>
        <v>67.35160147836892</v>
      </c>
      <c r="AT13" s="140">
        <f t="shared" si="13"/>
        <v>67.35160147836892</v>
      </c>
      <c r="AU13" s="140">
        <f t="shared" si="14"/>
        <v>67.35160147836892</v>
      </c>
      <c r="AV13" s="140">
        <f t="shared" si="15"/>
        <v>67.35160147836892</v>
      </c>
      <c r="AW13" s="37"/>
    </row>
    <row r="14" spans="1:50" x14ac:dyDescent="0.25">
      <c r="B14" s="135" t="s">
        <v>2</v>
      </c>
      <c r="C14" s="143" t="s">
        <v>108</v>
      </c>
      <c r="D14" s="24"/>
      <c r="E14" s="27" t="s">
        <v>92</v>
      </c>
      <c r="F14" s="137">
        <f>ROUNDUP(F13*1,0)</f>
        <v>1</v>
      </c>
      <c r="G14" s="137">
        <f>ROUNDUP(G13*1,0)</f>
        <v>1</v>
      </c>
      <c r="H14" s="137">
        <f t="shared" ref="H14:N14" si="23">ROUNDUP(H13*1,0)</f>
        <v>1</v>
      </c>
      <c r="I14" s="137">
        <f t="shared" si="23"/>
        <v>1</v>
      </c>
      <c r="J14" s="137">
        <f t="shared" si="23"/>
        <v>1</v>
      </c>
      <c r="K14" s="137">
        <f t="shared" si="23"/>
        <v>1</v>
      </c>
      <c r="L14" s="137">
        <f t="shared" si="23"/>
        <v>1</v>
      </c>
      <c r="M14" s="137">
        <f t="shared" si="23"/>
        <v>1</v>
      </c>
      <c r="N14" s="137">
        <f t="shared" si="23"/>
        <v>1</v>
      </c>
      <c r="O14" s="24"/>
      <c r="P14" s="139">
        <v>0.25</v>
      </c>
      <c r="Q14" s="140">
        <f>+Desplazamientos!$G$9/60</f>
        <v>0.33265079365079359</v>
      </c>
      <c r="R14" s="141">
        <v>1</v>
      </c>
      <c r="S14" s="140">
        <f t="shared" si="17"/>
        <v>0.38306031746031743</v>
      </c>
      <c r="T14" s="24"/>
      <c r="U14" s="142">
        <v>4.76</v>
      </c>
      <c r="V14" s="142">
        <v>2.2271000000000001</v>
      </c>
      <c r="W14" s="142">
        <v>34.015558755787801</v>
      </c>
      <c r="X14" s="141"/>
      <c r="Y14" s="141" t="s">
        <v>352</v>
      </c>
      <c r="Z14" s="24"/>
      <c r="AA14" s="24"/>
      <c r="AB14" s="139">
        <v>4.0131036626291126</v>
      </c>
      <c r="AC14" s="24"/>
      <c r="AD14" s="140">
        <f t="shared" si="18"/>
        <v>19.71959514233825</v>
      </c>
      <c r="AE14" s="140">
        <f t="shared" si="19"/>
        <v>19.71959514233825</v>
      </c>
      <c r="AF14" s="140">
        <f t="shared" si="20"/>
        <v>19.71959514233825</v>
      </c>
      <c r="AG14" s="140">
        <f t="shared" si="3"/>
        <v>19.71959514233825</v>
      </c>
      <c r="AH14" s="140">
        <f t="shared" si="4"/>
        <v>19.71959514233825</v>
      </c>
      <c r="AI14" s="140">
        <f t="shared" si="5"/>
        <v>19.71959514233825</v>
      </c>
      <c r="AJ14" s="140">
        <f t="shared" si="6"/>
        <v>19.71959514233825</v>
      </c>
      <c r="AK14" s="140">
        <f t="shared" si="7"/>
        <v>19.71959514233825</v>
      </c>
      <c r="AL14" s="140">
        <f t="shared" si="21"/>
        <v>19.71959514233825</v>
      </c>
      <c r="AM14" s="24"/>
      <c r="AN14" s="140">
        <f t="shared" si="22"/>
        <v>25.635473685039724</v>
      </c>
      <c r="AO14" s="140">
        <f t="shared" si="8"/>
        <v>25.635473685039724</v>
      </c>
      <c r="AP14" s="140">
        <f t="shared" si="9"/>
        <v>25.635473685039724</v>
      </c>
      <c r="AQ14" s="140">
        <f t="shared" si="10"/>
        <v>25.635473685039724</v>
      </c>
      <c r="AR14" s="140">
        <f t="shared" si="11"/>
        <v>25.635473685039724</v>
      </c>
      <c r="AS14" s="140">
        <f t="shared" si="12"/>
        <v>25.635473685039724</v>
      </c>
      <c r="AT14" s="140">
        <f t="shared" si="13"/>
        <v>25.635473685039724</v>
      </c>
      <c r="AU14" s="140">
        <f t="shared" si="14"/>
        <v>25.635473685039724</v>
      </c>
      <c r="AV14" s="140">
        <f t="shared" si="15"/>
        <v>25.635473685039724</v>
      </c>
      <c r="AW14" s="37"/>
    </row>
    <row r="15" spans="1:50" x14ac:dyDescent="0.25">
      <c r="B15" s="135" t="s">
        <v>219</v>
      </c>
      <c r="C15" s="143" t="s">
        <v>108</v>
      </c>
      <c r="D15" s="24"/>
      <c r="E15" s="27" t="s">
        <v>92</v>
      </c>
      <c r="F15" s="137">
        <f>+F14</f>
        <v>1</v>
      </c>
      <c r="G15" s="137">
        <f>+G14</f>
        <v>1</v>
      </c>
      <c r="H15" s="137">
        <f t="shared" ref="H15:N16" si="24">+H14</f>
        <v>1</v>
      </c>
      <c r="I15" s="137">
        <f t="shared" si="24"/>
        <v>1</v>
      </c>
      <c r="J15" s="137">
        <f t="shared" si="24"/>
        <v>1</v>
      </c>
      <c r="K15" s="137">
        <f t="shared" si="24"/>
        <v>1</v>
      </c>
      <c r="L15" s="137">
        <f t="shared" si="24"/>
        <v>1</v>
      </c>
      <c r="M15" s="137">
        <f t="shared" si="24"/>
        <v>1</v>
      </c>
      <c r="N15" s="137">
        <f t="shared" si="24"/>
        <v>1</v>
      </c>
      <c r="O15" s="24"/>
      <c r="P15" s="139">
        <v>0.4</v>
      </c>
      <c r="Q15" s="140">
        <f>+Desplazamientos!$G$9/60</f>
        <v>0.33265079365079359</v>
      </c>
      <c r="R15" s="141">
        <v>1</v>
      </c>
      <c r="S15" s="140">
        <f t="shared" si="17"/>
        <v>0.53306031746031746</v>
      </c>
      <c r="T15" s="24"/>
      <c r="U15" s="142">
        <v>4.76</v>
      </c>
      <c r="V15" s="142">
        <v>5.3148999999999988</v>
      </c>
      <c r="W15" s="142">
        <v>49.976280566471644</v>
      </c>
      <c r="X15" s="141"/>
      <c r="Y15" s="141" t="s">
        <v>343</v>
      </c>
      <c r="Z15" s="24"/>
      <c r="AA15" s="24"/>
      <c r="AB15" s="139">
        <v>4.0131036626291126</v>
      </c>
      <c r="AC15" s="24"/>
      <c r="AD15" s="140">
        <f t="shared" si="18"/>
        <v>36.024005039259336</v>
      </c>
      <c r="AE15" s="140">
        <f t="shared" si="19"/>
        <v>36.024005039259336</v>
      </c>
      <c r="AF15" s="140">
        <f t="shared" si="20"/>
        <v>36.024005039259336</v>
      </c>
      <c r="AG15" s="140">
        <f t="shared" si="3"/>
        <v>36.024005039259336</v>
      </c>
      <c r="AH15" s="140">
        <f t="shared" si="4"/>
        <v>36.024005039259336</v>
      </c>
      <c r="AI15" s="140">
        <f t="shared" si="5"/>
        <v>36.024005039259336</v>
      </c>
      <c r="AJ15" s="140">
        <f t="shared" si="6"/>
        <v>36.024005039259336</v>
      </c>
      <c r="AK15" s="140">
        <f t="shared" si="7"/>
        <v>36.024005039259336</v>
      </c>
      <c r="AL15" s="140">
        <f t="shared" si="21"/>
        <v>36.024005039259336</v>
      </c>
      <c r="AM15" s="24"/>
      <c r="AN15" s="140">
        <f t="shared" si="22"/>
        <v>46.831206551037141</v>
      </c>
      <c r="AO15" s="140">
        <f t="shared" si="8"/>
        <v>46.831206551037141</v>
      </c>
      <c r="AP15" s="140">
        <f t="shared" si="9"/>
        <v>46.831206551037141</v>
      </c>
      <c r="AQ15" s="140">
        <f t="shared" si="10"/>
        <v>46.831206551037141</v>
      </c>
      <c r="AR15" s="140">
        <f t="shared" si="11"/>
        <v>46.831206551037141</v>
      </c>
      <c r="AS15" s="140">
        <f t="shared" si="12"/>
        <v>46.831206551037141</v>
      </c>
      <c r="AT15" s="140">
        <f t="shared" si="13"/>
        <v>46.831206551037141</v>
      </c>
      <c r="AU15" s="140">
        <f t="shared" si="14"/>
        <v>46.831206551037141</v>
      </c>
      <c r="AV15" s="140">
        <f t="shared" si="15"/>
        <v>46.831206551037141</v>
      </c>
      <c r="AW15" s="37"/>
    </row>
    <row r="16" spans="1:50" x14ac:dyDescent="0.25">
      <c r="B16" s="135" t="s">
        <v>148</v>
      </c>
      <c r="C16" s="143" t="s">
        <v>108</v>
      </c>
      <c r="D16" s="24"/>
      <c r="E16" s="27" t="s">
        <v>92</v>
      </c>
      <c r="F16" s="137">
        <f>+F15</f>
        <v>1</v>
      </c>
      <c r="G16" s="137">
        <f>+G15</f>
        <v>1</v>
      </c>
      <c r="H16" s="137">
        <f t="shared" si="24"/>
        <v>1</v>
      </c>
      <c r="I16" s="137">
        <f t="shared" si="24"/>
        <v>1</v>
      </c>
      <c r="J16" s="137">
        <f t="shared" si="24"/>
        <v>1</v>
      </c>
      <c r="K16" s="137">
        <f t="shared" si="24"/>
        <v>1</v>
      </c>
      <c r="L16" s="137">
        <f t="shared" si="24"/>
        <v>1</v>
      </c>
      <c r="M16" s="137">
        <f t="shared" si="24"/>
        <v>1</v>
      </c>
      <c r="N16" s="137">
        <f t="shared" si="24"/>
        <v>1</v>
      </c>
      <c r="O16" s="24"/>
      <c r="P16" s="139">
        <v>0.75</v>
      </c>
      <c r="Q16" s="140">
        <f>+Desplazamientos!$G$9/60</f>
        <v>0.33265079365079359</v>
      </c>
      <c r="R16" s="141">
        <v>1</v>
      </c>
      <c r="S16" s="140">
        <f t="shared" si="17"/>
        <v>0.88306031746031743</v>
      </c>
      <c r="T16" s="24"/>
      <c r="U16" s="142">
        <v>4.76</v>
      </c>
      <c r="V16" s="142">
        <v>4.0407999999999999</v>
      </c>
      <c r="W16" s="142">
        <v>45.016750906428129</v>
      </c>
      <c r="X16" s="141"/>
      <c r="Y16" s="141" t="s">
        <v>346</v>
      </c>
      <c r="Z16" s="24"/>
      <c r="AA16" s="24"/>
      <c r="AB16" s="139">
        <v>5.4432902850913765</v>
      </c>
      <c r="AC16" s="24"/>
      <c r="AD16" s="140">
        <f t="shared" si="18"/>
        <v>52.967433873458596</v>
      </c>
      <c r="AE16" s="140">
        <f t="shared" si="19"/>
        <v>52.967433873458596</v>
      </c>
      <c r="AF16" s="140">
        <f t="shared" si="20"/>
        <v>52.967433873458596</v>
      </c>
      <c r="AG16" s="140">
        <f t="shared" si="3"/>
        <v>52.967433873458596</v>
      </c>
      <c r="AH16" s="140">
        <f t="shared" si="4"/>
        <v>52.967433873458596</v>
      </c>
      <c r="AI16" s="140">
        <f t="shared" si="5"/>
        <v>52.967433873458596</v>
      </c>
      <c r="AJ16" s="140">
        <f t="shared" si="6"/>
        <v>52.967433873458596</v>
      </c>
      <c r="AK16" s="140">
        <f t="shared" si="7"/>
        <v>52.967433873458596</v>
      </c>
      <c r="AL16" s="140">
        <f t="shared" si="21"/>
        <v>52.967433873458596</v>
      </c>
      <c r="AM16" s="24"/>
      <c r="AN16" s="140">
        <f t="shared" si="22"/>
        <v>68.857664035496171</v>
      </c>
      <c r="AO16" s="140">
        <f t="shared" si="8"/>
        <v>68.857664035496171</v>
      </c>
      <c r="AP16" s="140">
        <f t="shared" si="9"/>
        <v>68.857664035496171</v>
      </c>
      <c r="AQ16" s="140">
        <f t="shared" si="10"/>
        <v>68.857664035496171</v>
      </c>
      <c r="AR16" s="140">
        <f t="shared" si="11"/>
        <v>68.857664035496171</v>
      </c>
      <c r="AS16" s="140">
        <f t="shared" si="12"/>
        <v>68.857664035496171</v>
      </c>
      <c r="AT16" s="140">
        <f t="shared" si="13"/>
        <v>68.857664035496171</v>
      </c>
      <c r="AU16" s="140">
        <f t="shared" si="14"/>
        <v>68.857664035496171</v>
      </c>
      <c r="AV16" s="140">
        <f t="shared" si="15"/>
        <v>68.857664035496171</v>
      </c>
      <c r="AW16" s="37"/>
    </row>
    <row r="17" spans="2:49" x14ac:dyDescent="0.25">
      <c r="B17" s="133" t="s">
        <v>21</v>
      </c>
      <c r="C17" s="134"/>
      <c r="D17" s="24"/>
      <c r="E17" s="144"/>
      <c r="F17" s="145"/>
      <c r="G17" s="145"/>
      <c r="H17" s="138"/>
      <c r="I17" s="138"/>
      <c r="J17" s="138"/>
      <c r="K17" s="138"/>
      <c r="L17" s="138"/>
      <c r="M17" s="138"/>
      <c r="N17" s="138"/>
      <c r="O17" s="24"/>
      <c r="P17" s="139"/>
      <c r="Q17" s="140"/>
      <c r="R17" s="141"/>
      <c r="S17" s="140"/>
      <c r="T17" s="24"/>
      <c r="U17" s="142"/>
      <c r="V17" s="142"/>
      <c r="W17" s="142"/>
      <c r="X17" s="141"/>
      <c r="Y17" s="141"/>
      <c r="Z17" s="24"/>
      <c r="AA17" s="24"/>
      <c r="AB17" s="139"/>
      <c r="AC17" s="24"/>
      <c r="AD17" s="140">
        <f t="shared" si="18"/>
        <v>0</v>
      </c>
      <c r="AE17" s="140">
        <f t="shared" si="19"/>
        <v>0</v>
      </c>
      <c r="AF17" s="140"/>
      <c r="AG17" s="140"/>
      <c r="AH17" s="140"/>
      <c r="AI17" s="140"/>
      <c r="AJ17" s="140"/>
      <c r="AK17" s="140"/>
      <c r="AL17" s="140"/>
      <c r="AM17" s="24"/>
      <c r="AN17" s="140"/>
      <c r="AO17" s="140"/>
      <c r="AP17" s="140"/>
      <c r="AQ17" s="140"/>
      <c r="AR17" s="140"/>
      <c r="AS17" s="140"/>
      <c r="AT17" s="140"/>
      <c r="AU17" s="140"/>
      <c r="AV17" s="140"/>
      <c r="AW17" s="24"/>
    </row>
    <row r="18" spans="2:49" x14ac:dyDescent="0.25">
      <c r="B18" s="135" t="s">
        <v>22</v>
      </c>
      <c r="C18" s="143" t="s">
        <v>108</v>
      </c>
      <c r="D18" s="24"/>
      <c r="E18" s="27" t="s">
        <v>65</v>
      </c>
      <c r="F18" s="145">
        <v>11</v>
      </c>
      <c r="G18" s="137">
        <f>+$F18</f>
        <v>11</v>
      </c>
      <c r="H18" s="138">
        <f>IF(Resumen!$E$10="SI",$G18,0)</f>
        <v>11</v>
      </c>
      <c r="I18" s="138">
        <f>IF(Resumen!$E$10="SI",$G18,0)</f>
        <v>11</v>
      </c>
      <c r="J18" s="138">
        <f>IF(Resumen!$E$10="SI",$G18,0)</f>
        <v>11</v>
      </c>
      <c r="K18" s="138">
        <f>IF(Resumen!$E$10="SI",$G18,0)</f>
        <v>11</v>
      </c>
      <c r="L18" s="138">
        <f>IF(Resumen!$E$10="SI",$G18,0)</f>
        <v>11</v>
      </c>
      <c r="M18" s="138">
        <f>IF(Resumen!$E$10="SI",$G18,0)</f>
        <v>11</v>
      </c>
      <c r="N18" s="138">
        <f>IF(Resumen!$E$10="SI",$G18,0)</f>
        <v>11</v>
      </c>
      <c r="O18" s="24"/>
      <c r="P18" s="139">
        <v>1.75</v>
      </c>
      <c r="Q18" s="140">
        <f>+Desplazamientos!$G$10/60</f>
        <v>0.31666666666666665</v>
      </c>
      <c r="R18" s="141">
        <v>2</v>
      </c>
      <c r="S18" s="140">
        <f>(P18+Q18*2/COUNTIF($R$18:$R$39,R18))*R18</f>
        <v>3.6055555555555556</v>
      </c>
      <c r="T18" s="24"/>
      <c r="U18" s="142">
        <v>4.76</v>
      </c>
      <c r="V18" s="142">
        <v>0.82429999999999992</v>
      </c>
      <c r="W18" s="142">
        <v>22.900166076198552</v>
      </c>
      <c r="X18" s="141"/>
      <c r="Y18" s="141" t="s">
        <v>347</v>
      </c>
      <c r="Z18" s="24"/>
      <c r="AA18" s="24"/>
      <c r="AB18" s="139">
        <v>62.041495682413014</v>
      </c>
      <c r="AC18" s="24"/>
      <c r="AD18" s="140">
        <f t="shared" si="18"/>
        <v>1253.808565353612</v>
      </c>
      <c r="AE18" s="140">
        <f t="shared" si="19"/>
        <v>1253.808565353612</v>
      </c>
      <c r="AF18" s="140">
        <f t="shared" si="20"/>
        <v>1253.808565353612</v>
      </c>
      <c r="AG18" s="140">
        <f t="shared" si="3"/>
        <v>1253.808565353612</v>
      </c>
      <c r="AH18" s="140">
        <f t="shared" si="4"/>
        <v>1253.808565353612</v>
      </c>
      <c r="AI18" s="140">
        <f t="shared" si="5"/>
        <v>1253.808565353612</v>
      </c>
      <c r="AJ18" s="140">
        <f t="shared" si="6"/>
        <v>1253.808565353612</v>
      </c>
      <c r="AK18" s="140">
        <f t="shared" si="7"/>
        <v>1253.808565353612</v>
      </c>
      <c r="AL18" s="140">
        <f t="shared" si="21"/>
        <v>1253.808565353612</v>
      </c>
      <c r="AM18" s="24"/>
      <c r="AN18" s="140">
        <f t="shared" si="22"/>
        <v>1629.9511349596958</v>
      </c>
      <c r="AO18" s="140">
        <f t="shared" si="8"/>
        <v>1629.9511349596958</v>
      </c>
      <c r="AP18" s="140">
        <f t="shared" si="9"/>
        <v>1629.9511349596958</v>
      </c>
      <c r="AQ18" s="140">
        <f t="shared" si="10"/>
        <v>1629.9511349596958</v>
      </c>
      <c r="AR18" s="140">
        <f t="shared" si="11"/>
        <v>1629.9511349596958</v>
      </c>
      <c r="AS18" s="140">
        <f t="shared" si="12"/>
        <v>1629.9511349596958</v>
      </c>
      <c r="AT18" s="140">
        <f t="shared" si="13"/>
        <v>1629.9511349596958</v>
      </c>
      <c r="AU18" s="140">
        <f t="shared" si="14"/>
        <v>1629.9511349596958</v>
      </c>
      <c r="AV18" s="140">
        <f t="shared" si="15"/>
        <v>1629.9511349596958</v>
      </c>
      <c r="AW18" s="37"/>
    </row>
    <row r="19" spans="2:49" x14ac:dyDescent="0.25">
      <c r="B19" s="135" t="s">
        <v>220</v>
      </c>
      <c r="C19" s="143" t="s">
        <v>108</v>
      </c>
      <c r="D19" s="24"/>
      <c r="E19" s="27" t="s">
        <v>82</v>
      </c>
      <c r="F19" s="145">
        <v>4</v>
      </c>
      <c r="G19" s="137">
        <f t="shared" ref="G19:G39" si="25">+$F19</f>
        <v>4</v>
      </c>
      <c r="H19" s="138">
        <f>IF(Resumen!$E$10="SI",$G19,0)</f>
        <v>4</v>
      </c>
      <c r="I19" s="138">
        <f>IF(Resumen!$E$10="SI",$G19,0)</f>
        <v>4</v>
      </c>
      <c r="J19" s="138">
        <f>IF(Resumen!$E$10="SI",$G19,0)</f>
        <v>4</v>
      </c>
      <c r="K19" s="138">
        <f>IF(Resumen!$E$10="SI",$G19,0)</f>
        <v>4</v>
      </c>
      <c r="L19" s="138">
        <f>IF(Resumen!$E$10="SI",$G19,0)</f>
        <v>4</v>
      </c>
      <c r="M19" s="138">
        <f>IF(Resumen!$E$10="SI",$G19,0)</f>
        <v>4</v>
      </c>
      <c r="N19" s="138">
        <f>IF(Resumen!$E$10="SI",$G19,0)</f>
        <v>4</v>
      </c>
      <c r="O19" s="24"/>
      <c r="P19" s="139">
        <v>2.6833333333333331</v>
      </c>
      <c r="Q19" s="140">
        <f>+Desplazamientos!$G$10/60</f>
        <v>0.31666666666666665</v>
      </c>
      <c r="R19" s="141">
        <v>1</v>
      </c>
      <c r="S19" s="140">
        <f t="shared" ref="S19:S39" si="26">(P19+Q19*2/COUNTIF($R$18:$R$39,R19))*R19</f>
        <v>2.8099999999999996</v>
      </c>
      <c r="T19" s="24"/>
      <c r="U19" s="142">
        <v>4.76</v>
      </c>
      <c r="V19" s="142">
        <v>1.9121999999999999</v>
      </c>
      <c r="W19" s="142">
        <v>22.900166076198552</v>
      </c>
      <c r="X19" s="141"/>
      <c r="Y19" s="141" t="s">
        <v>347</v>
      </c>
      <c r="Z19" s="24"/>
      <c r="AA19" s="24"/>
      <c r="AB19" s="139">
        <v>51.99205101524484</v>
      </c>
      <c r="AC19" s="24"/>
      <c r="AD19" s="140">
        <f t="shared" si="18"/>
        <v>384.3854457117165</v>
      </c>
      <c r="AE19" s="140">
        <f t="shared" si="19"/>
        <v>384.3854457117165</v>
      </c>
      <c r="AF19" s="140">
        <f t="shared" si="20"/>
        <v>384.3854457117165</v>
      </c>
      <c r="AG19" s="140">
        <f t="shared" si="3"/>
        <v>384.3854457117165</v>
      </c>
      <c r="AH19" s="140">
        <f t="shared" si="4"/>
        <v>384.3854457117165</v>
      </c>
      <c r="AI19" s="140">
        <f t="shared" si="5"/>
        <v>384.3854457117165</v>
      </c>
      <c r="AJ19" s="140">
        <f t="shared" si="6"/>
        <v>384.3854457117165</v>
      </c>
      <c r="AK19" s="140">
        <f t="shared" si="7"/>
        <v>384.3854457117165</v>
      </c>
      <c r="AL19" s="140">
        <f t="shared" si="21"/>
        <v>384.3854457117165</v>
      </c>
      <c r="AM19" s="24"/>
      <c r="AN19" s="140">
        <f t="shared" si="22"/>
        <v>499.70107942523146</v>
      </c>
      <c r="AO19" s="140">
        <f t="shared" si="8"/>
        <v>499.70107942523146</v>
      </c>
      <c r="AP19" s="140">
        <f t="shared" si="9"/>
        <v>499.70107942523146</v>
      </c>
      <c r="AQ19" s="140">
        <f t="shared" si="10"/>
        <v>499.70107942523146</v>
      </c>
      <c r="AR19" s="140">
        <f t="shared" si="11"/>
        <v>499.70107942523146</v>
      </c>
      <c r="AS19" s="140">
        <f t="shared" si="12"/>
        <v>499.70107942523146</v>
      </c>
      <c r="AT19" s="140">
        <f t="shared" si="13"/>
        <v>499.70107942523146</v>
      </c>
      <c r="AU19" s="140">
        <f t="shared" si="14"/>
        <v>499.70107942523146</v>
      </c>
      <c r="AV19" s="140">
        <f t="shared" si="15"/>
        <v>499.70107942523146</v>
      </c>
      <c r="AW19" s="37"/>
    </row>
    <row r="20" spans="2:49" x14ac:dyDescent="0.25">
      <c r="B20" s="135" t="s">
        <v>23</v>
      </c>
      <c r="C20" s="143" t="s">
        <v>108</v>
      </c>
      <c r="D20" s="24"/>
      <c r="E20" s="27" t="s">
        <v>79</v>
      </c>
      <c r="F20" s="145">
        <v>4</v>
      </c>
      <c r="G20" s="137">
        <f t="shared" si="25"/>
        <v>4</v>
      </c>
      <c r="H20" s="138">
        <f>IF(Resumen!$E$10="SI",$G20,0)</f>
        <v>4</v>
      </c>
      <c r="I20" s="138">
        <f>IF(Resumen!$E$10="SI",$G20,0)</f>
        <v>4</v>
      </c>
      <c r="J20" s="138">
        <f>IF(Resumen!$E$10="SI",$G20,0)</f>
        <v>4</v>
      </c>
      <c r="K20" s="138">
        <f>IF(Resumen!$E$10="SI",$G20,0)</f>
        <v>4</v>
      </c>
      <c r="L20" s="138">
        <f>IF(Resumen!$E$10="SI",$G20,0)</f>
        <v>4</v>
      </c>
      <c r="M20" s="138">
        <f>IF(Resumen!$E$10="SI",$G20,0)</f>
        <v>4</v>
      </c>
      <c r="N20" s="138">
        <f>IF(Resumen!$E$10="SI",$G20,0)</f>
        <v>4</v>
      </c>
      <c r="O20" s="24"/>
      <c r="P20" s="139">
        <v>1.4166666666666667</v>
      </c>
      <c r="Q20" s="140">
        <f>+Desplazamientos!$G$10/60</f>
        <v>0.31666666666666665</v>
      </c>
      <c r="R20" s="141">
        <v>2</v>
      </c>
      <c r="S20" s="140">
        <f t="shared" si="26"/>
        <v>2.9388888888888891</v>
      </c>
      <c r="T20" s="24"/>
      <c r="U20" s="142">
        <v>4.76</v>
      </c>
      <c r="V20" s="142">
        <v>7.8899999999999998E-2</v>
      </c>
      <c r="W20" s="142">
        <v>22.900166076198552</v>
      </c>
      <c r="X20" s="141"/>
      <c r="Y20" s="141" t="s">
        <v>347</v>
      </c>
      <c r="Z20" s="24"/>
      <c r="AA20" s="24"/>
      <c r="AB20" s="139">
        <v>63.118902938001249</v>
      </c>
      <c r="AC20" s="24"/>
      <c r="AD20" s="140">
        <f t="shared" si="18"/>
        <v>452.32593819398102</v>
      </c>
      <c r="AE20" s="140">
        <f t="shared" si="19"/>
        <v>452.32593819398102</v>
      </c>
      <c r="AF20" s="140">
        <f t="shared" si="20"/>
        <v>452.32593819398102</v>
      </c>
      <c r="AG20" s="140">
        <f t="shared" si="3"/>
        <v>452.32593819398102</v>
      </c>
      <c r="AH20" s="140">
        <f t="shared" si="4"/>
        <v>452.32593819398102</v>
      </c>
      <c r="AI20" s="140">
        <f t="shared" si="5"/>
        <v>452.32593819398102</v>
      </c>
      <c r="AJ20" s="140">
        <f t="shared" si="6"/>
        <v>452.32593819398102</v>
      </c>
      <c r="AK20" s="140">
        <f t="shared" si="7"/>
        <v>452.32593819398102</v>
      </c>
      <c r="AL20" s="140">
        <f t="shared" si="21"/>
        <v>452.32593819398102</v>
      </c>
      <c r="AM20" s="24"/>
      <c r="AN20" s="140">
        <f t="shared" si="22"/>
        <v>588.02371965217537</v>
      </c>
      <c r="AO20" s="140">
        <f t="shared" si="8"/>
        <v>588.02371965217537</v>
      </c>
      <c r="AP20" s="140">
        <f t="shared" si="9"/>
        <v>588.02371965217537</v>
      </c>
      <c r="AQ20" s="140">
        <f t="shared" si="10"/>
        <v>588.02371965217537</v>
      </c>
      <c r="AR20" s="140">
        <f t="shared" si="11"/>
        <v>588.02371965217537</v>
      </c>
      <c r="AS20" s="140">
        <f t="shared" si="12"/>
        <v>588.02371965217537</v>
      </c>
      <c r="AT20" s="140">
        <f t="shared" si="13"/>
        <v>588.02371965217537</v>
      </c>
      <c r="AU20" s="140">
        <f t="shared" si="14"/>
        <v>588.02371965217537</v>
      </c>
      <c r="AV20" s="140">
        <f t="shared" si="15"/>
        <v>588.02371965217537</v>
      </c>
      <c r="AW20" s="37"/>
    </row>
    <row r="21" spans="2:49" x14ac:dyDescent="0.25">
      <c r="B21" s="135" t="s">
        <v>54</v>
      </c>
      <c r="C21" s="143" t="s">
        <v>108</v>
      </c>
      <c r="D21" s="24"/>
      <c r="E21" s="27" t="s">
        <v>73</v>
      </c>
      <c r="F21" s="145">
        <v>4</v>
      </c>
      <c r="G21" s="137">
        <f t="shared" si="25"/>
        <v>4</v>
      </c>
      <c r="H21" s="138">
        <f>IF(Resumen!$E$10="SI",$G21,0)</f>
        <v>4</v>
      </c>
      <c r="I21" s="138">
        <f>IF(Resumen!$E$10="SI",$G21,0)</f>
        <v>4</v>
      </c>
      <c r="J21" s="138">
        <f>IF(Resumen!$E$10="SI",$G21,0)</f>
        <v>4</v>
      </c>
      <c r="K21" s="138">
        <f>IF(Resumen!$E$10="SI",$G21,0)</f>
        <v>4</v>
      </c>
      <c r="L21" s="138">
        <f>IF(Resumen!$E$10="SI",$G21,0)</f>
        <v>4</v>
      </c>
      <c r="M21" s="138">
        <f>IF(Resumen!$E$10="SI",$G21,0)</f>
        <v>4</v>
      </c>
      <c r="N21" s="138">
        <f>IF(Resumen!$E$10="SI",$G21,0)</f>
        <v>4</v>
      </c>
      <c r="O21" s="24"/>
      <c r="P21" s="139">
        <v>3</v>
      </c>
      <c r="Q21" s="140">
        <f>+Desplazamientos!$G$10/60</f>
        <v>0.31666666666666665</v>
      </c>
      <c r="R21" s="141">
        <v>4</v>
      </c>
      <c r="S21" s="140">
        <f t="shared" si="26"/>
        <v>13.266666666666666</v>
      </c>
      <c r="T21" s="24"/>
      <c r="U21" s="142">
        <v>4.76</v>
      </c>
      <c r="V21" s="142">
        <v>3.4509999999999996</v>
      </c>
      <c r="W21" s="142">
        <v>15.96072181068384</v>
      </c>
      <c r="X21" s="141"/>
      <c r="Y21" s="141" t="s">
        <v>350</v>
      </c>
      <c r="Z21" s="24"/>
      <c r="AA21" s="24"/>
      <c r="AB21" s="139">
        <v>52.230415452321878</v>
      </c>
      <c r="AC21" s="24"/>
      <c r="AD21" s="140">
        <f t="shared" si="18"/>
        <v>1491.6343658962433</v>
      </c>
      <c r="AE21" s="140">
        <f t="shared" si="19"/>
        <v>1491.6343658962433</v>
      </c>
      <c r="AF21" s="140">
        <f t="shared" si="20"/>
        <v>1491.6343658962433</v>
      </c>
      <c r="AG21" s="140">
        <f t="shared" si="3"/>
        <v>1491.6343658962433</v>
      </c>
      <c r="AH21" s="140">
        <f t="shared" si="4"/>
        <v>1491.6343658962433</v>
      </c>
      <c r="AI21" s="140">
        <f t="shared" si="5"/>
        <v>1491.6343658962433</v>
      </c>
      <c r="AJ21" s="140">
        <f t="shared" si="6"/>
        <v>1491.6343658962433</v>
      </c>
      <c r="AK21" s="140">
        <f t="shared" si="7"/>
        <v>1491.6343658962433</v>
      </c>
      <c r="AL21" s="140">
        <f t="shared" si="21"/>
        <v>1491.6343658962433</v>
      </c>
      <c r="AM21" s="24"/>
      <c r="AN21" s="140">
        <f t="shared" si="22"/>
        <v>1939.1246756651162</v>
      </c>
      <c r="AO21" s="140">
        <f t="shared" si="8"/>
        <v>1939.1246756651162</v>
      </c>
      <c r="AP21" s="140">
        <f t="shared" si="9"/>
        <v>1939.1246756651162</v>
      </c>
      <c r="AQ21" s="140">
        <f t="shared" si="10"/>
        <v>1939.1246756651162</v>
      </c>
      <c r="AR21" s="140">
        <f t="shared" si="11"/>
        <v>1939.1246756651162</v>
      </c>
      <c r="AS21" s="140">
        <f t="shared" si="12"/>
        <v>1939.1246756651162</v>
      </c>
      <c r="AT21" s="140">
        <f t="shared" si="13"/>
        <v>1939.1246756651162</v>
      </c>
      <c r="AU21" s="140">
        <f t="shared" si="14"/>
        <v>1939.1246756651162</v>
      </c>
      <c r="AV21" s="140">
        <f t="shared" si="15"/>
        <v>1939.1246756651162</v>
      </c>
      <c r="AW21" s="37"/>
    </row>
    <row r="22" spans="2:49" x14ac:dyDescent="0.25">
      <c r="B22" s="135" t="s">
        <v>104</v>
      </c>
      <c r="C22" s="143" t="s">
        <v>108</v>
      </c>
      <c r="D22" s="24"/>
      <c r="E22" s="27" t="s">
        <v>74</v>
      </c>
      <c r="F22" s="145">
        <v>2</v>
      </c>
      <c r="G22" s="137">
        <f t="shared" si="25"/>
        <v>2</v>
      </c>
      <c r="H22" s="138">
        <f>IF(Resumen!$E$10="SI",$G22,0)</f>
        <v>2</v>
      </c>
      <c r="I22" s="138">
        <f>IF(Resumen!$E$10="SI",$G22,0)</f>
        <v>2</v>
      </c>
      <c r="J22" s="138">
        <f>IF(Resumen!$E$10="SI",$G22,0)</f>
        <v>2</v>
      </c>
      <c r="K22" s="138">
        <f>IF(Resumen!$E$10="SI",$G22,0)</f>
        <v>2</v>
      </c>
      <c r="L22" s="138">
        <f>IF(Resumen!$E$10="SI",$G22,0)</f>
        <v>2</v>
      </c>
      <c r="M22" s="138">
        <f>IF(Resumen!$E$10="SI",$G22,0)</f>
        <v>2</v>
      </c>
      <c r="N22" s="138">
        <f>IF(Resumen!$E$10="SI",$G22,0)</f>
        <v>2</v>
      </c>
      <c r="O22" s="24"/>
      <c r="P22" s="139">
        <v>2.3333333333333335</v>
      </c>
      <c r="Q22" s="140">
        <f>+Desplazamientos!$G$10/60</f>
        <v>0.31666666666666665</v>
      </c>
      <c r="R22" s="141">
        <v>2</v>
      </c>
      <c r="S22" s="140">
        <f t="shared" si="26"/>
        <v>4.7722222222222221</v>
      </c>
      <c r="T22" s="24"/>
      <c r="U22" s="142">
        <v>4.76</v>
      </c>
      <c r="V22" s="142">
        <v>0.15989999999999999</v>
      </c>
      <c r="W22" s="142">
        <v>22.900166076198552</v>
      </c>
      <c r="X22" s="141"/>
      <c r="Y22" s="141" t="s">
        <v>347</v>
      </c>
      <c r="Z22" s="24"/>
      <c r="AA22" s="24"/>
      <c r="AB22" s="139">
        <v>71.928852532368794</v>
      </c>
      <c r="AC22" s="24"/>
      <c r="AD22" s="140">
        <f t="shared" si="18"/>
        <v>409.3847801697882</v>
      </c>
      <c r="AE22" s="140">
        <f t="shared" si="19"/>
        <v>409.3847801697882</v>
      </c>
      <c r="AF22" s="140">
        <f t="shared" si="20"/>
        <v>409.3847801697882</v>
      </c>
      <c r="AG22" s="140">
        <f t="shared" si="3"/>
        <v>409.3847801697882</v>
      </c>
      <c r="AH22" s="140">
        <f t="shared" si="4"/>
        <v>409.3847801697882</v>
      </c>
      <c r="AI22" s="140">
        <f t="shared" si="5"/>
        <v>409.3847801697882</v>
      </c>
      <c r="AJ22" s="140">
        <f t="shared" si="6"/>
        <v>409.3847801697882</v>
      </c>
      <c r="AK22" s="140">
        <f t="shared" si="7"/>
        <v>409.3847801697882</v>
      </c>
      <c r="AL22" s="140">
        <f t="shared" si="21"/>
        <v>409.3847801697882</v>
      </c>
      <c r="AM22" s="24"/>
      <c r="AN22" s="140">
        <f t="shared" si="22"/>
        <v>532.20021422072466</v>
      </c>
      <c r="AO22" s="140">
        <f t="shared" si="8"/>
        <v>532.20021422072466</v>
      </c>
      <c r="AP22" s="140">
        <f t="shared" si="9"/>
        <v>532.20021422072466</v>
      </c>
      <c r="AQ22" s="140">
        <f t="shared" si="10"/>
        <v>532.20021422072466</v>
      </c>
      <c r="AR22" s="140">
        <f t="shared" si="11"/>
        <v>532.20021422072466</v>
      </c>
      <c r="AS22" s="140">
        <f t="shared" si="12"/>
        <v>532.20021422072466</v>
      </c>
      <c r="AT22" s="140">
        <f t="shared" si="13"/>
        <v>532.20021422072466</v>
      </c>
      <c r="AU22" s="140">
        <f t="shared" si="14"/>
        <v>532.20021422072466</v>
      </c>
      <c r="AV22" s="140">
        <f t="shared" si="15"/>
        <v>532.20021422072466</v>
      </c>
      <c r="AW22" s="37"/>
    </row>
    <row r="23" spans="2:49" x14ac:dyDescent="0.25">
      <c r="B23" s="135" t="s">
        <v>105</v>
      </c>
      <c r="C23" s="146" t="s">
        <v>118</v>
      </c>
      <c r="D23" s="24"/>
      <c r="E23" s="27" t="s">
        <v>76</v>
      </c>
      <c r="F23" s="145">
        <v>1</v>
      </c>
      <c r="G23" s="137">
        <f t="shared" si="25"/>
        <v>1</v>
      </c>
      <c r="H23" s="138">
        <f>IF(Resumen!$E$10="SI",$G23,0)</f>
        <v>1</v>
      </c>
      <c r="I23" s="138">
        <f>IF(Resumen!$E$10="SI",$G23,0)</f>
        <v>1</v>
      </c>
      <c r="J23" s="138">
        <f>IF(Resumen!$E$10="SI",$G23,0)</f>
        <v>1</v>
      </c>
      <c r="K23" s="138">
        <f>IF(Resumen!$E$10="SI",$G23,0)</f>
        <v>1</v>
      </c>
      <c r="L23" s="138">
        <f>IF(Resumen!$E$10="SI",$G23,0)</f>
        <v>1</v>
      </c>
      <c r="M23" s="138">
        <f>IF(Resumen!$E$10="SI",$G23,0)</f>
        <v>1</v>
      </c>
      <c r="N23" s="138">
        <f>IF(Resumen!$E$10="SI",$G23,0)</f>
        <v>1</v>
      </c>
      <c r="O23" s="24"/>
      <c r="P23" s="139">
        <v>4.25</v>
      </c>
      <c r="Q23" s="140">
        <f>+Desplazamientos!$G$10/60</f>
        <v>0.31666666666666665</v>
      </c>
      <c r="R23" s="141">
        <v>2</v>
      </c>
      <c r="S23" s="140">
        <f t="shared" si="26"/>
        <v>8.6055555555555561</v>
      </c>
      <c r="T23" s="24"/>
      <c r="U23" s="142">
        <v>4.76</v>
      </c>
      <c r="V23" s="142">
        <v>1.0872999999999999</v>
      </c>
      <c r="W23" s="142">
        <v>22.900166076198552</v>
      </c>
      <c r="X23" s="141"/>
      <c r="Y23" s="141" t="s">
        <v>347</v>
      </c>
      <c r="Z23" s="24"/>
      <c r="AA23" s="24"/>
      <c r="AB23" s="139">
        <v>81.682725297561447</v>
      </c>
      <c r="AC23" s="24"/>
      <c r="AD23" s="140">
        <f t="shared" si="18"/>
        <v>410.75336699529822</v>
      </c>
      <c r="AE23" s="140">
        <f t="shared" si="19"/>
        <v>410.75336699529822</v>
      </c>
      <c r="AF23" s="140">
        <f t="shared" si="20"/>
        <v>410.75336699529822</v>
      </c>
      <c r="AG23" s="140">
        <f t="shared" si="3"/>
        <v>410.75336699529822</v>
      </c>
      <c r="AH23" s="140">
        <f t="shared" si="4"/>
        <v>410.75336699529822</v>
      </c>
      <c r="AI23" s="140">
        <f t="shared" si="5"/>
        <v>410.75336699529822</v>
      </c>
      <c r="AJ23" s="140">
        <f t="shared" si="6"/>
        <v>410.75336699529822</v>
      </c>
      <c r="AK23" s="140">
        <f t="shared" si="7"/>
        <v>410.75336699529822</v>
      </c>
      <c r="AL23" s="140">
        <f t="shared" si="21"/>
        <v>410.75336699529822</v>
      </c>
      <c r="AM23" s="24"/>
      <c r="AN23" s="140">
        <f t="shared" si="22"/>
        <v>533.97937709388771</v>
      </c>
      <c r="AO23" s="140">
        <f t="shared" si="8"/>
        <v>533.97937709388771</v>
      </c>
      <c r="AP23" s="140">
        <f t="shared" si="9"/>
        <v>533.97937709388771</v>
      </c>
      <c r="AQ23" s="140">
        <f t="shared" si="10"/>
        <v>533.97937709388771</v>
      </c>
      <c r="AR23" s="140">
        <f t="shared" si="11"/>
        <v>533.97937709388771</v>
      </c>
      <c r="AS23" s="140">
        <f t="shared" si="12"/>
        <v>533.97937709388771</v>
      </c>
      <c r="AT23" s="140">
        <f t="shared" si="13"/>
        <v>533.97937709388771</v>
      </c>
      <c r="AU23" s="140">
        <f t="shared" si="14"/>
        <v>533.97937709388771</v>
      </c>
      <c r="AV23" s="140">
        <f t="shared" si="15"/>
        <v>533.97937709388771</v>
      </c>
      <c r="AW23" s="37"/>
    </row>
    <row r="24" spans="2:49" x14ac:dyDescent="0.25">
      <c r="B24" s="135" t="s">
        <v>105</v>
      </c>
      <c r="C24" s="146" t="s">
        <v>117</v>
      </c>
      <c r="D24" s="24"/>
      <c r="E24" s="27" t="s">
        <v>77</v>
      </c>
      <c r="F24" s="145">
        <v>1</v>
      </c>
      <c r="G24" s="137">
        <f t="shared" si="25"/>
        <v>1</v>
      </c>
      <c r="H24" s="138">
        <f>IF(Resumen!$E$10="SI",$G24,0)</f>
        <v>1</v>
      </c>
      <c r="I24" s="138">
        <f>IF(Resumen!$E$10="SI",$G24,0)</f>
        <v>1</v>
      </c>
      <c r="J24" s="138">
        <f>IF(Resumen!$E$10="SI",$G24,0)</f>
        <v>1</v>
      </c>
      <c r="K24" s="138">
        <f>IF(Resumen!$E$10="SI",$G24,0)</f>
        <v>1</v>
      </c>
      <c r="L24" s="138">
        <f>IF(Resumen!$E$10="SI",$G24,0)</f>
        <v>1</v>
      </c>
      <c r="M24" s="138">
        <f>IF(Resumen!$E$10="SI",$G24,0)</f>
        <v>1</v>
      </c>
      <c r="N24" s="138">
        <f>IF(Resumen!$E$10="SI",$G24,0)</f>
        <v>1</v>
      </c>
      <c r="O24" s="24"/>
      <c r="P24" s="139">
        <v>4.25</v>
      </c>
      <c r="Q24" s="140">
        <f>+Desplazamientos!$G$10/60</f>
        <v>0.31666666666666665</v>
      </c>
      <c r="R24" s="141">
        <v>2</v>
      </c>
      <c r="S24" s="140">
        <f t="shared" si="26"/>
        <v>8.6055555555555561</v>
      </c>
      <c r="T24" s="24"/>
      <c r="U24" s="142">
        <v>4.76</v>
      </c>
      <c r="V24" s="142">
        <v>1.0872999999999999</v>
      </c>
      <c r="W24" s="142">
        <v>22.900166076198552</v>
      </c>
      <c r="X24" s="141"/>
      <c r="Y24" s="141" t="s">
        <v>347</v>
      </c>
      <c r="Z24" s="24"/>
      <c r="AA24" s="24"/>
      <c r="AB24" s="139">
        <v>81.682725297561447</v>
      </c>
      <c r="AC24" s="24"/>
      <c r="AD24" s="140">
        <f t="shared" si="18"/>
        <v>410.75336699529822</v>
      </c>
      <c r="AE24" s="140">
        <f t="shared" si="19"/>
        <v>410.75336699529822</v>
      </c>
      <c r="AF24" s="140">
        <f t="shared" si="20"/>
        <v>410.75336699529822</v>
      </c>
      <c r="AG24" s="140">
        <f t="shared" si="3"/>
        <v>410.75336699529822</v>
      </c>
      <c r="AH24" s="140">
        <f t="shared" si="4"/>
        <v>410.75336699529822</v>
      </c>
      <c r="AI24" s="140">
        <f t="shared" si="5"/>
        <v>410.75336699529822</v>
      </c>
      <c r="AJ24" s="140">
        <f t="shared" si="6"/>
        <v>410.75336699529822</v>
      </c>
      <c r="AK24" s="140">
        <f t="shared" si="7"/>
        <v>410.75336699529822</v>
      </c>
      <c r="AL24" s="140">
        <f t="shared" si="21"/>
        <v>410.75336699529822</v>
      </c>
      <c r="AM24" s="24"/>
      <c r="AN24" s="140">
        <f t="shared" si="22"/>
        <v>533.97937709388771</v>
      </c>
      <c r="AO24" s="140">
        <f t="shared" si="8"/>
        <v>533.97937709388771</v>
      </c>
      <c r="AP24" s="140">
        <f t="shared" si="9"/>
        <v>533.97937709388771</v>
      </c>
      <c r="AQ24" s="140">
        <f t="shared" si="10"/>
        <v>533.97937709388771</v>
      </c>
      <c r="AR24" s="140">
        <f t="shared" si="11"/>
        <v>533.97937709388771</v>
      </c>
      <c r="AS24" s="140">
        <f t="shared" si="12"/>
        <v>533.97937709388771</v>
      </c>
      <c r="AT24" s="140">
        <f t="shared" si="13"/>
        <v>533.97937709388771</v>
      </c>
      <c r="AU24" s="140">
        <f t="shared" si="14"/>
        <v>533.97937709388771</v>
      </c>
      <c r="AV24" s="140">
        <f t="shared" si="15"/>
        <v>533.97937709388771</v>
      </c>
      <c r="AW24" s="37"/>
    </row>
    <row r="25" spans="2:49" x14ac:dyDescent="0.25">
      <c r="B25" s="135" t="s">
        <v>24</v>
      </c>
      <c r="C25" s="143" t="s">
        <v>108</v>
      </c>
      <c r="D25" s="24"/>
      <c r="E25" s="27" t="s">
        <v>78</v>
      </c>
      <c r="F25" s="145">
        <v>1</v>
      </c>
      <c r="G25" s="137">
        <f t="shared" si="25"/>
        <v>1</v>
      </c>
      <c r="H25" s="138">
        <f>IF(Resumen!$E$10="SI",$G25,0)</f>
        <v>1</v>
      </c>
      <c r="I25" s="138">
        <f>IF(Resumen!$E$10="SI",$G25,0)</f>
        <v>1</v>
      </c>
      <c r="J25" s="138">
        <f>IF(Resumen!$E$10="SI",$G25,0)</f>
        <v>1</v>
      </c>
      <c r="K25" s="138">
        <f>IF(Resumen!$E$10="SI",$G25,0)</f>
        <v>1</v>
      </c>
      <c r="L25" s="138">
        <f>IF(Resumen!$E$10="SI",$G25,0)</f>
        <v>1</v>
      </c>
      <c r="M25" s="138">
        <f>IF(Resumen!$E$10="SI",$G25,0)</f>
        <v>1</v>
      </c>
      <c r="N25" s="138">
        <f>IF(Resumen!$E$10="SI",$G25,0)</f>
        <v>1</v>
      </c>
      <c r="O25" s="24"/>
      <c r="P25" s="139">
        <v>1.3333333333333333</v>
      </c>
      <c r="Q25" s="140">
        <f>+Desplazamientos!$G$10/60</f>
        <v>0.31666666666666665</v>
      </c>
      <c r="R25" s="141">
        <v>4</v>
      </c>
      <c r="S25" s="140">
        <f t="shared" si="26"/>
        <v>6.6</v>
      </c>
      <c r="T25" s="24"/>
      <c r="U25" s="142">
        <v>4.76</v>
      </c>
      <c r="V25" s="142">
        <v>1.6481999999999999</v>
      </c>
      <c r="W25" s="142">
        <v>22.900166076198552</v>
      </c>
      <c r="X25" s="141"/>
      <c r="Y25" s="141" t="s">
        <v>347</v>
      </c>
      <c r="Z25" s="24"/>
      <c r="AA25" s="24"/>
      <c r="AB25" s="139">
        <v>120.58380142853503</v>
      </c>
      <c r="AC25" s="24"/>
      <c r="AD25" s="140">
        <f t="shared" si="18"/>
        <v>675.77042181705053</v>
      </c>
      <c r="AE25" s="140">
        <f t="shared" si="19"/>
        <v>675.77042181705053</v>
      </c>
      <c r="AF25" s="140">
        <f t="shared" si="20"/>
        <v>675.77042181705053</v>
      </c>
      <c r="AG25" s="140">
        <f t="shared" si="3"/>
        <v>675.77042181705053</v>
      </c>
      <c r="AH25" s="140">
        <f t="shared" si="4"/>
        <v>675.77042181705053</v>
      </c>
      <c r="AI25" s="140">
        <f t="shared" si="5"/>
        <v>675.77042181705053</v>
      </c>
      <c r="AJ25" s="140">
        <f t="shared" si="6"/>
        <v>675.77042181705053</v>
      </c>
      <c r="AK25" s="140">
        <f t="shared" si="7"/>
        <v>675.77042181705053</v>
      </c>
      <c r="AL25" s="140">
        <f t="shared" si="21"/>
        <v>675.77042181705053</v>
      </c>
      <c r="AM25" s="24"/>
      <c r="AN25" s="140">
        <f t="shared" si="22"/>
        <v>878.50154836216575</v>
      </c>
      <c r="AO25" s="140">
        <f t="shared" si="8"/>
        <v>878.50154836216575</v>
      </c>
      <c r="AP25" s="140">
        <f t="shared" si="9"/>
        <v>878.50154836216575</v>
      </c>
      <c r="AQ25" s="140">
        <f t="shared" si="10"/>
        <v>878.50154836216575</v>
      </c>
      <c r="AR25" s="140">
        <f t="shared" si="11"/>
        <v>878.50154836216575</v>
      </c>
      <c r="AS25" s="140">
        <f t="shared" si="12"/>
        <v>878.50154836216575</v>
      </c>
      <c r="AT25" s="140">
        <f t="shared" si="13"/>
        <v>878.50154836216575</v>
      </c>
      <c r="AU25" s="140">
        <f t="shared" si="14"/>
        <v>878.50154836216575</v>
      </c>
      <c r="AV25" s="140">
        <f t="shared" si="15"/>
        <v>878.50154836216575</v>
      </c>
      <c r="AW25" s="37"/>
    </row>
    <row r="26" spans="2:49" x14ac:dyDescent="0.25">
      <c r="B26" s="135" t="s">
        <v>25</v>
      </c>
      <c r="C26" s="143" t="s">
        <v>108</v>
      </c>
      <c r="D26" s="24"/>
      <c r="E26" s="27" t="s">
        <v>336</v>
      </c>
      <c r="F26" s="145">
        <v>1</v>
      </c>
      <c r="G26" s="137">
        <f t="shared" si="25"/>
        <v>1</v>
      </c>
      <c r="H26" s="138">
        <f>IF(Resumen!$E$10="SI",$G26,0)</f>
        <v>1</v>
      </c>
      <c r="I26" s="138">
        <f>IF(Resumen!$E$10="SI",$G26,0)</f>
        <v>1</v>
      </c>
      <c r="J26" s="138">
        <f>IF(Resumen!$E$10="SI",$G26,0)</f>
        <v>1</v>
      </c>
      <c r="K26" s="138">
        <f>IF(Resumen!$E$10="SI",$G26,0)</f>
        <v>1</v>
      </c>
      <c r="L26" s="138">
        <f>IF(Resumen!$E$10="SI",$G26,0)</f>
        <v>1</v>
      </c>
      <c r="M26" s="138">
        <f>IF(Resumen!$E$10="SI",$G26,0)</f>
        <v>1</v>
      </c>
      <c r="N26" s="138">
        <f>IF(Resumen!$E$10="SI",$G26,0)</f>
        <v>1</v>
      </c>
      <c r="O26" s="24"/>
      <c r="P26" s="139">
        <v>6</v>
      </c>
      <c r="Q26" s="140">
        <f>+Desplazamientos!$G$10/60</f>
        <v>0.31666666666666665</v>
      </c>
      <c r="R26" s="141">
        <v>1</v>
      </c>
      <c r="S26" s="140">
        <f t="shared" si="26"/>
        <v>6.1266666666666669</v>
      </c>
      <c r="T26" s="24"/>
      <c r="U26" s="142">
        <v>4.76</v>
      </c>
      <c r="V26" s="142">
        <v>3.4464999999999999</v>
      </c>
      <c r="W26" s="142">
        <v>7.9803609053419198</v>
      </c>
      <c r="X26" s="141"/>
      <c r="Y26" s="141" t="s">
        <v>349</v>
      </c>
      <c r="Z26" s="24"/>
      <c r="AA26" s="24"/>
      <c r="AB26" s="139">
        <v>52.230415452321878</v>
      </c>
      <c r="AC26" s="24"/>
      <c r="AD26" s="140">
        <f t="shared" si="18"/>
        <v>151.40191659905003</v>
      </c>
      <c r="AE26" s="140">
        <f t="shared" si="19"/>
        <v>151.40191659905003</v>
      </c>
      <c r="AF26" s="140">
        <f t="shared" si="20"/>
        <v>151.40191659905003</v>
      </c>
      <c r="AG26" s="140">
        <f t="shared" si="3"/>
        <v>151.40191659905003</v>
      </c>
      <c r="AH26" s="140">
        <f t="shared" si="4"/>
        <v>151.40191659905003</v>
      </c>
      <c r="AI26" s="140">
        <f t="shared" si="5"/>
        <v>151.40191659905003</v>
      </c>
      <c r="AJ26" s="140">
        <f t="shared" si="6"/>
        <v>151.40191659905003</v>
      </c>
      <c r="AK26" s="140">
        <f t="shared" si="7"/>
        <v>151.40191659905003</v>
      </c>
      <c r="AL26" s="140">
        <f t="shared" si="21"/>
        <v>151.40191659905003</v>
      </c>
      <c r="AM26" s="24"/>
      <c r="AN26" s="140">
        <f t="shared" si="22"/>
        <v>196.82249157876504</v>
      </c>
      <c r="AO26" s="140">
        <f t="shared" si="8"/>
        <v>196.82249157876504</v>
      </c>
      <c r="AP26" s="140">
        <f t="shared" si="9"/>
        <v>196.82249157876504</v>
      </c>
      <c r="AQ26" s="140">
        <f t="shared" si="10"/>
        <v>196.82249157876504</v>
      </c>
      <c r="AR26" s="140">
        <f t="shared" si="11"/>
        <v>196.82249157876504</v>
      </c>
      <c r="AS26" s="140">
        <f t="shared" si="12"/>
        <v>196.82249157876504</v>
      </c>
      <c r="AT26" s="140">
        <f t="shared" si="13"/>
        <v>196.82249157876504</v>
      </c>
      <c r="AU26" s="140">
        <f t="shared" si="14"/>
        <v>196.82249157876504</v>
      </c>
      <c r="AV26" s="140">
        <f t="shared" si="15"/>
        <v>196.82249157876504</v>
      </c>
      <c r="AW26" s="37"/>
    </row>
    <row r="27" spans="2:49" x14ac:dyDescent="0.25">
      <c r="B27" s="135" t="s">
        <v>26</v>
      </c>
      <c r="C27" s="143" t="s">
        <v>108</v>
      </c>
      <c r="D27" s="24"/>
      <c r="E27" s="27" t="s">
        <v>336</v>
      </c>
      <c r="F27" s="145">
        <v>1</v>
      </c>
      <c r="G27" s="137">
        <f t="shared" si="25"/>
        <v>1</v>
      </c>
      <c r="H27" s="138">
        <f>IF(Resumen!$E$10="SI",$G27,0)</f>
        <v>1</v>
      </c>
      <c r="I27" s="138">
        <f>IF(Resumen!$E$10="SI",$G27,0)</f>
        <v>1</v>
      </c>
      <c r="J27" s="138">
        <f>IF(Resumen!$E$10="SI",$G27,0)</f>
        <v>1</v>
      </c>
      <c r="K27" s="138">
        <f>IF(Resumen!$E$10="SI",$G27,0)</f>
        <v>1</v>
      </c>
      <c r="L27" s="138">
        <f>IF(Resumen!$E$10="SI",$G27,0)</f>
        <v>1</v>
      </c>
      <c r="M27" s="138">
        <f>IF(Resumen!$E$10="SI",$G27,0)</f>
        <v>1</v>
      </c>
      <c r="N27" s="138">
        <f>IF(Resumen!$E$10="SI",$G27,0)</f>
        <v>1</v>
      </c>
      <c r="O27" s="24"/>
      <c r="P27" s="139">
        <v>5</v>
      </c>
      <c r="Q27" s="140">
        <f>+Desplazamientos!$G$10/60</f>
        <v>0.31666666666666665</v>
      </c>
      <c r="R27" s="141">
        <v>1</v>
      </c>
      <c r="S27" s="140">
        <f t="shared" si="26"/>
        <v>5.1266666666666669</v>
      </c>
      <c r="T27" s="24"/>
      <c r="U27" s="142">
        <v>4.76</v>
      </c>
      <c r="V27" s="142">
        <v>1.1691</v>
      </c>
      <c r="W27" s="142">
        <v>22.900166076198552</v>
      </c>
      <c r="X27" s="141"/>
      <c r="Y27" s="141" t="s">
        <v>347</v>
      </c>
      <c r="Z27" s="24"/>
      <c r="AA27" s="24"/>
      <c r="AB27" s="139">
        <v>71.270966686036161</v>
      </c>
      <c r="AC27" s="24"/>
      <c r="AD27" s="140">
        <f t="shared" si="18"/>
        <v>219.0690041033474</v>
      </c>
      <c r="AE27" s="140">
        <f t="shared" si="19"/>
        <v>219.0690041033474</v>
      </c>
      <c r="AF27" s="140">
        <f t="shared" si="20"/>
        <v>219.0690041033474</v>
      </c>
      <c r="AG27" s="140">
        <f t="shared" si="3"/>
        <v>219.0690041033474</v>
      </c>
      <c r="AH27" s="140">
        <f t="shared" si="4"/>
        <v>219.0690041033474</v>
      </c>
      <c r="AI27" s="140">
        <f t="shared" si="5"/>
        <v>219.0690041033474</v>
      </c>
      <c r="AJ27" s="140">
        <f t="shared" si="6"/>
        <v>219.0690041033474</v>
      </c>
      <c r="AK27" s="140">
        <f t="shared" si="7"/>
        <v>219.0690041033474</v>
      </c>
      <c r="AL27" s="140">
        <f t="shared" si="21"/>
        <v>219.0690041033474</v>
      </c>
      <c r="AM27" s="24"/>
      <c r="AN27" s="140">
        <f t="shared" si="22"/>
        <v>284.78970533435165</v>
      </c>
      <c r="AO27" s="140">
        <f t="shared" si="8"/>
        <v>284.78970533435165</v>
      </c>
      <c r="AP27" s="140">
        <f t="shared" si="9"/>
        <v>284.78970533435165</v>
      </c>
      <c r="AQ27" s="140">
        <f t="shared" si="10"/>
        <v>284.78970533435165</v>
      </c>
      <c r="AR27" s="140">
        <f t="shared" si="11"/>
        <v>284.78970533435165</v>
      </c>
      <c r="AS27" s="140">
        <f t="shared" si="12"/>
        <v>284.78970533435165</v>
      </c>
      <c r="AT27" s="140">
        <f t="shared" si="13"/>
        <v>284.78970533435165</v>
      </c>
      <c r="AU27" s="140">
        <f t="shared" si="14"/>
        <v>284.78970533435165</v>
      </c>
      <c r="AV27" s="140">
        <f t="shared" si="15"/>
        <v>284.78970533435165</v>
      </c>
      <c r="AW27" s="37"/>
    </row>
    <row r="28" spans="2:49" x14ac:dyDescent="0.25">
      <c r="B28" s="135" t="s">
        <v>27</v>
      </c>
      <c r="C28" s="143" t="s">
        <v>108</v>
      </c>
      <c r="D28" s="24"/>
      <c r="E28" s="27" t="s">
        <v>336</v>
      </c>
      <c r="F28" s="145">
        <v>1</v>
      </c>
      <c r="G28" s="137">
        <f t="shared" si="25"/>
        <v>1</v>
      </c>
      <c r="H28" s="138">
        <f>IF(Resumen!$E$10="SI",$G28,0)</f>
        <v>1</v>
      </c>
      <c r="I28" s="138">
        <f>IF(Resumen!$E$10="SI",$G28,0)</f>
        <v>1</v>
      </c>
      <c r="J28" s="138">
        <f>IF(Resumen!$E$10="SI",$G28,0)</f>
        <v>1</v>
      </c>
      <c r="K28" s="138">
        <f>IF(Resumen!$E$10="SI",$G28,0)</f>
        <v>1</v>
      </c>
      <c r="L28" s="138">
        <f>IF(Resumen!$E$10="SI",$G28,0)</f>
        <v>1</v>
      </c>
      <c r="M28" s="138">
        <f>IF(Resumen!$E$10="SI",$G28,0)</f>
        <v>1</v>
      </c>
      <c r="N28" s="138">
        <f>IF(Resumen!$E$10="SI",$G28,0)</f>
        <v>1</v>
      </c>
      <c r="O28" s="24"/>
      <c r="P28" s="139">
        <v>4</v>
      </c>
      <c r="Q28" s="140">
        <f>+Desplazamientos!$G$10/60</f>
        <v>0.31666666666666665</v>
      </c>
      <c r="R28" s="141">
        <v>2</v>
      </c>
      <c r="S28" s="140">
        <f t="shared" si="26"/>
        <v>8.1055555555555561</v>
      </c>
      <c r="T28" s="24"/>
      <c r="U28" s="142">
        <v>4.76</v>
      </c>
      <c r="V28" s="142">
        <v>0.41849999999999998</v>
      </c>
      <c r="W28" s="142">
        <v>14.91980517085663</v>
      </c>
      <c r="X28" s="141"/>
      <c r="Y28" s="141" t="s">
        <v>351</v>
      </c>
      <c r="Z28" s="24"/>
      <c r="AA28" s="24"/>
      <c r="AB28" s="139">
        <v>82.264334524029422</v>
      </c>
      <c r="AC28" s="24"/>
      <c r="AD28" s="140">
        <f t="shared" si="18"/>
        <v>327.4365981829468</v>
      </c>
      <c r="AE28" s="140">
        <f t="shared" si="19"/>
        <v>327.4365981829468</v>
      </c>
      <c r="AF28" s="140">
        <f t="shared" si="20"/>
        <v>327.4365981829468</v>
      </c>
      <c r="AG28" s="140">
        <f t="shared" si="3"/>
        <v>327.4365981829468</v>
      </c>
      <c r="AH28" s="140">
        <f t="shared" si="4"/>
        <v>327.4365981829468</v>
      </c>
      <c r="AI28" s="140">
        <f t="shared" si="5"/>
        <v>327.4365981829468</v>
      </c>
      <c r="AJ28" s="140">
        <f t="shared" si="6"/>
        <v>327.4365981829468</v>
      </c>
      <c r="AK28" s="140">
        <f t="shared" si="7"/>
        <v>327.4365981829468</v>
      </c>
      <c r="AL28" s="140">
        <f t="shared" si="21"/>
        <v>327.4365981829468</v>
      </c>
      <c r="AM28" s="24"/>
      <c r="AN28" s="140">
        <f t="shared" si="22"/>
        <v>425.66757763783085</v>
      </c>
      <c r="AO28" s="140">
        <f t="shared" si="8"/>
        <v>425.66757763783085</v>
      </c>
      <c r="AP28" s="140">
        <f t="shared" si="9"/>
        <v>425.66757763783085</v>
      </c>
      <c r="AQ28" s="140">
        <f t="shared" si="10"/>
        <v>425.66757763783085</v>
      </c>
      <c r="AR28" s="140">
        <f t="shared" si="11"/>
        <v>425.66757763783085</v>
      </c>
      <c r="AS28" s="140">
        <f t="shared" si="12"/>
        <v>425.66757763783085</v>
      </c>
      <c r="AT28" s="140">
        <f t="shared" si="13"/>
        <v>425.66757763783085</v>
      </c>
      <c r="AU28" s="140">
        <f t="shared" si="14"/>
        <v>425.66757763783085</v>
      </c>
      <c r="AV28" s="140">
        <f t="shared" si="15"/>
        <v>425.66757763783085</v>
      </c>
      <c r="AW28" s="37"/>
    </row>
    <row r="29" spans="2:49" x14ac:dyDescent="0.25">
      <c r="B29" s="135" t="s">
        <v>106</v>
      </c>
      <c r="C29" s="143" t="s">
        <v>108</v>
      </c>
      <c r="D29" s="24"/>
      <c r="E29" s="27" t="s">
        <v>80</v>
      </c>
      <c r="F29" s="147">
        <v>1</v>
      </c>
      <c r="G29" s="137">
        <f t="shared" si="25"/>
        <v>1</v>
      </c>
      <c r="H29" s="138">
        <f>IF(Resumen!$E$10="SI",$G29,0)</f>
        <v>1</v>
      </c>
      <c r="I29" s="138">
        <f>IF(Resumen!$E$10="SI",$G29,0)</f>
        <v>1</v>
      </c>
      <c r="J29" s="138">
        <f>IF(Resumen!$E$10="SI",$G29,0)</f>
        <v>1</v>
      </c>
      <c r="K29" s="138">
        <f>IF(Resumen!$E$10="SI",$G29,0)</f>
        <v>1</v>
      </c>
      <c r="L29" s="138">
        <f>IF(Resumen!$E$10="SI",$G29,0)</f>
        <v>1</v>
      </c>
      <c r="M29" s="138">
        <f>IF(Resumen!$E$10="SI",$G29,0)</f>
        <v>1</v>
      </c>
      <c r="N29" s="138">
        <f>IF(Resumen!$E$10="SI",$G29,0)</f>
        <v>1</v>
      </c>
      <c r="O29" s="24"/>
      <c r="P29" s="139">
        <v>1.85</v>
      </c>
      <c r="Q29" s="140">
        <f>+Desplazamientos!$G$10/60</f>
        <v>0.31666666666666665</v>
      </c>
      <c r="R29" s="141">
        <v>3</v>
      </c>
      <c r="S29" s="140">
        <f t="shared" si="26"/>
        <v>6.5000000000000009</v>
      </c>
      <c r="T29" s="24"/>
      <c r="U29" s="142">
        <v>4.76</v>
      </c>
      <c r="V29" s="142">
        <v>2.9167999999999998</v>
      </c>
      <c r="W29" s="142">
        <v>14.91980517085663</v>
      </c>
      <c r="X29" s="141"/>
      <c r="Y29" s="141" t="s">
        <v>351</v>
      </c>
      <c r="Z29" s="24"/>
      <c r="AA29" s="24"/>
      <c r="AB29" s="139">
        <v>82.264334524029422</v>
      </c>
      <c r="AC29" s="24"/>
      <c r="AD29" s="140">
        <f t="shared" si="18"/>
        <v>393.67093718265636</v>
      </c>
      <c r="AE29" s="140">
        <f t="shared" si="19"/>
        <v>393.67093718265636</v>
      </c>
      <c r="AF29" s="140">
        <f t="shared" si="20"/>
        <v>393.67093718265636</v>
      </c>
      <c r="AG29" s="140">
        <f t="shared" si="3"/>
        <v>393.67093718265636</v>
      </c>
      <c r="AH29" s="140">
        <f t="shared" si="4"/>
        <v>393.67093718265636</v>
      </c>
      <c r="AI29" s="140">
        <f t="shared" si="5"/>
        <v>393.67093718265636</v>
      </c>
      <c r="AJ29" s="140">
        <f t="shared" si="6"/>
        <v>393.67093718265636</v>
      </c>
      <c r="AK29" s="140">
        <f t="shared" si="7"/>
        <v>393.67093718265636</v>
      </c>
      <c r="AL29" s="140">
        <f t="shared" si="21"/>
        <v>393.67093718265636</v>
      </c>
      <c r="AM29" s="24"/>
      <c r="AN29" s="140">
        <f t="shared" si="22"/>
        <v>511.7722183374533</v>
      </c>
      <c r="AO29" s="140">
        <f t="shared" si="8"/>
        <v>511.7722183374533</v>
      </c>
      <c r="AP29" s="140">
        <f t="shared" si="9"/>
        <v>511.7722183374533</v>
      </c>
      <c r="AQ29" s="140">
        <f t="shared" si="10"/>
        <v>511.7722183374533</v>
      </c>
      <c r="AR29" s="140">
        <f t="shared" si="11"/>
        <v>511.7722183374533</v>
      </c>
      <c r="AS29" s="140">
        <f t="shared" si="12"/>
        <v>511.7722183374533</v>
      </c>
      <c r="AT29" s="140">
        <f t="shared" si="13"/>
        <v>511.7722183374533</v>
      </c>
      <c r="AU29" s="140">
        <f t="shared" si="14"/>
        <v>511.7722183374533</v>
      </c>
      <c r="AV29" s="140">
        <f t="shared" si="15"/>
        <v>511.7722183374533</v>
      </c>
      <c r="AW29" s="37"/>
    </row>
    <row r="30" spans="2:49" x14ac:dyDescent="0.25">
      <c r="B30" s="135" t="s">
        <v>28</v>
      </c>
      <c r="C30" s="143" t="s">
        <v>108</v>
      </c>
      <c r="D30" s="24"/>
      <c r="E30" s="27" t="s">
        <v>81</v>
      </c>
      <c r="F30" s="147">
        <v>1</v>
      </c>
      <c r="G30" s="137">
        <f t="shared" si="25"/>
        <v>1</v>
      </c>
      <c r="H30" s="138">
        <f>IF(Resumen!$E$10="SI",$G30,0)</f>
        <v>1</v>
      </c>
      <c r="I30" s="138">
        <f>IF(Resumen!$E$10="SI",$G30,0)</f>
        <v>1</v>
      </c>
      <c r="J30" s="138">
        <f>IF(Resumen!$E$10="SI",$G30,0)</f>
        <v>1</v>
      </c>
      <c r="K30" s="138">
        <f>IF(Resumen!$E$10="SI",$G30,0)</f>
        <v>1</v>
      </c>
      <c r="L30" s="138">
        <f>IF(Resumen!$E$10="SI",$G30,0)</f>
        <v>1</v>
      </c>
      <c r="M30" s="138">
        <f>IF(Resumen!$E$10="SI",$G30,0)</f>
        <v>1</v>
      </c>
      <c r="N30" s="138">
        <f>IF(Resumen!$E$10="SI",$G30,0)</f>
        <v>1</v>
      </c>
      <c r="O30" s="24"/>
      <c r="P30" s="139">
        <v>1.5666666666666667</v>
      </c>
      <c r="Q30" s="140">
        <f>+Desplazamientos!$G$10/60</f>
        <v>0.31666666666666665</v>
      </c>
      <c r="R30" s="141">
        <v>3</v>
      </c>
      <c r="S30" s="140">
        <f t="shared" si="26"/>
        <v>5.65</v>
      </c>
      <c r="T30" s="24"/>
      <c r="U30" s="142">
        <v>4.76</v>
      </c>
      <c r="V30" s="142">
        <v>0.1176</v>
      </c>
      <c r="W30" s="142">
        <v>14.91980517085663</v>
      </c>
      <c r="X30" s="141"/>
      <c r="Y30" s="141" t="s">
        <v>351</v>
      </c>
      <c r="Z30" s="24"/>
      <c r="AA30" s="24"/>
      <c r="AB30" s="139">
        <v>62.241721809557731</v>
      </c>
      <c r="AC30" s="24"/>
      <c r="AD30" s="140">
        <f t="shared" si="18"/>
        <v>298.58050464401316</v>
      </c>
      <c r="AE30" s="140">
        <f t="shared" si="19"/>
        <v>298.58050464401316</v>
      </c>
      <c r="AF30" s="140">
        <f t="shared" si="20"/>
        <v>298.58050464401316</v>
      </c>
      <c r="AG30" s="140">
        <f t="shared" si="3"/>
        <v>298.58050464401316</v>
      </c>
      <c r="AH30" s="140">
        <f t="shared" si="4"/>
        <v>298.58050464401316</v>
      </c>
      <c r="AI30" s="140">
        <f t="shared" si="5"/>
        <v>298.58050464401316</v>
      </c>
      <c r="AJ30" s="140">
        <f t="shared" si="6"/>
        <v>298.58050464401316</v>
      </c>
      <c r="AK30" s="140">
        <f t="shared" si="7"/>
        <v>298.58050464401316</v>
      </c>
      <c r="AL30" s="140">
        <f t="shared" si="21"/>
        <v>298.58050464401316</v>
      </c>
      <c r="AM30" s="24"/>
      <c r="AN30" s="140">
        <f t="shared" si="22"/>
        <v>388.15465603721714</v>
      </c>
      <c r="AO30" s="140">
        <f t="shared" si="8"/>
        <v>388.15465603721714</v>
      </c>
      <c r="AP30" s="140">
        <f t="shared" si="9"/>
        <v>388.15465603721714</v>
      </c>
      <c r="AQ30" s="140">
        <f t="shared" si="10"/>
        <v>388.15465603721714</v>
      </c>
      <c r="AR30" s="140">
        <f t="shared" si="11"/>
        <v>388.15465603721714</v>
      </c>
      <c r="AS30" s="140">
        <f t="shared" si="12"/>
        <v>388.15465603721714</v>
      </c>
      <c r="AT30" s="140">
        <f t="shared" si="13"/>
        <v>388.15465603721714</v>
      </c>
      <c r="AU30" s="140">
        <f t="shared" si="14"/>
        <v>388.15465603721714</v>
      </c>
      <c r="AV30" s="140">
        <f t="shared" si="15"/>
        <v>388.15465603721714</v>
      </c>
      <c r="AW30" s="37"/>
    </row>
    <row r="31" spans="2:49" x14ac:dyDescent="0.25">
      <c r="B31" s="135" t="s">
        <v>29</v>
      </c>
      <c r="C31" s="143" t="s">
        <v>108</v>
      </c>
      <c r="D31" s="24"/>
      <c r="E31" s="27" t="s">
        <v>336</v>
      </c>
      <c r="F31" s="145">
        <v>1</v>
      </c>
      <c r="G31" s="137">
        <f t="shared" si="25"/>
        <v>1</v>
      </c>
      <c r="H31" s="138">
        <f>IF(Resumen!$E$10="SI",$G31,0)</f>
        <v>1</v>
      </c>
      <c r="I31" s="138">
        <f>IF(Resumen!$E$10="SI",$G31,0)</f>
        <v>1</v>
      </c>
      <c r="J31" s="138">
        <f>IF(Resumen!$E$10="SI",$G31,0)</f>
        <v>1</v>
      </c>
      <c r="K31" s="138">
        <f>IF(Resumen!$E$10="SI",$G31,0)</f>
        <v>1</v>
      </c>
      <c r="L31" s="138">
        <f>IF(Resumen!$E$10="SI",$G31,0)</f>
        <v>1</v>
      </c>
      <c r="M31" s="138">
        <f>IF(Resumen!$E$10="SI",$G31,0)</f>
        <v>1</v>
      </c>
      <c r="N31" s="138">
        <f>IF(Resumen!$E$10="SI",$G31,0)</f>
        <v>1</v>
      </c>
      <c r="O31" s="24"/>
      <c r="P31" s="139">
        <v>4</v>
      </c>
      <c r="Q31" s="140">
        <f>+Desplazamientos!$G$10/60</f>
        <v>0.31666666666666665</v>
      </c>
      <c r="R31" s="141">
        <v>2</v>
      </c>
      <c r="S31" s="140">
        <f t="shared" si="26"/>
        <v>8.1055555555555561</v>
      </c>
      <c r="T31" s="24"/>
      <c r="U31" s="142">
        <v>4.76</v>
      </c>
      <c r="V31" s="142">
        <v>0.4224</v>
      </c>
      <c r="W31" s="142">
        <v>30.880526981540473</v>
      </c>
      <c r="X31" s="141"/>
      <c r="Y31" s="141" t="s">
        <v>348</v>
      </c>
      <c r="Z31" s="24"/>
      <c r="AA31" s="24"/>
      <c r="AB31" s="139">
        <v>84.581236852418286</v>
      </c>
      <c r="AC31" s="24"/>
      <c r="AD31" s="140">
        <f t="shared" si="18"/>
        <v>461.47253184965632</v>
      </c>
      <c r="AE31" s="140">
        <f t="shared" si="19"/>
        <v>461.47253184965632</v>
      </c>
      <c r="AF31" s="140">
        <f t="shared" si="20"/>
        <v>461.47253184965632</v>
      </c>
      <c r="AG31" s="140">
        <f t="shared" si="3"/>
        <v>461.47253184965632</v>
      </c>
      <c r="AH31" s="140">
        <f t="shared" si="4"/>
        <v>461.47253184965632</v>
      </c>
      <c r="AI31" s="140">
        <f t="shared" si="5"/>
        <v>461.47253184965632</v>
      </c>
      <c r="AJ31" s="140">
        <f t="shared" si="6"/>
        <v>461.47253184965632</v>
      </c>
      <c r="AK31" s="140">
        <f t="shared" si="7"/>
        <v>461.47253184965632</v>
      </c>
      <c r="AL31" s="140">
        <f t="shared" si="21"/>
        <v>461.47253184965632</v>
      </c>
      <c r="AM31" s="24"/>
      <c r="AN31" s="140">
        <f t="shared" si="22"/>
        <v>599.91429140455318</v>
      </c>
      <c r="AO31" s="140">
        <f t="shared" si="8"/>
        <v>599.91429140455318</v>
      </c>
      <c r="AP31" s="140">
        <f t="shared" si="9"/>
        <v>599.91429140455318</v>
      </c>
      <c r="AQ31" s="140">
        <f t="shared" si="10"/>
        <v>599.91429140455318</v>
      </c>
      <c r="AR31" s="140">
        <f t="shared" si="11"/>
        <v>599.91429140455318</v>
      </c>
      <c r="AS31" s="140">
        <f t="shared" si="12"/>
        <v>599.91429140455318</v>
      </c>
      <c r="AT31" s="140">
        <f t="shared" si="13"/>
        <v>599.91429140455318</v>
      </c>
      <c r="AU31" s="140">
        <f t="shared" si="14"/>
        <v>599.91429140455318</v>
      </c>
      <c r="AV31" s="140">
        <f t="shared" si="15"/>
        <v>599.91429140455318</v>
      </c>
      <c r="AW31" s="37"/>
    </row>
    <row r="32" spans="2:49" x14ac:dyDescent="0.25">
      <c r="B32" s="135" t="s">
        <v>30</v>
      </c>
      <c r="C32" s="143" t="s">
        <v>108</v>
      </c>
      <c r="D32" s="24"/>
      <c r="E32" s="27" t="s">
        <v>335</v>
      </c>
      <c r="F32" s="145">
        <v>1</v>
      </c>
      <c r="G32" s="137">
        <f t="shared" si="25"/>
        <v>1</v>
      </c>
      <c r="H32" s="138">
        <f>IF(Resumen!$E$10="SI",$G32,0)</f>
        <v>1</v>
      </c>
      <c r="I32" s="138">
        <f>IF(Resumen!$E$10="SI",$G32,0)</f>
        <v>1</v>
      </c>
      <c r="J32" s="138">
        <f>IF(Resumen!$E$10="SI",$G32,0)</f>
        <v>1</v>
      </c>
      <c r="K32" s="138">
        <f>IF(Resumen!$E$10="SI",$G32,0)</f>
        <v>1</v>
      </c>
      <c r="L32" s="138">
        <f>IF(Resumen!$E$10="SI",$G32,0)</f>
        <v>1</v>
      </c>
      <c r="M32" s="138">
        <f>IF(Resumen!$E$10="SI",$G32,0)</f>
        <v>1</v>
      </c>
      <c r="N32" s="138">
        <f>IF(Resumen!$E$10="SI",$G32,0)</f>
        <v>1</v>
      </c>
      <c r="O32" s="24"/>
      <c r="P32" s="139">
        <v>1.2666666666666666</v>
      </c>
      <c r="Q32" s="140">
        <f>+Desplazamientos!$G$10/60</f>
        <v>0.31666666666666665</v>
      </c>
      <c r="R32" s="141">
        <v>6</v>
      </c>
      <c r="S32" s="140">
        <f t="shared" si="26"/>
        <v>11.399999999999999</v>
      </c>
      <c r="T32" s="24"/>
      <c r="U32" s="142">
        <v>4.76</v>
      </c>
      <c r="V32" s="142">
        <v>0.30350000000000005</v>
      </c>
      <c r="W32" s="142">
        <v>58.112058191488572</v>
      </c>
      <c r="X32" s="141"/>
      <c r="Y32" s="141" t="s">
        <v>345</v>
      </c>
      <c r="Z32" s="24"/>
      <c r="AA32" s="24"/>
      <c r="AB32" s="139">
        <v>4.0131036626291126</v>
      </c>
      <c r="AC32" s="24"/>
      <c r="AD32" s="140">
        <f t="shared" si="18"/>
        <v>744.27998535874428</v>
      </c>
      <c r="AE32" s="140">
        <f t="shared" si="19"/>
        <v>744.27998535874428</v>
      </c>
      <c r="AF32" s="140">
        <f t="shared" si="20"/>
        <v>744.27998535874428</v>
      </c>
      <c r="AG32" s="140">
        <f t="shared" si="3"/>
        <v>744.27998535874428</v>
      </c>
      <c r="AH32" s="140">
        <f t="shared" si="4"/>
        <v>744.27998535874428</v>
      </c>
      <c r="AI32" s="140">
        <f t="shared" si="5"/>
        <v>744.27998535874428</v>
      </c>
      <c r="AJ32" s="140">
        <f t="shared" si="6"/>
        <v>744.27998535874428</v>
      </c>
      <c r="AK32" s="140">
        <f t="shared" si="7"/>
        <v>744.27998535874428</v>
      </c>
      <c r="AL32" s="140">
        <f t="shared" si="21"/>
        <v>744.27998535874428</v>
      </c>
      <c r="AM32" s="24"/>
      <c r="AN32" s="140">
        <f t="shared" si="22"/>
        <v>967.56398096636758</v>
      </c>
      <c r="AO32" s="140">
        <f t="shared" si="8"/>
        <v>967.56398096636758</v>
      </c>
      <c r="AP32" s="140">
        <f t="shared" si="9"/>
        <v>967.56398096636758</v>
      </c>
      <c r="AQ32" s="140">
        <f t="shared" si="10"/>
        <v>967.56398096636758</v>
      </c>
      <c r="AR32" s="140">
        <f t="shared" si="11"/>
        <v>967.56398096636758</v>
      </c>
      <c r="AS32" s="140">
        <f t="shared" si="12"/>
        <v>967.56398096636758</v>
      </c>
      <c r="AT32" s="140">
        <f t="shared" si="13"/>
        <v>967.56398096636758</v>
      </c>
      <c r="AU32" s="140">
        <f t="shared" si="14"/>
        <v>967.56398096636758</v>
      </c>
      <c r="AV32" s="140">
        <f t="shared" si="15"/>
        <v>967.56398096636758</v>
      </c>
      <c r="AW32" s="37"/>
    </row>
    <row r="33" spans="2:49" x14ac:dyDescent="0.25">
      <c r="B33" s="135" t="s">
        <v>99</v>
      </c>
      <c r="C33" s="143" t="s">
        <v>108</v>
      </c>
      <c r="D33" s="24"/>
      <c r="E33" s="27" t="s">
        <v>69</v>
      </c>
      <c r="F33" s="145">
        <v>1</v>
      </c>
      <c r="G33" s="137">
        <f t="shared" si="25"/>
        <v>1</v>
      </c>
      <c r="H33" s="138">
        <f>IF(Resumen!$E$10="SI",$G33,0)</f>
        <v>1</v>
      </c>
      <c r="I33" s="138">
        <f>IF(Resumen!$E$10="SI",$G33,0)</f>
        <v>1</v>
      </c>
      <c r="J33" s="138">
        <f>IF(Resumen!$E$10="SI",$G33,0)</f>
        <v>1</v>
      </c>
      <c r="K33" s="138">
        <f>IF(Resumen!$E$10="SI",$G33,0)</f>
        <v>1</v>
      </c>
      <c r="L33" s="138">
        <f>IF(Resumen!$E$10="SI",$G33,0)</f>
        <v>1</v>
      </c>
      <c r="M33" s="138">
        <f>IF(Resumen!$E$10="SI",$G33,0)</f>
        <v>1</v>
      </c>
      <c r="N33" s="138">
        <f>IF(Resumen!$E$10="SI",$G33,0)</f>
        <v>1</v>
      </c>
      <c r="O33" s="24"/>
      <c r="P33" s="139">
        <v>0.5</v>
      </c>
      <c r="Q33" s="140">
        <f>+Desplazamientos!$G$10/60</f>
        <v>0.31666666666666665</v>
      </c>
      <c r="R33" s="141">
        <v>1</v>
      </c>
      <c r="S33" s="140">
        <f t="shared" si="26"/>
        <v>0.62666666666666671</v>
      </c>
      <c r="T33" s="24"/>
      <c r="U33" s="142">
        <v>4.76</v>
      </c>
      <c r="V33" s="142">
        <v>2.9450000000000003</v>
      </c>
      <c r="W33" s="142">
        <v>29.056029095744286</v>
      </c>
      <c r="X33" s="141"/>
      <c r="Y33" s="141" t="s">
        <v>344</v>
      </c>
      <c r="Z33" s="24"/>
      <c r="AA33" s="24"/>
      <c r="AB33" s="139">
        <v>4.0131036626291126</v>
      </c>
      <c r="AC33" s="24"/>
      <c r="AD33" s="140">
        <f t="shared" si="18"/>
        <v>27.050015229295532</v>
      </c>
      <c r="AE33" s="140">
        <f t="shared" si="19"/>
        <v>27.050015229295532</v>
      </c>
      <c r="AF33" s="140">
        <f t="shared" si="20"/>
        <v>27.050015229295532</v>
      </c>
      <c r="AG33" s="140">
        <f t="shared" si="3"/>
        <v>27.050015229295532</v>
      </c>
      <c r="AH33" s="140">
        <f t="shared" si="4"/>
        <v>27.050015229295532</v>
      </c>
      <c r="AI33" s="140">
        <f t="shared" si="5"/>
        <v>27.050015229295532</v>
      </c>
      <c r="AJ33" s="140">
        <f t="shared" si="6"/>
        <v>27.050015229295532</v>
      </c>
      <c r="AK33" s="140">
        <f t="shared" si="7"/>
        <v>27.050015229295532</v>
      </c>
      <c r="AL33" s="140">
        <f t="shared" si="21"/>
        <v>27.050015229295532</v>
      </c>
      <c r="AM33" s="24"/>
      <c r="AN33" s="140">
        <f t="shared" si="22"/>
        <v>35.165019798084195</v>
      </c>
      <c r="AO33" s="140">
        <f t="shared" si="8"/>
        <v>35.165019798084195</v>
      </c>
      <c r="AP33" s="140">
        <f t="shared" si="9"/>
        <v>35.165019798084195</v>
      </c>
      <c r="AQ33" s="140">
        <f t="shared" si="10"/>
        <v>35.165019798084195</v>
      </c>
      <c r="AR33" s="140">
        <f t="shared" si="11"/>
        <v>35.165019798084195</v>
      </c>
      <c r="AS33" s="140">
        <f t="shared" si="12"/>
        <v>35.165019798084195</v>
      </c>
      <c r="AT33" s="140">
        <f t="shared" si="13"/>
        <v>35.165019798084195</v>
      </c>
      <c r="AU33" s="140">
        <f t="shared" si="14"/>
        <v>35.165019798084195</v>
      </c>
      <c r="AV33" s="140">
        <f t="shared" si="15"/>
        <v>35.165019798084195</v>
      </c>
      <c r="AW33" s="37"/>
    </row>
    <row r="34" spans="2:49" x14ac:dyDescent="0.25">
      <c r="B34" s="135" t="s">
        <v>2</v>
      </c>
      <c r="C34" s="143" t="s">
        <v>108</v>
      </c>
      <c r="D34" s="24"/>
      <c r="E34" s="27" t="s">
        <v>92</v>
      </c>
      <c r="F34" s="145">
        <v>1</v>
      </c>
      <c r="G34" s="137">
        <f t="shared" si="25"/>
        <v>1</v>
      </c>
      <c r="H34" s="138">
        <f>IF(Resumen!$E$10="SI",$G34,0)</f>
        <v>1</v>
      </c>
      <c r="I34" s="138">
        <f>IF(Resumen!$E$10="SI",$G34,0)</f>
        <v>1</v>
      </c>
      <c r="J34" s="138">
        <f>IF(Resumen!$E$10="SI",$G34,0)</f>
        <v>1</v>
      </c>
      <c r="K34" s="138">
        <f>IF(Resumen!$E$10="SI",$G34,0)</f>
        <v>1</v>
      </c>
      <c r="L34" s="138">
        <f>IF(Resumen!$E$10="SI",$G34,0)</f>
        <v>1</v>
      </c>
      <c r="M34" s="138">
        <f>IF(Resumen!$E$10="SI",$G34,0)</f>
        <v>1</v>
      </c>
      <c r="N34" s="138">
        <f>IF(Resumen!$E$10="SI",$G34,0)</f>
        <v>1</v>
      </c>
      <c r="O34" s="24"/>
      <c r="P34" s="139">
        <v>0.25</v>
      </c>
      <c r="Q34" s="140">
        <f>+Desplazamientos!$G$10/60</f>
        <v>0.31666666666666665</v>
      </c>
      <c r="R34" s="141">
        <v>1</v>
      </c>
      <c r="S34" s="140">
        <f t="shared" si="26"/>
        <v>0.37666666666666665</v>
      </c>
      <c r="T34" s="24"/>
      <c r="U34" s="142">
        <v>4.76</v>
      </c>
      <c r="V34" s="142">
        <v>2.2271000000000001</v>
      </c>
      <c r="W34" s="142">
        <v>34.015558755787801</v>
      </c>
      <c r="X34" s="141"/>
      <c r="Y34" s="141" t="s">
        <v>352</v>
      </c>
      <c r="Z34" s="24"/>
      <c r="AA34" s="24"/>
      <c r="AB34" s="139">
        <v>4.0131036626291126</v>
      </c>
      <c r="AC34" s="24"/>
      <c r="AD34" s="140">
        <f t="shared" si="18"/>
        <v>19.457438460642518</v>
      </c>
      <c r="AE34" s="140">
        <f t="shared" si="19"/>
        <v>19.457438460642518</v>
      </c>
      <c r="AF34" s="140">
        <f t="shared" si="20"/>
        <v>19.457438460642518</v>
      </c>
      <c r="AG34" s="140">
        <f t="shared" si="3"/>
        <v>19.457438460642518</v>
      </c>
      <c r="AH34" s="140">
        <f t="shared" si="4"/>
        <v>19.457438460642518</v>
      </c>
      <c r="AI34" s="140">
        <f t="shared" si="5"/>
        <v>19.457438460642518</v>
      </c>
      <c r="AJ34" s="140">
        <f t="shared" si="6"/>
        <v>19.457438460642518</v>
      </c>
      <c r="AK34" s="140">
        <f t="shared" si="7"/>
        <v>19.457438460642518</v>
      </c>
      <c r="AL34" s="140">
        <f t="shared" si="21"/>
        <v>19.457438460642518</v>
      </c>
      <c r="AM34" s="24"/>
      <c r="AN34" s="140">
        <f t="shared" si="22"/>
        <v>25.294669998835275</v>
      </c>
      <c r="AO34" s="140">
        <f t="shared" si="8"/>
        <v>25.294669998835275</v>
      </c>
      <c r="AP34" s="140">
        <f t="shared" si="9"/>
        <v>25.294669998835275</v>
      </c>
      <c r="AQ34" s="140">
        <f t="shared" si="10"/>
        <v>25.294669998835275</v>
      </c>
      <c r="AR34" s="140">
        <f t="shared" si="11"/>
        <v>25.294669998835275</v>
      </c>
      <c r="AS34" s="140">
        <f t="shared" si="12"/>
        <v>25.294669998835275</v>
      </c>
      <c r="AT34" s="140">
        <f t="shared" si="13"/>
        <v>25.294669998835275</v>
      </c>
      <c r="AU34" s="140">
        <f t="shared" si="14"/>
        <v>25.294669998835275</v>
      </c>
      <c r="AV34" s="140">
        <f t="shared" si="15"/>
        <v>25.294669998835275</v>
      </c>
      <c r="AW34" s="37"/>
    </row>
    <row r="35" spans="2:49" x14ac:dyDescent="0.25">
      <c r="B35" s="135" t="s">
        <v>31</v>
      </c>
      <c r="C35" s="143" t="s">
        <v>108</v>
      </c>
      <c r="D35" s="24"/>
      <c r="E35" s="27" t="s">
        <v>67</v>
      </c>
      <c r="F35" s="145">
        <v>18</v>
      </c>
      <c r="G35" s="137">
        <f t="shared" si="25"/>
        <v>18</v>
      </c>
      <c r="H35" s="138">
        <f>IF(Resumen!$E$10="SI",$G35,0)</f>
        <v>18</v>
      </c>
      <c r="I35" s="138">
        <f>IF(Resumen!$E$10="SI",$G35,0)</f>
        <v>18</v>
      </c>
      <c r="J35" s="138">
        <f>IF(Resumen!$E$10="SI",$G35,0)</f>
        <v>18</v>
      </c>
      <c r="K35" s="138">
        <f>IF(Resumen!$E$10="SI",$G35,0)</f>
        <v>18</v>
      </c>
      <c r="L35" s="138">
        <f>IF(Resumen!$E$10="SI",$G35,0)</f>
        <v>18</v>
      </c>
      <c r="M35" s="138">
        <f>IF(Resumen!$E$10="SI",$G35,0)</f>
        <v>18</v>
      </c>
      <c r="N35" s="138">
        <f>IF(Resumen!$E$10="SI",$G35,0)</f>
        <v>18</v>
      </c>
      <c r="O35" s="24"/>
      <c r="P35" s="139">
        <v>0.56666666666666665</v>
      </c>
      <c r="Q35" s="140">
        <f>+Desplazamientos!$G$10/60</f>
        <v>0.31666666666666665</v>
      </c>
      <c r="R35" s="141">
        <v>2</v>
      </c>
      <c r="S35" s="140">
        <f t="shared" si="26"/>
        <v>1.2388888888888889</v>
      </c>
      <c r="T35" s="24"/>
      <c r="U35" s="142">
        <v>4.76</v>
      </c>
      <c r="V35" s="142">
        <v>0.36530000000000007</v>
      </c>
      <c r="W35" s="142">
        <v>29.056029095744286</v>
      </c>
      <c r="X35" s="141"/>
      <c r="Y35" s="141" t="s">
        <v>344</v>
      </c>
      <c r="Z35" s="24"/>
      <c r="AA35" s="24"/>
      <c r="AB35" s="139">
        <v>8.2750597975666587</v>
      </c>
      <c r="AC35" s="24"/>
      <c r="AD35" s="140">
        <f t="shared" si="18"/>
        <v>778.79375843023092</v>
      </c>
      <c r="AE35" s="140">
        <f t="shared" si="19"/>
        <v>778.79375843023092</v>
      </c>
      <c r="AF35" s="140">
        <f t="shared" si="20"/>
        <v>778.79375843023092</v>
      </c>
      <c r="AG35" s="140">
        <f t="shared" si="3"/>
        <v>778.79375843023092</v>
      </c>
      <c r="AH35" s="140">
        <f t="shared" si="4"/>
        <v>778.79375843023092</v>
      </c>
      <c r="AI35" s="140">
        <f t="shared" si="5"/>
        <v>778.79375843023092</v>
      </c>
      <c r="AJ35" s="140">
        <f t="shared" si="6"/>
        <v>778.79375843023092</v>
      </c>
      <c r="AK35" s="140">
        <f t="shared" si="7"/>
        <v>778.79375843023092</v>
      </c>
      <c r="AL35" s="140">
        <f t="shared" si="21"/>
        <v>778.79375843023092</v>
      </c>
      <c r="AM35" s="24"/>
      <c r="AN35" s="140">
        <f t="shared" si="22"/>
        <v>1012.4318859593002</v>
      </c>
      <c r="AO35" s="140">
        <f t="shared" si="8"/>
        <v>1012.4318859593002</v>
      </c>
      <c r="AP35" s="140">
        <f t="shared" si="9"/>
        <v>1012.4318859593002</v>
      </c>
      <c r="AQ35" s="140">
        <f t="shared" si="10"/>
        <v>1012.4318859593002</v>
      </c>
      <c r="AR35" s="140">
        <f t="shared" si="11"/>
        <v>1012.4318859593002</v>
      </c>
      <c r="AS35" s="140">
        <f t="shared" si="12"/>
        <v>1012.4318859593002</v>
      </c>
      <c r="AT35" s="140">
        <f t="shared" si="13"/>
        <v>1012.4318859593002</v>
      </c>
      <c r="AU35" s="140">
        <f t="shared" si="14"/>
        <v>1012.4318859593002</v>
      </c>
      <c r="AV35" s="140">
        <f t="shared" si="15"/>
        <v>1012.4318859593002</v>
      </c>
      <c r="AW35" s="37"/>
    </row>
    <row r="36" spans="2:49" x14ac:dyDescent="0.25">
      <c r="B36" s="135" t="s">
        <v>32</v>
      </c>
      <c r="C36" s="143" t="s">
        <v>108</v>
      </c>
      <c r="D36" s="24"/>
      <c r="E36" s="27" t="s">
        <v>89</v>
      </c>
      <c r="F36" s="145">
        <v>1</v>
      </c>
      <c r="G36" s="137">
        <f t="shared" si="25"/>
        <v>1</v>
      </c>
      <c r="H36" s="138">
        <f>IF(Resumen!$E$10="SI",$G36,0)</f>
        <v>1</v>
      </c>
      <c r="I36" s="138">
        <f>IF(Resumen!$E$10="SI",$G36,0)</f>
        <v>1</v>
      </c>
      <c r="J36" s="138">
        <f>IF(Resumen!$E$10="SI",$G36,0)</f>
        <v>1</v>
      </c>
      <c r="K36" s="138">
        <f>IF(Resumen!$E$10="SI",$G36,0)</f>
        <v>1</v>
      </c>
      <c r="L36" s="138">
        <f>IF(Resumen!$E$10="SI",$G36,0)</f>
        <v>1</v>
      </c>
      <c r="M36" s="138">
        <f>IF(Resumen!$E$10="SI",$G36,0)</f>
        <v>1</v>
      </c>
      <c r="N36" s="138">
        <f>IF(Resumen!$E$10="SI",$G36,0)</f>
        <v>1</v>
      </c>
      <c r="O36" s="24"/>
      <c r="P36" s="139">
        <v>8.3333333333333329E-2</v>
      </c>
      <c r="Q36" s="140">
        <f>+Desplazamientos!$G$10/60</f>
        <v>0.31666666666666665</v>
      </c>
      <c r="R36" s="141">
        <v>2</v>
      </c>
      <c r="S36" s="140">
        <f t="shared" si="26"/>
        <v>0.2722222222222222</v>
      </c>
      <c r="T36" s="24"/>
      <c r="U36" s="142">
        <v>4.76</v>
      </c>
      <c r="V36" s="142">
        <v>0.11829999999999999</v>
      </c>
      <c r="W36" s="142">
        <v>29.056029095744286</v>
      </c>
      <c r="X36" s="141"/>
      <c r="Y36" s="141" t="s">
        <v>344</v>
      </c>
      <c r="Z36" s="24"/>
      <c r="AA36" s="24"/>
      <c r="AB36" s="139">
        <v>6.578858463326414</v>
      </c>
      <c r="AC36" s="24"/>
      <c r="AD36" s="140">
        <f t="shared" si="18"/>
        <v>22.395395402716552</v>
      </c>
      <c r="AE36" s="140">
        <f t="shared" si="19"/>
        <v>22.395395402716552</v>
      </c>
      <c r="AF36" s="140">
        <f t="shared" si="20"/>
        <v>22.395395402716552</v>
      </c>
      <c r="AG36" s="140">
        <f t="shared" si="3"/>
        <v>22.395395402716552</v>
      </c>
      <c r="AH36" s="140">
        <f t="shared" si="4"/>
        <v>22.395395402716552</v>
      </c>
      <c r="AI36" s="140">
        <f t="shared" si="5"/>
        <v>22.395395402716552</v>
      </c>
      <c r="AJ36" s="140">
        <f t="shared" si="6"/>
        <v>22.395395402716552</v>
      </c>
      <c r="AK36" s="140">
        <f t="shared" si="7"/>
        <v>22.395395402716552</v>
      </c>
      <c r="AL36" s="140">
        <f t="shared" si="21"/>
        <v>22.395395402716552</v>
      </c>
      <c r="AM36" s="24"/>
      <c r="AN36" s="140">
        <f t="shared" si="22"/>
        <v>29.114014023531517</v>
      </c>
      <c r="AO36" s="140">
        <f t="shared" si="8"/>
        <v>29.114014023531517</v>
      </c>
      <c r="AP36" s="140">
        <f t="shared" si="9"/>
        <v>29.114014023531517</v>
      </c>
      <c r="AQ36" s="140">
        <f t="shared" si="10"/>
        <v>29.114014023531517</v>
      </c>
      <c r="AR36" s="140">
        <f t="shared" si="11"/>
        <v>29.114014023531517</v>
      </c>
      <c r="AS36" s="140">
        <f t="shared" si="12"/>
        <v>29.114014023531517</v>
      </c>
      <c r="AT36" s="140">
        <f t="shared" si="13"/>
        <v>29.114014023531517</v>
      </c>
      <c r="AU36" s="140">
        <f t="shared" si="14"/>
        <v>29.114014023531517</v>
      </c>
      <c r="AV36" s="140">
        <f t="shared" si="15"/>
        <v>29.114014023531517</v>
      </c>
      <c r="AW36" s="37"/>
    </row>
    <row r="37" spans="2:49" x14ac:dyDescent="0.25">
      <c r="B37" s="135" t="s">
        <v>145</v>
      </c>
      <c r="C37" s="143" t="s">
        <v>108</v>
      </c>
      <c r="D37" s="24"/>
      <c r="E37" s="27" t="s">
        <v>212</v>
      </c>
      <c r="F37" s="147">
        <v>27</v>
      </c>
      <c r="G37" s="137">
        <f t="shared" si="25"/>
        <v>27</v>
      </c>
      <c r="H37" s="138">
        <f>IF(Resumen!$E$10="SI",$G37,0)</f>
        <v>27</v>
      </c>
      <c r="I37" s="138">
        <f>IF(Resumen!$E$10="SI",$G37,0)</f>
        <v>27</v>
      </c>
      <c r="J37" s="138">
        <f>IF(Resumen!$E$10="SI",$G37,0)</f>
        <v>27</v>
      </c>
      <c r="K37" s="138">
        <f>IF(Resumen!$E$10="SI",$G37,0)</f>
        <v>27</v>
      </c>
      <c r="L37" s="138">
        <f>IF(Resumen!$E$10="SI",$G37,0)</f>
        <v>27</v>
      </c>
      <c r="M37" s="138">
        <f>IF(Resumen!$E$10="SI",$G37,0)</f>
        <v>27</v>
      </c>
      <c r="N37" s="138">
        <f>IF(Resumen!$E$10="SI",$G37,0)</f>
        <v>27</v>
      </c>
      <c r="O37" s="24"/>
      <c r="P37" s="139">
        <v>1.4666666666666666</v>
      </c>
      <c r="Q37" s="140">
        <f>+Desplazamientos!$G$10/60</f>
        <v>0.31666666666666665</v>
      </c>
      <c r="R37" s="141">
        <v>2</v>
      </c>
      <c r="S37" s="140">
        <f t="shared" si="26"/>
        <v>3.0388888888888888</v>
      </c>
      <c r="T37" s="24"/>
      <c r="U37" s="142">
        <v>4.76</v>
      </c>
      <c r="V37" s="142">
        <v>3.0883000000000003</v>
      </c>
      <c r="W37" s="142">
        <v>7.9803609053419198</v>
      </c>
      <c r="X37" s="141"/>
      <c r="Y37" s="141" t="s">
        <v>349</v>
      </c>
      <c r="Z37" s="24"/>
      <c r="AA37" s="24"/>
      <c r="AB37" s="139">
        <v>52.230415452321878</v>
      </c>
      <c r="AC37" s="24"/>
      <c r="AD37" s="140">
        <f t="shared" si="18"/>
        <v>1403.2024581879482</v>
      </c>
      <c r="AE37" s="140">
        <f t="shared" si="19"/>
        <v>1403.2024581879482</v>
      </c>
      <c r="AF37" s="140">
        <f t="shared" si="20"/>
        <v>1403.2024581879482</v>
      </c>
      <c r="AG37" s="140">
        <f t="shared" si="3"/>
        <v>1403.2024581879482</v>
      </c>
      <c r="AH37" s="140">
        <f t="shared" si="4"/>
        <v>1403.2024581879482</v>
      </c>
      <c r="AI37" s="140">
        <f t="shared" si="5"/>
        <v>1403.2024581879482</v>
      </c>
      <c r="AJ37" s="140">
        <f t="shared" si="6"/>
        <v>1403.2024581879482</v>
      </c>
      <c r="AK37" s="140">
        <f t="shared" si="7"/>
        <v>1403.2024581879482</v>
      </c>
      <c r="AL37" s="140">
        <f t="shared" si="21"/>
        <v>1403.2024581879482</v>
      </c>
      <c r="AM37" s="24"/>
      <c r="AN37" s="140">
        <f t="shared" si="22"/>
        <v>1824.1631956443327</v>
      </c>
      <c r="AO37" s="140">
        <f t="shared" si="8"/>
        <v>1824.1631956443327</v>
      </c>
      <c r="AP37" s="140">
        <f t="shared" si="9"/>
        <v>1824.1631956443327</v>
      </c>
      <c r="AQ37" s="140">
        <f t="shared" si="10"/>
        <v>1824.1631956443327</v>
      </c>
      <c r="AR37" s="140">
        <f t="shared" si="11"/>
        <v>1824.1631956443327</v>
      </c>
      <c r="AS37" s="140">
        <f t="shared" si="12"/>
        <v>1824.1631956443327</v>
      </c>
      <c r="AT37" s="140">
        <f t="shared" si="13"/>
        <v>1824.1631956443327</v>
      </c>
      <c r="AU37" s="140">
        <f t="shared" si="14"/>
        <v>1824.1631956443327</v>
      </c>
      <c r="AV37" s="140">
        <f t="shared" si="15"/>
        <v>1824.1631956443327</v>
      </c>
      <c r="AW37" s="37"/>
    </row>
    <row r="38" spans="2:49" x14ac:dyDescent="0.25">
      <c r="B38" s="135" t="s">
        <v>146</v>
      </c>
      <c r="C38" s="143" t="s">
        <v>108</v>
      </c>
      <c r="D38" s="24"/>
      <c r="E38" s="27" t="s">
        <v>213</v>
      </c>
      <c r="F38" s="147">
        <v>10</v>
      </c>
      <c r="G38" s="137">
        <f t="shared" si="25"/>
        <v>10</v>
      </c>
      <c r="H38" s="138">
        <f>IF(Resumen!$E$10="SI",$G38,0)</f>
        <v>10</v>
      </c>
      <c r="I38" s="138">
        <f>IF(Resumen!$E$10="SI",$G38,0)</f>
        <v>10</v>
      </c>
      <c r="J38" s="138">
        <f>IF(Resumen!$E$10="SI",$G38,0)</f>
        <v>10</v>
      </c>
      <c r="K38" s="138">
        <f>IF(Resumen!$E$10="SI",$G38,0)</f>
        <v>10</v>
      </c>
      <c r="L38" s="138">
        <f>IF(Resumen!$E$10="SI",$G38,0)</f>
        <v>10</v>
      </c>
      <c r="M38" s="138">
        <f>IF(Resumen!$E$10="SI",$G38,0)</f>
        <v>10</v>
      </c>
      <c r="N38" s="138">
        <f>IF(Resumen!$E$10="SI",$G38,0)</f>
        <v>10</v>
      </c>
      <c r="O38" s="24"/>
      <c r="P38" s="139">
        <v>1.6333333333333333</v>
      </c>
      <c r="Q38" s="140">
        <f>+Desplazamientos!$G$10/60</f>
        <v>0.31666666666666665</v>
      </c>
      <c r="R38" s="141">
        <v>2</v>
      </c>
      <c r="S38" s="140">
        <f t="shared" si="26"/>
        <v>3.3722222222222222</v>
      </c>
      <c r="T38" s="24"/>
      <c r="U38" s="142">
        <v>4.76</v>
      </c>
      <c r="V38" s="142">
        <v>3.0369000000000002</v>
      </c>
      <c r="W38" s="142">
        <v>7.9803609053419198</v>
      </c>
      <c r="X38" s="141"/>
      <c r="Y38" s="141" t="s">
        <v>349</v>
      </c>
      <c r="Z38" s="24"/>
      <c r="AA38" s="24"/>
      <c r="AB38" s="139">
        <v>52.230415452321878</v>
      </c>
      <c r="AC38" s="24"/>
      <c r="AD38" s="140">
        <f t="shared" si="18"/>
        <v>636.50512921256291</v>
      </c>
      <c r="AE38" s="140">
        <f t="shared" si="19"/>
        <v>636.50512921256291</v>
      </c>
      <c r="AF38" s="140">
        <f t="shared" si="20"/>
        <v>636.50512921256291</v>
      </c>
      <c r="AG38" s="140">
        <f t="shared" si="3"/>
        <v>636.50512921256291</v>
      </c>
      <c r="AH38" s="140">
        <f t="shared" si="4"/>
        <v>636.50512921256291</v>
      </c>
      <c r="AI38" s="140">
        <f t="shared" si="5"/>
        <v>636.50512921256291</v>
      </c>
      <c r="AJ38" s="140">
        <f t="shared" si="6"/>
        <v>636.50512921256291</v>
      </c>
      <c r="AK38" s="140">
        <f t="shared" si="7"/>
        <v>636.50512921256291</v>
      </c>
      <c r="AL38" s="140">
        <f t="shared" si="21"/>
        <v>636.50512921256291</v>
      </c>
      <c r="AM38" s="24"/>
      <c r="AN38" s="140">
        <f t="shared" si="22"/>
        <v>827.4566679763318</v>
      </c>
      <c r="AO38" s="140">
        <f t="shared" si="8"/>
        <v>827.4566679763318</v>
      </c>
      <c r="AP38" s="140">
        <f t="shared" si="9"/>
        <v>827.4566679763318</v>
      </c>
      <c r="AQ38" s="140">
        <f t="shared" si="10"/>
        <v>827.4566679763318</v>
      </c>
      <c r="AR38" s="140">
        <f t="shared" si="11"/>
        <v>827.4566679763318</v>
      </c>
      <c r="AS38" s="140">
        <f t="shared" si="12"/>
        <v>827.4566679763318</v>
      </c>
      <c r="AT38" s="140">
        <f t="shared" si="13"/>
        <v>827.4566679763318</v>
      </c>
      <c r="AU38" s="140">
        <f t="shared" si="14"/>
        <v>827.4566679763318</v>
      </c>
      <c r="AV38" s="140">
        <f t="shared" si="15"/>
        <v>827.4566679763318</v>
      </c>
      <c r="AW38" s="37"/>
    </row>
    <row r="39" spans="2:49" x14ac:dyDescent="0.25">
      <c r="B39" s="135" t="s">
        <v>147</v>
      </c>
      <c r="C39" s="143" t="s">
        <v>108</v>
      </c>
      <c r="D39" s="24"/>
      <c r="E39" s="27" t="s">
        <v>214</v>
      </c>
      <c r="F39" s="147">
        <v>27</v>
      </c>
      <c r="G39" s="137">
        <f t="shared" si="25"/>
        <v>27</v>
      </c>
      <c r="H39" s="138">
        <f>IF(Resumen!$E$10="SI",$G39,0)</f>
        <v>27</v>
      </c>
      <c r="I39" s="138">
        <f>IF(Resumen!$E$10="SI",$G39,0)</f>
        <v>27</v>
      </c>
      <c r="J39" s="138">
        <f>IF(Resumen!$E$10="SI",$G39,0)</f>
        <v>27</v>
      </c>
      <c r="K39" s="138">
        <f>IF(Resumen!$E$10="SI",$G39,0)</f>
        <v>27</v>
      </c>
      <c r="L39" s="138">
        <f>IF(Resumen!$E$10="SI",$G39,0)</f>
        <v>27</v>
      </c>
      <c r="M39" s="138">
        <f>IF(Resumen!$E$10="SI",$G39,0)</f>
        <v>27</v>
      </c>
      <c r="N39" s="138">
        <f>IF(Resumen!$E$10="SI",$G39,0)</f>
        <v>27</v>
      </c>
      <c r="O39" s="24"/>
      <c r="P39" s="139">
        <v>1.6</v>
      </c>
      <c r="Q39" s="140">
        <f>+Desplazamientos!$G$10/60</f>
        <v>0.31666666666666665</v>
      </c>
      <c r="R39" s="141">
        <v>2</v>
      </c>
      <c r="S39" s="140">
        <f t="shared" si="26"/>
        <v>3.3055555555555558</v>
      </c>
      <c r="T39" s="24"/>
      <c r="U39" s="142">
        <v>4.76</v>
      </c>
      <c r="V39" s="142">
        <v>1.8030999999999999</v>
      </c>
      <c r="W39" s="142">
        <v>7.9803609053419198</v>
      </c>
      <c r="X39" s="141"/>
      <c r="Y39" s="141" t="s">
        <v>349</v>
      </c>
      <c r="Z39" s="24"/>
      <c r="AA39" s="24"/>
      <c r="AB39" s="139">
        <v>52.230415452321878</v>
      </c>
      <c r="AC39" s="24"/>
      <c r="AD39" s="140">
        <f t="shared" si="18"/>
        <v>1402.4647167064099</v>
      </c>
      <c r="AE39" s="140">
        <f t="shared" si="19"/>
        <v>1402.4647167064099</v>
      </c>
      <c r="AF39" s="140">
        <f t="shared" si="20"/>
        <v>1402.4647167064099</v>
      </c>
      <c r="AG39" s="140">
        <f t="shared" si="3"/>
        <v>1402.4647167064099</v>
      </c>
      <c r="AH39" s="140">
        <f t="shared" si="4"/>
        <v>1402.4647167064099</v>
      </c>
      <c r="AI39" s="140">
        <f t="shared" si="5"/>
        <v>1402.4647167064099</v>
      </c>
      <c r="AJ39" s="140">
        <f t="shared" si="6"/>
        <v>1402.4647167064099</v>
      </c>
      <c r="AK39" s="140">
        <f t="shared" si="7"/>
        <v>1402.4647167064099</v>
      </c>
      <c r="AL39" s="140">
        <f t="shared" si="21"/>
        <v>1402.4647167064099</v>
      </c>
      <c r="AM39" s="24"/>
      <c r="AN39" s="140">
        <f t="shared" si="22"/>
        <v>1823.204131718333</v>
      </c>
      <c r="AO39" s="140">
        <f t="shared" si="8"/>
        <v>1823.204131718333</v>
      </c>
      <c r="AP39" s="140">
        <f t="shared" si="9"/>
        <v>1823.204131718333</v>
      </c>
      <c r="AQ39" s="140">
        <f t="shared" si="10"/>
        <v>1823.204131718333</v>
      </c>
      <c r="AR39" s="140">
        <f t="shared" si="11"/>
        <v>1823.204131718333</v>
      </c>
      <c r="AS39" s="140">
        <f t="shared" si="12"/>
        <v>1823.204131718333</v>
      </c>
      <c r="AT39" s="140">
        <f t="shared" si="13"/>
        <v>1823.204131718333</v>
      </c>
      <c r="AU39" s="140">
        <f t="shared" si="14"/>
        <v>1823.204131718333</v>
      </c>
      <c r="AV39" s="140">
        <f t="shared" si="15"/>
        <v>1823.204131718333</v>
      </c>
      <c r="AW39" s="37"/>
    </row>
    <row r="40" spans="2:49" x14ac:dyDescent="0.25">
      <c r="B40" s="133" t="s">
        <v>33</v>
      </c>
      <c r="C40" s="134"/>
      <c r="D40" s="24"/>
      <c r="E40" s="144"/>
      <c r="F40" s="145"/>
      <c r="G40" s="145"/>
      <c r="H40" s="138"/>
      <c r="I40" s="138"/>
      <c r="J40" s="138"/>
      <c r="K40" s="138"/>
      <c r="L40" s="138"/>
      <c r="M40" s="138"/>
      <c r="N40" s="138"/>
      <c r="O40" s="24"/>
      <c r="P40" s="139"/>
      <c r="Q40" s="140"/>
      <c r="R40" s="141"/>
      <c r="S40" s="140"/>
      <c r="T40" s="24"/>
      <c r="U40" s="142"/>
      <c r="V40" s="142"/>
      <c r="W40" s="142"/>
      <c r="X40" s="141"/>
      <c r="Y40" s="141"/>
      <c r="Z40" s="24"/>
      <c r="AA40" s="24"/>
      <c r="AB40" s="139"/>
      <c r="AC40" s="24"/>
      <c r="AD40" s="140">
        <f t="shared" si="18"/>
        <v>0</v>
      </c>
      <c r="AE40" s="140">
        <f t="shared" si="19"/>
        <v>0</v>
      </c>
      <c r="AF40" s="140"/>
      <c r="AG40" s="140"/>
      <c r="AH40" s="140"/>
      <c r="AI40" s="140"/>
      <c r="AJ40" s="140"/>
      <c r="AK40" s="140"/>
      <c r="AL40" s="140"/>
      <c r="AM40" s="24"/>
      <c r="AN40" s="140"/>
      <c r="AO40" s="140"/>
      <c r="AP40" s="140">
        <f t="shared" si="9"/>
        <v>0</v>
      </c>
      <c r="AQ40" s="140">
        <f t="shared" si="10"/>
        <v>0</v>
      </c>
      <c r="AR40" s="140">
        <f t="shared" si="11"/>
        <v>0</v>
      </c>
      <c r="AS40" s="140">
        <f t="shared" si="12"/>
        <v>0</v>
      </c>
      <c r="AT40" s="140">
        <f t="shared" si="13"/>
        <v>0</v>
      </c>
      <c r="AU40" s="140">
        <f t="shared" si="14"/>
        <v>0</v>
      </c>
      <c r="AV40" s="140">
        <f t="shared" si="15"/>
        <v>0</v>
      </c>
      <c r="AW40" s="24"/>
    </row>
    <row r="41" spans="2:49" x14ac:dyDescent="0.25">
      <c r="B41" s="135" t="s">
        <v>149</v>
      </c>
      <c r="C41" s="146" t="s">
        <v>114</v>
      </c>
      <c r="D41" s="24"/>
      <c r="E41" s="27" t="s">
        <v>71</v>
      </c>
      <c r="F41" s="137">
        <f>+'Input Elementos de Red'!D$39</f>
        <v>326.91288259303798</v>
      </c>
      <c r="G41" s="137">
        <f>+'Input Elementos de Red'!E$39</f>
        <v>326.69496466107631</v>
      </c>
      <c r="H41" s="138">
        <f>+'Input Elementos de Red'!F$39</f>
        <v>328.29191265329848</v>
      </c>
      <c r="I41" s="138">
        <f>+'Input Elementos de Red'!G$39</f>
        <v>338.95291265329848</v>
      </c>
      <c r="J41" s="138">
        <f>+'Input Elementos de Red'!H$39</f>
        <v>375.84112765040931</v>
      </c>
      <c r="K41" s="138">
        <f>+'Input Elementos de Red'!I$39</f>
        <v>405.8290594853537</v>
      </c>
      <c r="L41" s="138">
        <f>+'Input Elementos de Red'!J$39</f>
        <v>423.88870948535367</v>
      </c>
      <c r="M41" s="138">
        <f>+'Input Elementos de Red'!K$39</f>
        <v>425.74510948535368</v>
      </c>
      <c r="N41" s="138">
        <f>+'Input Elementos de Red'!L$39</f>
        <v>427.59310948535369</v>
      </c>
      <c r="O41" s="24"/>
      <c r="P41" s="139">
        <v>0.1</v>
      </c>
      <c r="Q41" s="140">
        <f>+Desplazamientos!$G$11/60</f>
        <v>0.26944444444444449</v>
      </c>
      <c r="R41" s="141">
        <v>6</v>
      </c>
      <c r="S41" s="140">
        <f>(P41+Q41*2/COUNTIF($R$41:$R$46,R41))*R41</f>
        <v>3.8333333333333339</v>
      </c>
      <c r="T41" s="24"/>
      <c r="U41" s="142">
        <v>4.76</v>
      </c>
      <c r="V41" s="142">
        <v>0.91999999999999993</v>
      </c>
      <c r="W41" s="142">
        <v>45.016750906428129</v>
      </c>
      <c r="X41" s="142"/>
      <c r="Y41" s="142" t="s">
        <v>346</v>
      </c>
      <c r="Z41" s="24"/>
      <c r="AA41" s="24"/>
      <c r="AB41" s="139">
        <v>15.417411790143206</v>
      </c>
      <c r="AC41" s="24"/>
      <c r="AD41" s="140">
        <f t="shared" si="18"/>
        <v>63623.951548940451</v>
      </c>
      <c r="AE41" s="140">
        <f t="shared" si="19"/>
        <v>63581.601913000748</v>
      </c>
      <c r="AF41" s="140">
        <f t="shared" si="20"/>
        <v>63891.948865527549</v>
      </c>
      <c r="AG41" s="140">
        <f t="shared" si="3"/>
        <v>65963.781434279023</v>
      </c>
      <c r="AH41" s="140">
        <f t="shared" si="4"/>
        <v>73132.546581462317</v>
      </c>
      <c r="AI41" s="140">
        <f t="shared" si="5"/>
        <v>78960.327638130286</v>
      </c>
      <c r="AJ41" s="140">
        <f t="shared" si="6"/>
        <v>82469.995685241505</v>
      </c>
      <c r="AK41" s="140">
        <f t="shared" si="7"/>
        <v>82830.763904041829</v>
      </c>
      <c r="AL41" s="140">
        <f t="shared" si="21"/>
        <v>83189.899687462967</v>
      </c>
      <c r="AM41" s="24"/>
      <c r="AN41" s="140">
        <f t="shared" si="22"/>
        <v>82711.137013622589</v>
      </c>
      <c r="AO41" s="140">
        <f t="shared" si="8"/>
        <v>82656.082486900981</v>
      </c>
      <c r="AP41" s="140">
        <f t="shared" si="9"/>
        <v>83059.53352518582</v>
      </c>
      <c r="AQ41" s="140">
        <f t="shared" si="10"/>
        <v>85752.915864562732</v>
      </c>
      <c r="AR41" s="140">
        <f t="shared" si="11"/>
        <v>95072.310555901015</v>
      </c>
      <c r="AS41" s="140">
        <f t="shared" si="12"/>
        <v>102648.42592956938</v>
      </c>
      <c r="AT41" s="140">
        <f t="shared" si="13"/>
        <v>107210.99439081395</v>
      </c>
      <c r="AU41" s="140">
        <f t="shared" si="14"/>
        <v>107679.99307525439</v>
      </c>
      <c r="AV41" s="140">
        <f t="shared" si="15"/>
        <v>108146.86959370186</v>
      </c>
      <c r="AW41" s="37"/>
    </row>
    <row r="42" spans="2:49" x14ac:dyDescent="0.25">
      <c r="B42" s="135" t="s">
        <v>101</v>
      </c>
      <c r="C42" s="143" t="s">
        <v>108</v>
      </c>
      <c r="D42" s="24"/>
      <c r="E42" s="27" t="s">
        <v>71</v>
      </c>
      <c r="F42" s="137">
        <f>+F41</f>
        <v>326.91288259303798</v>
      </c>
      <c r="G42" s="137">
        <f t="shared" ref="G42:N42" si="27">+G41</f>
        <v>326.69496466107631</v>
      </c>
      <c r="H42" s="137">
        <f t="shared" si="27"/>
        <v>328.29191265329848</v>
      </c>
      <c r="I42" s="137">
        <f t="shared" si="27"/>
        <v>338.95291265329848</v>
      </c>
      <c r="J42" s="137">
        <f t="shared" si="27"/>
        <v>375.84112765040931</v>
      </c>
      <c r="K42" s="137">
        <f t="shared" si="27"/>
        <v>405.8290594853537</v>
      </c>
      <c r="L42" s="137">
        <f t="shared" si="27"/>
        <v>423.88870948535367</v>
      </c>
      <c r="M42" s="137">
        <f t="shared" si="27"/>
        <v>425.74510948535368</v>
      </c>
      <c r="N42" s="137">
        <f t="shared" si="27"/>
        <v>427.59310948535369</v>
      </c>
      <c r="O42" s="24"/>
      <c r="P42" s="139">
        <v>1.1666666666666667</v>
      </c>
      <c r="Q42" s="140">
        <f>+Desplazamientos!$G$11/60</f>
        <v>0.26944444444444449</v>
      </c>
      <c r="R42" s="141">
        <v>2</v>
      </c>
      <c r="S42" s="140">
        <f t="shared" ref="S42:S46" si="28">(P42+Q42*2/COUNTIF($R$41:$R$46,R42))*R42</f>
        <v>2.6925925925925926</v>
      </c>
      <c r="T42" s="24"/>
      <c r="U42" s="142">
        <v>0</v>
      </c>
      <c r="V42" s="142">
        <v>2.4107000000000003</v>
      </c>
      <c r="W42" s="142">
        <v>37.036390001086204</v>
      </c>
      <c r="X42" s="142"/>
      <c r="Y42" s="142" t="s">
        <v>342</v>
      </c>
      <c r="Z42" s="24"/>
      <c r="AA42" s="24"/>
      <c r="AB42" s="139">
        <v>26.00079279636396</v>
      </c>
      <c r="AC42" s="24"/>
      <c r="AD42" s="140">
        <f t="shared" si="18"/>
        <v>34775.03455919215</v>
      </c>
      <c r="AE42" s="140">
        <f t="shared" si="19"/>
        <v>34751.888418614806</v>
      </c>
      <c r="AF42" s="140">
        <f t="shared" si="20"/>
        <v>34921.508157522687</v>
      </c>
      <c r="AG42" s="140">
        <f t="shared" si="3"/>
        <v>36053.865657769529</v>
      </c>
      <c r="AH42" s="140">
        <f t="shared" si="4"/>
        <v>39971.945286575145</v>
      </c>
      <c r="AI42" s="140">
        <f t="shared" si="5"/>
        <v>43157.1117372074</v>
      </c>
      <c r="AJ42" s="140">
        <f t="shared" si="6"/>
        <v>45075.316420570402</v>
      </c>
      <c r="AK42" s="140">
        <f t="shared" si="7"/>
        <v>45272.493839523428</v>
      </c>
      <c r="AL42" s="140">
        <f t="shared" si="21"/>
        <v>45468.779052960839</v>
      </c>
      <c r="AM42" s="24"/>
      <c r="AN42" s="140">
        <f t="shared" si="22"/>
        <v>45207.544926949799</v>
      </c>
      <c r="AO42" s="140">
        <f t="shared" si="8"/>
        <v>45177.454944199249</v>
      </c>
      <c r="AP42" s="140">
        <f t="shared" si="9"/>
        <v>45397.960604779495</v>
      </c>
      <c r="AQ42" s="140">
        <f t="shared" si="10"/>
        <v>46870.025355100392</v>
      </c>
      <c r="AR42" s="140">
        <f t="shared" si="11"/>
        <v>51963.528872547693</v>
      </c>
      <c r="AS42" s="140">
        <f t="shared" si="12"/>
        <v>56104.245258369621</v>
      </c>
      <c r="AT42" s="140">
        <f t="shared" si="13"/>
        <v>58597.911346741523</v>
      </c>
      <c r="AU42" s="140">
        <f t="shared" si="14"/>
        <v>58854.241991380455</v>
      </c>
      <c r="AV42" s="140">
        <f t="shared" si="15"/>
        <v>59109.412768849092</v>
      </c>
      <c r="AW42" s="37"/>
    </row>
    <row r="43" spans="2:49" x14ac:dyDescent="0.25">
      <c r="B43" s="135" t="s">
        <v>217</v>
      </c>
      <c r="C43" s="146" t="s">
        <v>114</v>
      </c>
      <c r="D43" s="24"/>
      <c r="E43" s="27" t="s">
        <v>85</v>
      </c>
      <c r="F43" s="137">
        <f>+'Input Elementos de Red'!D$109</f>
        <v>6</v>
      </c>
      <c r="G43" s="137">
        <f>+'Input Elementos de Red'!E$109</f>
        <v>6</v>
      </c>
      <c r="H43" s="137">
        <f>+'Input Elementos de Red'!F$109</f>
        <v>6</v>
      </c>
      <c r="I43" s="137">
        <f>+'Input Elementos de Red'!G$109</f>
        <v>6</v>
      </c>
      <c r="J43" s="137">
        <f>+'Input Elementos de Red'!H$109</f>
        <v>6</v>
      </c>
      <c r="K43" s="137">
        <f>+'Input Elementos de Red'!I$109</f>
        <v>6</v>
      </c>
      <c r="L43" s="137">
        <f>+'Input Elementos de Red'!J$109</f>
        <v>6</v>
      </c>
      <c r="M43" s="137">
        <f>+'Input Elementos de Red'!K$109</f>
        <v>6</v>
      </c>
      <c r="N43" s="137">
        <f>+'Input Elementos de Red'!L$109</f>
        <v>6</v>
      </c>
      <c r="O43" s="24"/>
      <c r="P43" s="139">
        <v>0.75</v>
      </c>
      <c r="Q43" s="140">
        <f>+Desplazamientos!$G$11/60</f>
        <v>0.26944444444444449</v>
      </c>
      <c r="R43" s="141">
        <v>12</v>
      </c>
      <c r="S43" s="140">
        <f t="shared" si="28"/>
        <v>15.466666666666669</v>
      </c>
      <c r="T43" s="24"/>
      <c r="U43" s="142">
        <v>4.76</v>
      </c>
      <c r="V43" s="142">
        <v>1.4516</v>
      </c>
      <c r="W43" s="142">
        <v>7.9803609053419198</v>
      </c>
      <c r="X43" s="142"/>
      <c r="Y43" s="142" t="s">
        <v>349</v>
      </c>
      <c r="Z43" s="24"/>
      <c r="AA43" s="24"/>
      <c r="AB43" s="139">
        <v>21.567214266730939</v>
      </c>
      <c r="AC43" s="24"/>
      <c r="AD43" s="140">
        <f t="shared" si="18"/>
        <v>1575.8205432165014</v>
      </c>
      <c r="AE43" s="140">
        <f t="shared" si="19"/>
        <v>1575.8205432165014</v>
      </c>
      <c r="AF43" s="140">
        <f t="shared" si="20"/>
        <v>1575.8205432165014</v>
      </c>
      <c r="AG43" s="140">
        <f t="shared" si="3"/>
        <v>1575.8205432165014</v>
      </c>
      <c r="AH43" s="140">
        <f t="shared" si="4"/>
        <v>1575.8205432165014</v>
      </c>
      <c r="AI43" s="140">
        <f t="shared" si="5"/>
        <v>1575.8205432165014</v>
      </c>
      <c r="AJ43" s="140">
        <f t="shared" si="6"/>
        <v>1575.8205432165014</v>
      </c>
      <c r="AK43" s="140">
        <f t="shared" si="7"/>
        <v>1575.8205432165014</v>
      </c>
      <c r="AL43" s="140">
        <f t="shared" si="21"/>
        <v>1575.8205432165014</v>
      </c>
      <c r="AM43" s="24"/>
      <c r="AN43" s="140">
        <f t="shared" si="22"/>
        <v>2048.566706181452</v>
      </c>
      <c r="AO43" s="140">
        <f t="shared" si="8"/>
        <v>2048.566706181452</v>
      </c>
      <c r="AP43" s="140">
        <f t="shared" si="9"/>
        <v>2048.566706181452</v>
      </c>
      <c r="AQ43" s="140">
        <f t="shared" si="10"/>
        <v>2048.566706181452</v>
      </c>
      <c r="AR43" s="140">
        <f t="shared" si="11"/>
        <v>2048.566706181452</v>
      </c>
      <c r="AS43" s="140">
        <f t="shared" si="12"/>
        <v>2048.566706181452</v>
      </c>
      <c r="AT43" s="140">
        <f t="shared" si="13"/>
        <v>2048.566706181452</v>
      </c>
      <c r="AU43" s="140">
        <f t="shared" si="14"/>
        <v>2048.566706181452</v>
      </c>
      <c r="AV43" s="140">
        <f t="shared" si="15"/>
        <v>2048.566706181452</v>
      </c>
      <c r="AW43" s="37"/>
    </row>
    <row r="44" spans="2:49" x14ac:dyDescent="0.25">
      <c r="B44" s="135" t="s">
        <v>367</v>
      </c>
      <c r="C44" s="143" t="s">
        <v>108</v>
      </c>
      <c r="D44" s="24"/>
      <c r="E44" s="27" t="s">
        <v>368</v>
      </c>
      <c r="F44" s="137">
        <f>+'Input Elementos de Red'!D$110</f>
        <v>1</v>
      </c>
      <c r="G44" s="137">
        <f>+'Input Elementos de Red'!E$110</f>
        <v>1</v>
      </c>
      <c r="H44" s="137">
        <f>+'Input Elementos de Red'!F$110</f>
        <v>1</v>
      </c>
      <c r="I44" s="137">
        <f>+'Input Elementos de Red'!G$110</f>
        <v>1</v>
      </c>
      <c r="J44" s="137">
        <f>+'Input Elementos de Red'!H$110</f>
        <v>1</v>
      </c>
      <c r="K44" s="137">
        <f>+'Input Elementos de Red'!I$110</f>
        <v>1</v>
      </c>
      <c r="L44" s="137">
        <f>+'Input Elementos de Red'!J$110</f>
        <v>1</v>
      </c>
      <c r="M44" s="137">
        <f>+'Input Elementos de Red'!K$110</f>
        <v>1</v>
      </c>
      <c r="N44" s="137">
        <f>+'Input Elementos de Red'!L$110</f>
        <v>1</v>
      </c>
      <c r="O44" s="24"/>
      <c r="P44" s="139">
        <v>0.75</v>
      </c>
      <c r="Q44" s="140">
        <f>+Desplazamientos!$G$11/60</f>
        <v>0.26944444444444449</v>
      </c>
      <c r="R44" s="141">
        <v>2</v>
      </c>
      <c r="S44" s="140">
        <f t="shared" si="28"/>
        <v>1.8592592592592594</v>
      </c>
      <c r="T44" s="24"/>
      <c r="U44" s="142">
        <v>4.76</v>
      </c>
      <c r="V44" s="142">
        <v>4.4687999999999999</v>
      </c>
      <c r="W44" s="142">
        <v>7.9803609053419198</v>
      </c>
      <c r="X44" s="142"/>
      <c r="Y44" s="142" t="s">
        <v>349</v>
      </c>
      <c r="Z44" s="24"/>
      <c r="AA44" s="24"/>
      <c r="AB44" s="139">
        <v>7.8660264235424515</v>
      </c>
      <c r="AC44" s="24"/>
      <c r="AD44" s="140">
        <f t="shared" si="18"/>
        <v>47.728344604424322</v>
      </c>
      <c r="AE44" s="140">
        <f t="shared" si="19"/>
        <v>47.728344604424322</v>
      </c>
      <c r="AF44" s="140">
        <f t="shared" si="20"/>
        <v>47.728344604424322</v>
      </c>
      <c r="AG44" s="140">
        <f t="shared" si="3"/>
        <v>47.728344604424322</v>
      </c>
      <c r="AH44" s="140">
        <f t="shared" si="4"/>
        <v>47.728344604424322</v>
      </c>
      <c r="AI44" s="140">
        <f t="shared" si="5"/>
        <v>47.728344604424322</v>
      </c>
      <c r="AJ44" s="140">
        <f t="shared" si="6"/>
        <v>47.728344604424322</v>
      </c>
      <c r="AK44" s="140">
        <f t="shared" si="7"/>
        <v>47.728344604424322</v>
      </c>
      <c r="AL44" s="140">
        <f t="shared" si="21"/>
        <v>47.728344604424322</v>
      </c>
      <c r="AM44" s="24"/>
      <c r="AN44" s="140">
        <f t="shared" si="22"/>
        <v>62.046847985751619</v>
      </c>
      <c r="AO44" s="140">
        <f t="shared" si="8"/>
        <v>62.046847985751619</v>
      </c>
      <c r="AP44" s="140">
        <f t="shared" si="9"/>
        <v>62.046847985751619</v>
      </c>
      <c r="AQ44" s="140">
        <f t="shared" si="10"/>
        <v>62.046847985751619</v>
      </c>
      <c r="AR44" s="140">
        <f t="shared" si="11"/>
        <v>62.046847985751619</v>
      </c>
      <c r="AS44" s="140">
        <f t="shared" si="12"/>
        <v>62.046847985751619</v>
      </c>
      <c r="AT44" s="140">
        <f t="shared" si="13"/>
        <v>62.046847985751619</v>
      </c>
      <c r="AU44" s="140">
        <f t="shared" si="14"/>
        <v>62.046847985751619</v>
      </c>
      <c r="AV44" s="140">
        <f t="shared" si="15"/>
        <v>62.046847985751619</v>
      </c>
      <c r="AW44" s="37"/>
    </row>
    <row r="45" spans="2:49" x14ac:dyDescent="0.25">
      <c r="B45" s="135" t="s">
        <v>215</v>
      </c>
      <c r="C45" s="143" t="s">
        <v>108</v>
      </c>
      <c r="D45" s="24"/>
      <c r="E45" s="27" t="s">
        <v>216</v>
      </c>
      <c r="F45" s="137">
        <f>+'Input Elementos de Red'!D$111</f>
        <v>91</v>
      </c>
      <c r="G45" s="137">
        <f>+'Input Elementos de Red'!E$111</f>
        <v>91</v>
      </c>
      <c r="H45" s="138">
        <f>+'Input Elementos de Red'!F$111</f>
        <v>91</v>
      </c>
      <c r="I45" s="138">
        <f>+'Input Elementos de Red'!G$111</f>
        <v>91</v>
      </c>
      <c r="J45" s="138">
        <f>+'Input Elementos de Red'!H$111</f>
        <v>91</v>
      </c>
      <c r="K45" s="138">
        <f>+'Input Elementos de Red'!I$111</f>
        <v>91</v>
      </c>
      <c r="L45" s="138">
        <f>+'Input Elementos de Red'!J$111</f>
        <v>91</v>
      </c>
      <c r="M45" s="138">
        <f>+'Input Elementos de Red'!K$111</f>
        <v>91</v>
      </c>
      <c r="N45" s="138">
        <f>+'Input Elementos de Red'!L$111</f>
        <v>91</v>
      </c>
      <c r="O45" s="24"/>
      <c r="P45" s="139">
        <v>0.33333333333333331</v>
      </c>
      <c r="Q45" s="140">
        <f>+Desplazamientos!$G$11/60</f>
        <v>0.26944444444444449</v>
      </c>
      <c r="R45" s="141">
        <v>1</v>
      </c>
      <c r="S45" s="140">
        <f t="shared" si="28"/>
        <v>0.87222222222222223</v>
      </c>
      <c r="T45" s="24"/>
      <c r="U45" s="142">
        <v>4.76</v>
      </c>
      <c r="V45" s="142">
        <v>7.8899999999999998E-2</v>
      </c>
      <c r="W45" s="142">
        <v>37.036390001086204</v>
      </c>
      <c r="X45" s="142"/>
      <c r="Y45" s="142" t="s">
        <v>342</v>
      </c>
      <c r="Z45" s="24"/>
      <c r="AA45" s="24"/>
      <c r="AB45" s="139">
        <v>69.735899711259989</v>
      </c>
      <c r="AC45" s="24"/>
      <c r="AD45" s="140">
        <f t="shared" si="18"/>
        <v>3393.4707232974747</v>
      </c>
      <c r="AE45" s="140">
        <f t="shared" si="19"/>
        <v>3393.4707232974747</v>
      </c>
      <c r="AF45" s="140">
        <f t="shared" si="20"/>
        <v>3393.4707232974747</v>
      </c>
      <c r="AG45" s="140">
        <f t="shared" si="3"/>
        <v>3393.4707232974747</v>
      </c>
      <c r="AH45" s="140">
        <f t="shared" si="4"/>
        <v>3393.4707232974747</v>
      </c>
      <c r="AI45" s="140">
        <f t="shared" si="5"/>
        <v>3393.4707232974747</v>
      </c>
      <c r="AJ45" s="140">
        <f t="shared" si="6"/>
        <v>3393.4707232974747</v>
      </c>
      <c r="AK45" s="140">
        <f t="shared" si="7"/>
        <v>3393.4707232974747</v>
      </c>
      <c r="AL45" s="140">
        <f t="shared" si="21"/>
        <v>3393.4707232974747</v>
      </c>
      <c r="AM45" s="24"/>
      <c r="AN45" s="140">
        <f t="shared" si="22"/>
        <v>4411.5119402867176</v>
      </c>
      <c r="AO45" s="140">
        <f t="shared" si="8"/>
        <v>4411.5119402867176</v>
      </c>
      <c r="AP45" s="140">
        <f t="shared" si="9"/>
        <v>4411.5119402867176</v>
      </c>
      <c r="AQ45" s="140">
        <f t="shared" si="10"/>
        <v>4411.5119402867176</v>
      </c>
      <c r="AR45" s="140">
        <f t="shared" si="11"/>
        <v>4411.5119402867176</v>
      </c>
      <c r="AS45" s="140">
        <f t="shared" si="12"/>
        <v>4411.5119402867176</v>
      </c>
      <c r="AT45" s="140">
        <f t="shared" si="13"/>
        <v>4411.5119402867176</v>
      </c>
      <c r="AU45" s="140">
        <f t="shared" si="14"/>
        <v>4411.5119402867176</v>
      </c>
      <c r="AV45" s="140">
        <f t="shared" si="15"/>
        <v>4411.5119402867176</v>
      </c>
      <c r="AW45" s="37"/>
    </row>
    <row r="46" spans="2:49" x14ac:dyDescent="0.25">
      <c r="B46" s="135" t="s">
        <v>34</v>
      </c>
      <c r="C46" s="143" t="s">
        <v>108</v>
      </c>
      <c r="D46" s="24"/>
      <c r="E46" s="27" t="s">
        <v>86</v>
      </c>
      <c r="F46" s="137">
        <f>+'Input Elementos de Red'!D$112</f>
        <v>196</v>
      </c>
      <c r="G46" s="137">
        <f>+'Input Elementos de Red'!E$112</f>
        <v>196</v>
      </c>
      <c r="H46" s="137">
        <f>+'Input Elementos de Red'!F$112</f>
        <v>196</v>
      </c>
      <c r="I46" s="137">
        <f>+'Input Elementos de Red'!G$112</f>
        <v>196</v>
      </c>
      <c r="J46" s="137">
        <f>+'Input Elementos de Red'!H$112</f>
        <v>200</v>
      </c>
      <c r="K46" s="137">
        <f>+'Input Elementos de Red'!I$112</f>
        <v>204</v>
      </c>
      <c r="L46" s="137">
        <f>+'Input Elementos de Red'!J$112</f>
        <v>204</v>
      </c>
      <c r="M46" s="137">
        <f>+'Input Elementos de Red'!K$112</f>
        <v>204</v>
      </c>
      <c r="N46" s="137">
        <f>+'Input Elementos de Red'!L$112</f>
        <v>204</v>
      </c>
      <c r="O46" s="24"/>
      <c r="P46" s="139">
        <v>0.5</v>
      </c>
      <c r="Q46" s="140">
        <f>+Desplazamientos!$G$11/60</f>
        <v>0.26944444444444449</v>
      </c>
      <c r="R46" s="141">
        <v>2</v>
      </c>
      <c r="S46" s="140">
        <f t="shared" si="28"/>
        <v>1.3592592592592594</v>
      </c>
      <c r="T46" s="24"/>
      <c r="U46" s="142">
        <v>4.76</v>
      </c>
      <c r="V46" s="142">
        <v>7.8899999999999998E-2</v>
      </c>
      <c r="W46" s="142">
        <v>37.036390001086204</v>
      </c>
      <c r="X46" s="142"/>
      <c r="Y46" s="142" t="s">
        <v>342</v>
      </c>
      <c r="Z46" s="24"/>
      <c r="AA46" s="24"/>
      <c r="AB46" s="139">
        <v>80.548110577074709</v>
      </c>
      <c r="AC46" s="24"/>
      <c r="AD46" s="140">
        <f t="shared" si="18"/>
        <v>11317.293852110201</v>
      </c>
      <c r="AE46" s="140">
        <f t="shared" si="19"/>
        <v>11317.293852110201</v>
      </c>
      <c r="AF46" s="140">
        <f t="shared" si="20"/>
        <v>11317.293852110201</v>
      </c>
      <c r="AG46" s="140">
        <f t="shared" si="3"/>
        <v>11317.293852110201</v>
      </c>
      <c r="AH46" s="140">
        <f t="shared" si="4"/>
        <v>11544.971354782772</v>
      </c>
      <c r="AI46" s="140">
        <f t="shared" si="5"/>
        <v>11772.648857455342</v>
      </c>
      <c r="AJ46" s="140">
        <f t="shared" si="6"/>
        <v>11772.648857455342</v>
      </c>
      <c r="AK46" s="140">
        <f t="shared" si="7"/>
        <v>11772.648857455342</v>
      </c>
      <c r="AL46" s="140">
        <f t="shared" si="21"/>
        <v>11772.648857455342</v>
      </c>
      <c r="AM46" s="24"/>
      <c r="AN46" s="140">
        <f t="shared" si="22"/>
        <v>14712.482007743261</v>
      </c>
      <c r="AO46" s="140">
        <f t="shared" si="8"/>
        <v>14712.482007743261</v>
      </c>
      <c r="AP46" s="140">
        <f t="shared" si="9"/>
        <v>14712.482007743261</v>
      </c>
      <c r="AQ46" s="140">
        <f t="shared" si="10"/>
        <v>14712.482007743261</v>
      </c>
      <c r="AR46" s="140">
        <f t="shared" si="11"/>
        <v>15008.462761217605</v>
      </c>
      <c r="AS46" s="140">
        <f t="shared" si="12"/>
        <v>15304.443514691946</v>
      </c>
      <c r="AT46" s="140">
        <f t="shared" si="13"/>
        <v>15304.443514691946</v>
      </c>
      <c r="AU46" s="140">
        <f t="shared" si="14"/>
        <v>15304.443514691946</v>
      </c>
      <c r="AV46" s="140">
        <f t="shared" si="15"/>
        <v>15304.443514691946</v>
      </c>
      <c r="AW46" s="37"/>
    </row>
    <row r="47" spans="2:49" x14ac:dyDescent="0.25">
      <c r="B47" s="133" t="s">
        <v>35</v>
      </c>
      <c r="C47" s="134"/>
      <c r="D47" s="24"/>
      <c r="E47" s="144"/>
      <c r="F47" s="145"/>
      <c r="G47" s="145"/>
      <c r="H47" s="138"/>
      <c r="I47" s="138"/>
      <c r="J47" s="138"/>
      <c r="K47" s="138"/>
      <c r="L47" s="138"/>
      <c r="M47" s="138"/>
      <c r="N47" s="138"/>
      <c r="O47" s="24"/>
      <c r="P47" s="139"/>
      <c r="Q47" s="140"/>
      <c r="R47" s="141"/>
      <c r="S47" s="140"/>
      <c r="T47" s="24"/>
      <c r="U47" s="142"/>
      <c r="V47" s="142"/>
      <c r="W47" s="142"/>
      <c r="X47" s="142"/>
      <c r="Y47" s="142"/>
      <c r="Z47" s="24"/>
      <c r="AA47" s="24"/>
      <c r="AB47" s="139"/>
      <c r="AC47" s="24"/>
      <c r="AD47" s="140">
        <f t="shared" si="18"/>
        <v>0</v>
      </c>
      <c r="AE47" s="140">
        <f t="shared" si="19"/>
        <v>0</v>
      </c>
      <c r="AF47" s="140"/>
      <c r="AG47" s="140"/>
      <c r="AH47" s="140"/>
      <c r="AI47" s="140"/>
      <c r="AJ47" s="140"/>
      <c r="AK47" s="140"/>
      <c r="AL47" s="140"/>
      <c r="AM47" s="24"/>
      <c r="AN47" s="140"/>
      <c r="AO47" s="140"/>
      <c r="AP47" s="140">
        <f t="shared" si="9"/>
        <v>0</v>
      </c>
      <c r="AQ47" s="140">
        <f t="shared" si="10"/>
        <v>0</v>
      </c>
      <c r="AR47" s="140">
        <f t="shared" si="11"/>
        <v>0</v>
      </c>
      <c r="AS47" s="140">
        <f t="shared" si="12"/>
        <v>0</v>
      </c>
      <c r="AT47" s="140">
        <f t="shared" si="13"/>
        <v>0</v>
      </c>
      <c r="AU47" s="140">
        <f t="shared" si="14"/>
        <v>0</v>
      </c>
      <c r="AV47" s="140">
        <f t="shared" si="15"/>
        <v>0</v>
      </c>
      <c r="AW47" s="24"/>
    </row>
    <row r="48" spans="2:49" x14ac:dyDescent="0.25">
      <c r="B48" s="135" t="s">
        <v>109</v>
      </c>
      <c r="C48" s="146" t="s">
        <v>135</v>
      </c>
      <c r="D48" s="24"/>
      <c r="E48" s="27" t="s">
        <v>72</v>
      </c>
      <c r="F48" s="145">
        <v>1</v>
      </c>
      <c r="G48" s="137">
        <f>+$F48</f>
        <v>1</v>
      </c>
      <c r="H48" s="138">
        <f>IF(Resumen!$E$10="SI",$G48,0)</f>
        <v>1</v>
      </c>
      <c r="I48" s="138">
        <f>IF(Resumen!$E$10="SI",$G48,0)</f>
        <v>1</v>
      </c>
      <c r="J48" s="138">
        <f>IF(Resumen!$E$10="SI",$G48,0)</f>
        <v>1</v>
      </c>
      <c r="K48" s="138">
        <f>IF(Resumen!$E$10="SI",$G48,0)</f>
        <v>1</v>
      </c>
      <c r="L48" s="138">
        <f>IF(Resumen!$E$10="SI",$G48,0)</f>
        <v>1</v>
      </c>
      <c r="M48" s="138">
        <f>IF(Resumen!$E$10="SI",$G48,0)</f>
        <v>1</v>
      </c>
      <c r="N48" s="138">
        <f>IF(Resumen!$E$10="SI",$G48,0)</f>
        <v>1</v>
      </c>
      <c r="O48" s="24"/>
      <c r="P48" s="139">
        <v>4.3666666666666663</v>
      </c>
      <c r="Q48" s="140">
        <f>+Desplazamientos!$G$13/60</f>
        <v>0.21666666666666667</v>
      </c>
      <c r="R48" s="141">
        <v>2</v>
      </c>
      <c r="S48" s="140">
        <f>(P48+Q48*2/COUNTIF($R$48:$R$63,R48))*R48</f>
        <v>8.8296296296296291</v>
      </c>
      <c r="T48" s="24"/>
      <c r="U48" s="142">
        <v>4.76</v>
      </c>
      <c r="V48" s="142">
        <v>0.73699999999999999</v>
      </c>
      <c r="W48" s="142">
        <v>22.900166076198552</v>
      </c>
      <c r="X48" s="141"/>
      <c r="Y48" s="141" t="s">
        <v>347</v>
      </c>
      <c r="Z48" s="24"/>
      <c r="AA48" s="24"/>
      <c r="AB48" s="139">
        <v>201.91374735922241</v>
      </c>
      <c r="AC48" s="24"/>
      <c r="AD48" s="140">
        <f t="shared" si="18"/>
        <v>654.56395370236089</v>
      </c>
      <c r="AE48" s="140">
        <f t="shared" si="19"/>
        <v>654.56395370236089</v>
      </c>
      <c r="AF48" s="140">
        <f t="shared" si="20"/>
        <v>654.56395370236089</v>
      </c>
      <c r="AG48" s="140">
        <f t="shared" si="3"/>
        <v>654.56395370236089</v>
      </c>
      <c r="AH48" s="140">
        <f t="shared" si="4"/>
        <v>654.56395370236089</v>
      </c>
      <c r="AI48" s="140">
        <f t="shared" si="5"/>
        <v>654.56395370236089</v>
      </c>
      <c r="AJ48" s="140">
        <f t="shared" si="6"/>
        <v>654.56395370236089</v>
      </c>
      <c r="AK48" s="140">
        <f t="shared" si="7"/>
        <v>654.56395370236089</v>
      </c>
      <c r="AL48" s="140">
        <f t="shared" si="21"/>
        <v>654.56395370236089</v>
      </c>
      <c r="AM48" s="24"/>
      <c r="AN48" s="140">
        <f t="shared" si="22"/>
        <v>850.93313981306915</v>
      </c>
      <c r="AO48" s="140">
        <f t="shared" si="8"/>
        <v>850.93313981306915</v>
      </c>
      <c r="AP48" s="140">
        <f t="shared" si="9"/>
        <v>850.93313981306915</v>
      </c>
      <c r="AQ48" s="140">
        <f t="shared" si="10"/>
        <v>850.93313981306915</v>
      </c>
      <c r="AR48" s="140">
        <f t="shared" si="11"/>
        <v>850.93313981306915</v>
      </c>
      <c r="AS48" s="140">
        <f t="shared" si="12"/>
        <v>850.93313981306915</v>
      </c>
      <c r="AT48" s="140">
        <f t="shared" si="13"/>
        <v>850.93313981306915</v>
      </c>
      <c r="AU48" s="140">
        <f t="shared" si="14"/>
        <v>850.93313981306915</v>
      </c>
      <c r="AV48" s="140">
        <f t="shared" si="15"/>
        <v>850.93313981306915</v>
      </c>
      <c r="AW48" s="37"/>
    </row>
    <row r="49" spans="2:49" x14ac:dyDescent="0.25">
      <c r="B49" s="135" t="s">
        <v>36</v>
      </c>
      <c r="C49" s="146" t="s">
        <v>110</v>
      </c>
      <c r="D49" s="24"/>
      <c r="E49" s="27" t="s">
        <v>84</v>
      </c>
      <c r="F49" s="137">
        <f>+'Input Elementos de Red'!D$50</f>
        <v>19</v>
      </c>
      <c r="G49" s="137">
        <f>+'Input Elementos de Red'!E$50</f>
        <v>20</v>
      </c>
      <c r="H49" s="137">
        <f>+'Input Elementos de Red'!F$50</f>
        <v>20</v>
      </c>
      <c r="I49" s="137">
        <f>+'Input Elementos de Red'!G$50</f>
        <v>20</v>
      </c>
      <c r="J49" s="137">
        <f>+'Input Elementos de Red'!H$50</f>
        <v>20</v>
      </c>
      <c r="K49" s="137">
        <f>+'Input Elementos de Red'!I$50</f>
        <v>20</v>
      </c>
      <c r="L49" s="137">
        <f>+'Input Elementos de Red'!J$50</f>
        <v>20</v>
      </c>
      <c r="M49" s="137">
        <f>+'Input Elementos de Red'!K$50</f>
        <v>20</v>
      </c>
      <c r="N49" s="137">
        <f>+'Input Elementos de Red'!L$50</f>
        <v>20</v>
      </c>
      <c r="O49" s="24"/>
      <c r="P49" s="139">
        <v>1.0833333333333333</v>
      </c>
      <c r="Q49" s="140">
        <f>+Desplazamientos!$G$12/60</f>
        <v>0.2</v>
      </c>
      <c r="R49" s="141">
        <v>2</v>
      </c>
      <c r="S49" s="140">
        <f t="shared" ref="S49:S63" si="29">(P49+Q49*2/COUNTIF($R$48:$R$63,R49))*R49</f>
        <v>2.2555555555555555</v>
      </c>
      <c r="T49" s="24"/>
      <c r="U49" s="142">
        <v>4.76</v>
      </c>
      <c r="V49" s="142">
        <v>0.82220000000000004</v>
      </c>
      <c r="W49" s="142">
        <v>14.91980517085663</v>
      </c>
      <c r="X49" s="141"/>
      <c r="Y49" s="141" t="s">
        <v>351</v>
      </c>
      <c r="Z49" s="24"/>
      <c r="AA49" s="24"/>
      <c r="AB49" s="139">
        <v>74.789225777293325</v>
      </c>
      <c r="AC49" s="24"/>
      <c r="AD49" s="140">
        <f t="shared" si="18"/>
        <v>1028.2032731545203</v>
      </c>
      <c r="AE49" s="140">
        <f t="shared" si="19"/>
        <v>1074.4466848176748</v>
      </c>
      <c r="AF49" s="140">
        <f t="shared" si="20"/>
        <v>1074.4466848176748</v>
      </c>
      <c r="AG49" s="140">
        <f t="shared" si="3"/>
        <v>1074.4466848176748</v>
      </c>
      <c r="AH49" s="140">
        <f t="shared" si="4"/>
        <v>1074.4466848176748</v>
      </c>
      <c r="AI49" s="140">
        <f t="shared" si="5"/>
        <v>1074.4466848176748</v>
      </c>
      <c r="AJ49" s="140">
        <f t="shared" si="6"/>
        <v>1074.4466848176748</v>
      </c>
      <c r="AK49" s="140">
        <f t="shared" si="7"/>
        <v>1074.4466848176748</v>
      </c>
      <c r="AL49" s="140">
        <f t="shared" si="21"/>
        <v>1074.4466848176748</v>
      </c>
      <c r="AM49" s="24"/>
      <c r="AN49" s="140">
        <f t="shared" si="22"/>
        <v>1336.6642551008765</v>
      </c>
      <c r="AO49" s="140">
        <f t="shared" si="8"/>
        <v>1396.7806902629773</v>
      </c>
      <c r="AP49" s="140">
        <f t="shared" si="9"/>
        <v>1396.7806902629773</v>
      </c>
      <c r="AQ49" s="140">
        <f t="shared" si="10"/>
        <v>1396.7806902629773</v>
      </c>
      <c r="AR49" s="140">
        <f t="shared" si="11"/>
        <v>1396.7806902629773</v>
      </c>
      <c r="AS49" s="140">
        <f t="shared" si="12"/>
        <v>1396.7806902629773</v>
      </c>
      <c r="AT49" s="140">
        <f t="shared" si="13"/>
        <v>1396.7806902629773</v>
      </c>
      <c r="AU49" s="140">
        <f t="shared" si="14"/>
        <v>1396.7806902629773</v>
      </c>
      <c r="AV49" s="140">
        <f t="shared" si="15"/>
        <v>1396.7806902629773</v>
      </c>
      <c r="AW49" s="37"/>
    </row>
    <row r="50" spans="2:49" x14ac:dyDescent="0.25">
      <c r="B50" s="135" t="s">
        <v>36</v>
      </c>
      <c r="C50" s="146" t="s">
        <v>339</v>
      </c>
      <c r="D50" s="24"/>
      <c r="E50" s="27" t="s">
        <v>83</v>
      </c>
      <c r="F50" s="137">
        <f>+'Input Elementos de Red'!D$51</f>
        <v>3</v>
      </c>
      <c r="G50" s="137">
        <f>+'Input Elementos de Red'!E$51</f>
        <v>3</v>
      </c>
      <c r="H50" s="138">
        <f>+'Input Elementos de Red'!F$51</f>
        <v>3</v>
      </c>
      <c r="I50" s="138">
        <f>+'Input Elementos de Red'!G$51</f>
        <v>3</v>
      </c>
      <c r="J50" s="138">
        <f>+'Input Elementos de Red'!H$51</f>
        <v>3</v>
      </c>
      <c r="K50" s="138">
        <f>+'Input Elementos de Red'!I$51</f>
        <v>3</v>
      </c>
      <c r="L50" s="138">
        <f>+'Input Elementos de Red'!J$51</f>
        <v>3</v>
      </c>
      <c r="M50" s="138">
        <f>+'Input Elementos de Red'!K$51</f>
        <v>3</v>
      </c>
      <c r="N50" s="138">
        <f>+'Input Elementos de Red'!L$51</f>
        <v>3</v>
      </c>
      <c r="O50" s="24"/>
      <c r="P50" s="139">
        <v>1.0833333333333333</v>
      </c>
      <c r="Q50" s="140">
        <f>+Desplazamientos!$G$12/60</f>
        <v>0.2</v>
      </c>
      <c r="R50" s="141">
        <v>2</v>
      </c>
      <c r="S50" s="140">
        <f t="shared" si="29"/>
        <v>2.2555555555555555</v>
      </c>
      <c r="T50" s="24"/>
      <c r="U50" s="142">
        <v>4.76</v>
      </c>
      <c r="V50" s="142">
        <v>0.82220000000000004</v>
      </c>
      <c r="W50" s="142">
        <v>14.91980517085663</v>
      </c>
      <c r="X50" s="141"/>
      <c r="Y50" s="141" t="s">
        <v>351</v>
      </c>
      <c r="Z50" s="24"/>
      <c r="AA50" s="24"/>
      <c r="AB50" s="139">
        <v>74.789225777293325</v>
      </c>
      <c r="AC50" s="24"/>
      <c r="AD50" s="140">
        <f t="shared" si="18"/>
        <v>288.30868654404986</v>
      </c>
      <c r="AE50" s="140">
        <f t="shared" si="19"/>
        <v>288.30868654404986</v>
      </c>
      <c r="AF50" s="140">
        <f t="shared" si="20"/>
        <v>288.30868654404986</v>
      </c>
      <c r="AG50" s="140">
        <f t="shared" si="3"/>
        <v>288.30868654404986</v>
      </c>
      <c r="AH50" s="140">
        <f t="shared" si="4"/>
        <v>288.30868654404986</v>
      </c>
      <c r="AI50" s="140">
        <f t="shared" si="5"/>
        <v>288.30868654404986</v>
      </c>
      <c r="AJ50" s="140">
        <f t="shared" si="6"/>
        <v>288.30868654404986</v>
      </c>
      <c r="AK50" s="140">
        <f t="shared" si="7"/>
        <v>288.30868654404986</v>
      </c>
      <c r="AL50" s="140">
        <f t="shared" si="21"/>
        <v>288.30868654404986</v>
      </c>
      <c r="AM50" s="24"/>
      <c r="AN50" s="140">
        <f t="shared" si="22"/>
        <v>374.80129250726486</v>
      </c>
      <c r="AO50" s="140">
        <f t="shared" si="8"/>
        <v>374.80129250726486</v>
      </c>
      <c r="AP50" s="140">
        <f t="shared" si="9"/>
        <v>374.80129250726486</v>
      </c>
      <c r="AQ50" s="140">
        <f t="shared" si="10"/>
        <v>374.80129250726486</v>
      </c>
      <c r="AR50" s="140">
        <f t="shared" si="11"/>
        <v>374.80129250726486</v>
      </c>
      <c r="AS50" s="140">
        <f t="shared" si="12"/>
        <v>374.80129250726486</v>
      </c>
      <c r="AT50" s="140">
        <f t="shared" si="13"/>
        <v>374.80129250726486</v>
      </c>
      <c r="AU50" s="140">
        <f t="shared" si="14"/>
        <v>374.80129250726486</v>
      </c>
      <c r="AV50" s="140">
        <f t="shared" si="15"/>
        <v>374.80129250726486</v>
      </c>
      <c r="AW50" s="37"/>
    </row>
    <row r="51" spans="2:49" x14ac:dyDescent="0.25">
      <c r="B51" s="135" t="s">
        <v>149</v>
      </c>
      <c r="C51" s="146" t="s">
        <v>111</v>
      </c>
      <c r="D51" s="24"/>
      <c r="E51" s="27" t="s">
        <v>68</v>
      </c>
      <c r="F51" s="137">
        <f>+'Input Elementos de Red'!D$29</f>
        <v>24.865656469653267</v>
      </c>
      <c r="G51" s="137">
        <f>+'Input Elementos de Red'!E$29</f>
        <v>24.865656469653267</v>
      </c>
      <c r="H51" s="138">
        <f>+'Input Elementos de Red'!F$29</f>
        <v>24.865656469653267</v>
      </c>
      <c r="I51" s="138">
        <f>+'Input Elementos de Red'!G$29</f>
        <v>24.865656469653267</v>
      </c>
      <c r="J51" s="138">
        <f>+'Input Elementos de Red'!H$29</f>
        <v>24.865656469653267</v>
      </c>
      <c r="K51" s="138">
        <f>+'Input Elementos de Red'!I$29</f>
        <v>24.865656469653267</v>
      </c>
      <c r="L51" s="138">
        <f>+'Input Elementos de Red'!J$29</f>
        <v>24.865656469653267</v>
      </c>
      <c r="M51" s="138">
        <f>+'Input Elementos de Red'!K$29</f>
        <v>24.865656469653267</v>
      </c>
      <c r="N51" s="138">
        <f>+'Input Elementos de Red'!L$29</f>
        <v>24.865656469653267</v>
      </c>
      <c r="O51" s="24"/>
      <c r="P51" s="139">
        <v>0.1</v>
      </c>
      <c r="Q51" s="140">
        <f>+Desplazamientos!$G$12/60</f>
        <v>0.2</v>
      </c>
      <c r="R51" s="141">
        <v>6</v>
      </c>
      <c r="S51" s="140">
        <f t="shared" si="29"/>
        <v>1.8000000000000003</v>
      </c>
      <c r="T51" s="24"/>
      <c r="U51" s="142">
        <v>4.76</v>
      </c>
      <c r="V51" s="142">
        <v>0.91999999999999993</v>
      </c>
      <c r="W51" s="142">
        <v>45.016750906428129</v>
      </c>
      <c r="X51" s="141"/>
      <c r="Y51" s="141" t="s">
        <v>346</v>
      </c>
      <c r="Z51" s="24"/>
      <c r="AA51" s="24"/>
      <c r="AB51" s="139">
        <v>15.417411790143206</v>
      </c>
      <c r="AC51" s="24"/>
      <c r="AD51" s="140">
        <f t="shared" si="18"/>
        <v>2361.5988566411438</v>
      </c>
      <c r="AE51" s="140">
        <f t="shared" si="19"/>
        <v>2361.5988566411438</v>
      </c>
      <c r="AF51" s="140">
        <f t="shared" si="20"/>
        <v>2361.5988566411438</v>
      </c>
      <c r="AG51" s="140">
        <f t="shared" si="3"/>
        <v>2361.5988566411438</v>
      </c>
      <c r="AH51" s="140">
        <f t="shared" si="4"/>
        <v>2361.5988566411438</v>
      </c>
      <c r="AI51" s="140">
        <f t="shared" si="5"/>
        <v>2361.5988566411438</v>
      </c>
      <c r="AJ51" s="140">
        <f t="shared" si="6"/>
        <v>2361.5988566411438</v>
      </c>
      <c r="AK51" s="140">
        <f t="shared" si="7"/>
        <v>2361.5988566411438</v>
      </c>
      <c r="AL51" s="140">
        <f t="shared" si="21"/>
        <v>2361.5988566411438</v>
      </c>
      <c r="AM51" s="24"/>
      <c r="AN51" s="140">
        <f t="shared" si="22"/>
        <v>3070.0785136334871</v>
      </c>
      <c r="AO51" s="140">
        <f t="shared" si="8"/>
        <v>3070.0785136334871</v>
      </c>
      <c r="AP51" s="140">
        <f t="shared" si="9"/>
        <v>3070.0785136334871</v>
      </c>
      <c r="AQ51" s="140">
        <f t="shared" si="10"/>
        <v>3070.0785136334871</v>
      </c>
      <c r="AR51" s="140">
        <f t="shared" si="11"/>
        <v>3070.0785136334871</v>
      </c>
      <c r="AS51" s="140">
        <f t="shared" si="12"/>
        <v>3070.0785136334871</v>
      </c>
      <c r="AT51" s="140">
        <f t="shared" si="13"/>
        <v>3070.0785136334871</v>
      </c>
      <c r="AU51" s="140">
        <f t="shared" si="14"/>
        <v>3070.0785136334871</v>
      </c>
      <c r="AV51" s="140">
        <f t="shared" si="15"/>
        <v>3070.0785136334871</v>
      </c>
      <c r="AW51" s="37"/>
    </row>
    <row r="52" spans="2:49" x14ac:dyDescent="0.25">
      <c r="B52" s="135" t="s">
        <v>100</v>
      </c>
      <c r="C52" s="146" t="s">
        <v>111</v>
      </c>
      <c r="D52" s="24"/>
      <c r="E52" s="27" t="s">
        <v>68</v>
      </c>
      <c r="F52" s="137">
        <f>+F51</f>
        <v>24.865656469653267</v>
      </c>
      <c r="G52" s="137">
        <f t="shared" ref="G52:N52" si="30">+G51</f>
        <v>24.865656469653267</v>
      </c>
      <c r="H52" s="137">
        <f t="shared" si="30"/>
        <v>24.865656469653267</v>
      </c>
      <c r="I52" s="137">
        <f t="shared" si="30"/>
        <v>24.865656469653267</v>
      </c>
      <c r="J52" s="137">
        <f t="shared" si="30"/>
        <v>24.865656469653267</v>
      </c>
      <c r="K52" s="137">
        <f t="shared" si="30"/>
        <v>24.865656469653267</v>
      </c>
      <c r="L52" s="137">
        <f t="shared" si="30"/>
        <v>24.865656469653267</v>
      </c>
      <c r="M52" s="137">
        <f t="shared" si="30"/>
        <v>24.865656469653267</v>
      </c>
      <c r="N52" s="137">
        <f t="shared" si="30"/>
        <v>24.865656469653267</v>
      </c>
      <c r="O52" s="24"/>
      <c r="P52" s="139">
        <v>1.0833333333333333</v>
      </c>
      <c r="Q52" s="140">
        <f>+Desplazamientos!$G$12/60</f>
        <v>0.2</v>
      </c>
      <c r="R52" s="141">
        <v>2</v>
      </c>
      <c r="S52" s="140">
        <f t="shared" si="29"/>
        <v>2.2555555555555555</v>
      </c>
      <c r="T52" s="24"/>
      <c r="U52" s="142">
        <v>0</v>
      </c>
      <c r="V52" s="142">
        <v>2.4107000000000003</v>
      </c>
      <c r="W52" s="142">
        <v>35.995473361258995</v>
      </c>
      <c r="X52" s="141"/>
      <c r="Y52" s="141" t="s">
        <v>341</v>
      </c>
      <c r="Z52" s="24"/>
      <c r="AA52" s="24"/>
      <c r="AB52" s="139">
        <v>26.00079279636396</v>
      </c>
      <c r="AC52" s="24"/>
      <c r="AD52" s="140">
        <f t="shared" si="18"/>
        <v>2206.0452162854835</v>
      </c>
      <c r="AE52" s="140">
        <f t="shared" si="19"/>
        <v>2206.0452162854835</v>
      </c>
      <c r="AF52" s="140">
        <f t="shared" si="20"/>
        <v>2206.0452162854835</v>
      </c>
      <c r="AG52" s="140">
        <f t="shared" si="3"/>
        <v>2206.0452162854835</v>
      </c>
      <c r="AH52" s="140">
        <f t="shared" si="4"/>
        <v>2206.0452162854835</v>
      </c>
      <c r="AI52" s="140">
        <f t="shared" si="5"/>
        <v>2206.0452162854835</v>
      </c>
      <c r="AJ52" s="140">
        <f t="shared" si="6"/>
        <v>2206.0452162854835</v>
      </c>
      <c r="AK52" s="140">
        <f t="shared" si="7"/>
        <v>2206.0452162854835</v>
      </c>
      <c r="AL52" s="140">
        <f t="shared" si="21"/>
        <v>2206.0452162854835</v>
      </c>
      <c r="AM52" s="24"/>
      <c r="AN52" s="140">
        <f t="shared" si="22"/>
        <v>2867.8587811711286</v>
      </c>
      <c r="AO52" s="140">
        <f t="shared" si="8"/>
        <v>2867.8587811711286</v>
      </c>
      <c r="AP52" s="140">
        <f t="shared" si="9"/>
        <v>2867.8587811711286</v>
      </c>
      <c r="AQ52" s="140">
        <f t="shared" si="10"/>
        <v>2867.8587811711286</v>
      </c>
      <c r="AR52" s="140">
        <f t="shared" si="11"/>
        <v>2867.8587811711286</v>
      </c>
      <c r="AS52" s="140">
        <f t="shared" si="12"/>
        <v>2867.8587811711286</v>
      </c>
      <c r="AT52" s="140">
        <f t="shared" si="13"/>
        <v>2867.8587811711286</v>
      </c>
      <c r="AU52" s="140">
        <f t="shared" si="14"/>
        <v>2867.8587811711286</v>
      </c>
      <c r="AV52" s="140">
        <f t="shared" si="15"/>
        <v>2867.8587811711286</v>
      </c>
      <c r="AW52" s="37"/>
    </row>
    <row r="53" spans="2:49" x14ac:dyDescent="0.25">
      <c r="B53" s="135" t="s">
        <v>37</v>
      </c>
      <c r="C53" s="143" t="s">
        <v>108</v>
      </c>
      <c r="D53" s="24"/>
      <c r="E53" s="27" t="s">
        <v>87</v>
      </c>
      <c r="F53" s="137">
        <f>+'Input Elementos de Red'!D$52</f>
        <v>37</v>
      </c>
      <c r="G53" s="137">
        <f>+'Input Elementos de Red'!E$52</f>
        <v>37</v>
      </c>
      <c r="H53" s="138">
        <f>+'Input Elementos de Red'!F$52</f>
        <v>37</v>
      </c>
      <c r="I53" s="138">
        <f>+'Input Elementos de Red'!G$52</f>
        <v>37</v>
      </c>
      <c r="J53" s="138">
        <f>+'Input Elementos de Red'!H$52</f>
        <v>39</v>
      </c>
      <c r="K53" s="138">
        <f>+'Input Elementos de Red'!I$52</f>
        <v>50</v>
      </c>
      <c r="L53" s="138">
        <f>+'Input Elementos de Red'!J$52</f>
        <v>50</v>
      </c>
      <c r="M53" s="138">
        <f>+'Input Elementos de Red'!K$52</f>
        <v>50</v>
      </c>
      <c r="N53" s="138">
        <f>+'Input Elementos de Red'!L$52</f>
        <v>50</v>
      </c>
      <c r="O53" s="24"/>
      <c r="P53" s="139">
        <v>0.5</v>
      </c>
      <c r="Q53" s="140">
        <f>+Desplazamientos!$G$12/60</f>
        <v>0.2</v>
      </c>
      <c r="R53" s="141">
        <v>2</v>
      </c>
      <c r="S53" s="140">
        <f t="shared" si="29"/>
        <v>1.0888888888888888</v>
      </c>
      <c r="T53" s="24"/>
      <c r="U53" s="142">
        <v>4.76</v>
      </c>
      <c r="V53" s="142">
        <v>0.91999999999999993</v>
      </c>
      <c r="W53" s="142">
        <v>35.995473361258995</v>
      </c>
      <c r="X53" s="141"/>
      <c r="Y53" s="141" t="s">
        <v>341</v>
      </c>
      <c r="Z53" s="24"/>
      <c r="AA53" s="24"/>
      <c r="AB53" s="139">
        <v>26.00079279636396</v>
      </c>
      <c r="AC53" s="24"/>
      <c r="AD53" s="140">
        <f t="shared" si="18"/>
        <v>1731.0601012363402</v>
      </c>
      <c r="AE53" s="140">
        <f t="shared" si="19"/>
        <v>1731.0601012363402</v>
      </c>
      <c r="AF53" s="140">
        <f t="shared" si="20"/>
        <v>1731.0601012363402</v>
      </c>
      <c r="AG53" s="140">
        <f t="shared" si="3"/>
        <v>1731.0601012363402</v>
      </c>
      <c r="AH53" s="140">
        <f t="shared" si="4"/>
        <v>1821.8200210008597</v>
      </c>
      <c r="AI53" s="140">
        <f t="shared" si="5"/>
        <v>2320.9995797057177</v>
      </c>
      <c r="AJ53" s="140">
        <f t="shared" si="6"/>
        <v>2320.9995797057177</v>
      </c>
      <c r="AK53" s="140">
        <f t="shared" si="7"/>
        <v>2320.9995797057177</v>
      </c>
      <c r="AL53" s="140">
        <f t="shared" si="21"/>
        <v>2320.9995797057177</v>
      </c>
      <c r="AM53" s="24"/>
      <c r="AN53" s="140">
        <f t="shared" si="22"/>
        <v>2250.3781316072423</v>
      </c>
      <c r="AO53" s="140">
        <f t="shared" si="8"/>
        <v>2250.3781316072423</v>
      </c>
      <c r="AP53" s="140">
        <f t="shared" si="9"/>
        <v>2250.3781316072423</v>
      </c>
      <c r="AQ53" s="140">
        <f t="shared" si="10"/>
        <v>2250.3781316072423</v>
      </c>
      <c r="AR53" s="140">
        <f t="shared" si="11"/>
        <v>2368.3660273011178</v>
      </c>
      <c r="AS53" s="140">
        <f t="shared" si="12"/>
        <v>3017.2994536174333</v>
      </c>
      <c r="AT53" s="140">
        <f t="shared" si="13"/>
        <v>3017.2994536174333</v>
      </c>
      <c r="AU53" s="140">
        <f t="shared" si="14"/>
        <v>3017.2994536174333</v>
      </c>
      <c r="AV53" s="140">
        <f t="shared" si="15"/>
        <v>3017.2994536174333</v>
      </c>
      <c r="AW53" s="37"/>
    </row>
    <row r="54" spans="2:49" x14ac:dyDescent="0.25">
      <c r="B54" s="135" t="s">
        <v>218</v>
      </c>
      <c r="C54" s="146" t="s">
        <v>111</v>
      </c>
      <c r="D54" s="24"/>
      <c r="E54" s="27" t="s">
        <v>94</v>
      </c>
      <c r="F54" s="137">
        <f>+'Input Elementos de Red'!D$53</f>
        <v>1</v>
      </c>
      <c r="G54" s="137">
        <f>+'Input Elementos de Red'!E$53</f>
        <v>1</v>
      </c>
      <c r="H54" s="138">
        <f>+'Input Elementos de Red'!F$53</f>
        <v>1</v>
      </c>
      <c r="I54" s="138">
        <f>+'Input Elementos de Red'!G$53</f>
        <v>1</v>
      </c>
      <c r="J54" s="138">
        <f>+'Input Elementos de Red'!H$53</f>
        <v>1</v>
      </c>
      <c r="K54" s="138">
        <f>+'Input Elementos de Red'!I$53</f>
        <v>1</v>
      </c>
      <c r="L54" s="138">
        <f>+'Input Elementos de Red'!J$53</f>
        <v>1</v>
      </c>
      <c r="M54" s="138">
        <f>+'Input Elementos de Red'!K$53</f>
        <v>1</v>
      </c>
      <c r="N54" s="138">
        <f>+'Input Elementos de Red'!L$53</f>
        <v>1</v>
      </c>
      <c r="O54" s="24"/>
      <c r="P54" s="139">
        <v>0</v>
      </c>
      <c r="Q54" s="140">
        <f>+Desplazamientos!$G$12/60</f>
        <v>0.2</v>
      </c>
      <c r="R54" s="141">
        <v>12</v>
      </c>
      <c r="S54" s="140">
        <f t="shared" si="29"/>
        <v>4.8000000000000007</v>
      </c>
      <c r="T54" s="24"/>
      <c r="U54" s="142">
        <v>4.76</v>
      </c>
      <c r="V54" s="142">
        <v>1.8848999999999998</v>
      </c>
      <c r="W54" s="142">
        <v>7.9803609053419198</v>
      </c>
      <c r="X54" s="141"/>
      <c r="Y54" s="141" t="s">
        <v>349</v>
      </c>
      <c r="Z54" s="24"/>
      <c r="AA54" s="24"/>
      <c r="AB54" s="139">
        <v>57.093049968693578</v>
      </c>
      <c r="AC54" s="24"/>
      <c r="AD54" s="140">
        <f t="shared" si="18"/>
        <v>755.31785196996418</v>
      </c>
      <c r="AE54" s="140">
        <f t="shared" si="19"/>
        <v>755.31785196996418</v>
      </c>
      <c r="AF54" s="140">
        <f t="shared" si="20"/>
        <v>755.31785196996418</v>
      </c>
      <c r="AG54" s="140">
        <f t="shared" si="3"/>
        <v>755.31785196996418</v>
      </c>
      <c r="AH54" s="140">
        <f t="shared" si="4"/>
        <v>755.31785196996418</v>
      </c>
      <c r="AI54" s="140">
        <f t="shared" si="5"/>
        <v>755.31785196996418</v>
      </c>
      <c r="AJ54" s="140">
        <f t="shared" si="6"/>
        <v>755.31785196996418</v>
      </c>
      <c r="AK54" s="140">
        <f t="shared" si="7"/>
        <v>755.31785196996418</v>
      </c>
      <c r="AL54" s="140">
        <f t="shared" si="21"/>
        <v>755.31785196996418</v>
      </c>
      <c r="AM54" s="24"/>
      <c r="AN54" s="140">
        <f t="shared" si="22"/>
        <v>981.91320756095342</v>
      </c>
      <c r="AO54" s="140">
        <f t="shared" si="8"/>
        <v>981.91320756095342</v>
      </c>
      <c r="AP54" s="140">
        <f t="shared" si="9"/>
        <v>981.91320756095342</v>
      </c>
      <c r="AQ54" s="140">
        <f t="shared" si="10"/>
        <v>981.91320756095342</v>
      </c>
      <c r="AR54" s="140">
        <f t="shared" si="11"/>
        <v>981.91320756095342</v>
      </c>
      <c r="AS54" s="140">
        <f t="shared" si="12"/>
        <v>981.91320756095342</v>
      </c>
      <c r="AT54" s="140">
        <f t="shared" si="13"/>
        <v>981.91320756095342</v>
      </c>
      <c r="AU54" s="140">
        <f t="shared" si="14"/>
        <v>981.91320756095342</v>
      </c>
      <c r="AV54" s="140">
        <f t="shared" si="15"/>
        <v>981.91320756095342</v>
      </c>
      <c r="AW54" s="37"/>
    </row>
    <row r="55" spans="2:49" x14ac:dyDescent="0.25">
      <c r="B55" s="135" t="s">
        <v>367</v>
      </c>
      <c r="C55" s="143" t="s">
        <v>108</v>
      </c>
      <c r="D55" s="24"/>
      <c r="E55" s="27" t="s">
        <v>368</v>
      </c>
      <c r="F55" s="137">
        <f>+'Input Elementos de Red'!D$54</f>
        <v>1</v>
      </c>
      <c r="G55" s="137">
        <f>+'Input Elementos de Red'!E$54</f>
        <v>1</v>
      </c>
      <c r="H55" s="138">
        <f>+'Input Elementos de Red'!F$54</f>
        <v>1</v>
      </c>
      <c r="I55" s="138">
        <f>+'Input Elementos de Red'!G$54</f>
        <v>1</v>
      </c>
      <c r="J55" s="138">
        <f>+'Input Elementos de Red'!H$54</f>
        <v>1</v>
      </c>
      <c r="K55" s="138">
        <f>+'Input Elementos de Red'!I$54</f>
        <v>1</v>
      </c>
      <c r="L55" s="138">
        <f>+'Input Elementos de Red'!J$54</f>
        <v>1</v>
      </c>
      <c r="M55" s="138">
        <f>+'Input Elementos de Red'!K$54</f>
        <v>1</v>
      </c>
      <c r="N55" s="138">
        <f>+'Input Elementos de Red'!L$54</f>
        <v>1</v>
      </c>
      <c r="O55" s="24"/>
      <c r="P55" s="139">
        <v>0.75</v>
      </c>
      <c r="Q55" s="140">
        <f>+Desplazamientos!$G$12/60</f>
        <v>0.2</v>
      </c>
      <c r="R55" s="141">
        <v>2</v>
      </c>
      <c r="S55" s="140">
        <f t="shared" si="29"/>
        <v>1.5888888888888888</v>
      </c>
      <c r="T55" s="24"/>
      <c r="U55" s="142">
        <v>4.76</v>
      </c>
      <c r="V55" s="142">
        <v>4.4687999999999999</v>
      </c>
      <c r="W55" s="142">
        <v>7.9803609053419198</v>
      </c>
      <c r="X55" s="141"/>
      <c r="Y55" s="141" t="s">
        <v>349</v>
      </c>
      <c r="Z55" s="24"/>
      <c r="AA55" s="24"/>
      <c r="AB55" s="139">
        <v>7.8660264235424515</v>
      </c>
      <c r="AC55" s="24"/>
      <c r="AD55" s="140">
        <f t="shared" si="18"/>
        <v>43.075497396683723</v>
      </c>
      <c r="AE55" s="140">
        <f t="shared" si="19"/>
        <v>43.075497396683723</v>
      </c>
      <c r="AF55" s="140">
        <f t="shared" si="20"/>
        <v>43.075497396683723</v>
      </c>
      <c r="AG55" s="140">
        <f t="shared" si="3"/>
        <v>43.075497396683723</v>
      </c>
      <c r="AH55" s="140">
        <f t="shared" si="4"/>
        <v>43.075497396683723</v>
      </c>
      <c r="AI55" s="140">
        <f t="shared" si="5"/>
        <v>43.075497396683723</v>
      </c>
      <c r="AJ55" s="140">
        <f t="shared" si="6"/>
        <v>43.075497396683723</v>
      </c>
      <c r="AK55" s="140">
        <f t="shared" si="7"/>
        <v>43.075497396683723</v>
      </c>
      <c r="AL55" s="140">
        <f t="shared" si="21"/>
        <v>43.075497396683723</v>
      </c>
      <c r="AM55" s="24"/>
      <c r="AN55" s="140">
        <f t="shared" si="22"/>
        <v>55.998146615688839</v>
      </c>
      <c r="AO55" s="140">
        <f t="shared" si="8"/>
        <v>55.998146615688839</v>
      </c>
      <c r="AP55" s="140">
        <f t="shared" si="9"/>
        <v>55.998146615688839</v>
      </c>
      <c r="AQ55" s="140">
        <f t="shared" si="10"/>
        <v>55.998146615688839</v>
      </c>
      <c r="AR55" s="140">
        <f t="shared" si="11"/>
        <v>55.998146615688839</v>
      </c>
      <c r="AS55" s="140">
        <f t="shared" si="12"/>
        <v>55.998146615688839</v>
      </c>
      <c r="AT55" s="140">
        <f t="shared" si="13"/>
        <v>55.998146615688839</v>
      </c>
      <c r="AU55" s="140">
        <f t="shared" si="14"/>
        <v>55.998146615688839</v>
      </c>
      <c r="AV55" s="140">
        <f t="shared" si="15"/>
        <v>55.998146615688839</v>
      </c>
      <c r="AW55" s="37"/>
    </row>
    <row r="56" spans="2:49" x14ac:dyDescent="0.25">
      <c r="B56" s="135" t="s">
        <v>30</v>
      </c>
      <c r="C56" s="143" t="s">
        <v>108</v>
      </c>
      <c r="D56" s="24"/>
      <c r="E56" s="27" t="s">
        <v>335</v>
      </c>
      <c r="F56" s="137">
        <f>+'Input Elementos de Red'!D$55</f>
        <v>1</v>
      </c>
      <c r="G56" s="137">
        <f>+'Input Elementos de Red'!E$55</f>
        <v>1</v>
      </c>
      <c r="H56" s="138">
        <f>+'Input Elementos de Red'!F$55</f>
        <v>1</v>
      </c>
      <c r="I56" s="138">
        <f>+'Input Elementos de Red'!G$55</f>
        <v>1</v>
      </c>
      <c r="J56" s="138">
        <f>+'Input Elementos de Red'!H$55</f>
        <v>1</v>
      </c>
      <c r="K56" s="138">
        <f>+'Input Elementos de Red'!I$55</f>
        <v>1</v>
      </c>
      <c r="L56" s="138">
        <f>+'Input Elementos de Red'!J$55</f>
        <v>1</v>
      </c>
      <c r="M56" s="138">
        <f>+'Input Elementos de Red'!K$55</f>
        <v>1</v>
      </c>
      <c r="N56" s="138">
        <f>+'Input Elementos de Red'!L$55</f>
        <v>1</v>
      </c>
      <c r="O56" s="24"/>
      <c r="P56" s="139">
        <v>1.2666666666666666</v>
      </c>
      <c r="Q56" s="140">
        <f>+Desplazamientos!$G$12/60</f>
        <v>0.2</v>
      </c>
      <c r="R56" s="141">
        <v>6</v>
      </c>
      <c r="S56" s="140">
        <f t="shared" si="29"/>
        <v>8.7999999999999989</v>
      </c>
      <c r="T56" s="24"/>
      <c r="U56" s="142">
        <v>4.76</v>
      </c>
      <c r="V56" s="142">
        <v>0.30350000000000005</v>
      </c>
      <c r="W56" s="142">
        <v>58.112058191488572</v>
      </c>
      <c r="X56" s="141"/>
      <c r="Y56" s="141" t="s">
        <v>345</v>
      </c>
      <c r="Z56" s="24"/>
      <c r="AA56" s="24"/>
      <c r="AB56" s="139">
        <v>4.0131036626291126</v>
      </c>
      <c r="AC56" s="24"/>
      <c r="AD56" s="140">
        <f t="shared" si="18"/>
        <v>580.023534060874</v>
      </c>
      <c r="AE56" s="140">
        <f t="shared" si="19"/>
        <v>580.023534060874</v>
      </c>
      <c r="AF56" s="140">
        <f t="shared" si="20"/>
        <v>580.023534060874</v>
      </c>
      <c r="AG56" s="140">
        <f t="shared" si="3"/>
        <v>580.023534060874</v>
      </c>
      <c r="AH56" s="140">
        <f t="shared" si="4"/>
        <v>580.023534060874</v>
      </c>
      <c r="AI56" s="140">
        <f t="shared" si="5"/>
        <v>580.023534060874</v>
      </c>
      <c r="AJ56" s="140">
        <f t="shared" si="6"/>
        <v>580.023534060874</v>
      </c>
      <c r="AK56" s="140">
        <f t="shared" si="7"/>
        <v>580.023534060874</v>
      </c>
      <c r="AL56" s="140">
        <f t="shared" si="21"/>
        <v>580.023534060874</v>
      </c>
      <c r="AM56" s="24"/>
      <c r="AN56" s="140">
        <f t="shared" si="22"/>
        <v>754.03059427913627</v>
      </c>
      <c r="AO56" s="140">
        <f t="shared" si="8"/>
        <v>754.03059427913627</v>
      </c>
      <c r="AP56" s="140">
        <f t="shared" si="9"/>
        <v>754.03059427913627</v>
      </c>
      <c r="AQ56" s="140">
        <f t="shared" si="10"/>
        <v>754.03059427913627</v>
      </c>
      <c r="AR56" s="140">
        <f t="shared" si="11"/>
        <v>754.03059427913627</v>
      </c>
      <c r="AS56" s="140">
        <f t="shared" si="12"/>
        <v>754.03059427913627</v>
      </c>
      <c r="AT56" s="140">
        <f t="shared" si="13"/>
        <v>754.03059427913627</v>
      </c>
      <c r="AU56" s="140">
        <f t="shared" si="14"/>
        <v>754.03059427913627</v>
      </c>
      <c r="AV56" s="140">
        <f t="shared" si="15"/>
        <v>754.03059427913627</v>
      </c>
      <c r="AW56" s="37"/>
    </row>
    <row r="57" spans="2:49" x14ac:dyDescent="0.25">
      <c r="B57" s="135" t="s">
        <v>99</v>
      </c>
      <c r="C57" s="143" t="s">
        <v>108</v>
      </c>
      <c r="D57" s="24"/>
      <c r="E57" s="27" t="s">
        <v>69</v>
      </c>
      <c r="F57" s="137">
        <f>+'Input Elementos de Red'!D$56</f>
        <v>1</v>
      </c>
      <c r="G57" s="137">
        <f>+'Input Elementos de Red'!E$56</f>
        <v>1</v>
      </c>
      <c r="H57" s="138">
        <f>+'Input Elementos de Red'!F$56</f>
        <v>1</v>
      </c>
      <c r="I57" s="138">
        <f>+'Input Elementos de Red'!G$56</f>
        <v>1</v>
      </c>
      <c r="J57" s="138">
        <f>+'Input Elementos de Red'!H$56</f>
        <v>1</v>
      </c>
      <c r="K57" s="138">
        <f>+'Input Elementos de Red'!I$56</f>
        <v>1</v>
      </c>
      <c r="L57" s="138">
        <f>+'Input Elementos de Red'!J$56</f>
        <v>1</v>
      </c>
      <c r="M57" s="138">
        <f>+'Input Elementos de Red'!K$56</f>
        <v>1</v>
      </c>
      <c r="N57" s="138">
        <f>+'Input Elementos de Red'!L$56</f>
        <v>1</v>
      </c>
      <c r="O57" s="24"/>
      <c r="P57" s="139">
        <v>0.5</v>
      </c>
      <c r="Q57" s="140">
        <f>+Desplazamientos!$G$12/60</f>
        <v>0.2</v>
      </c>
      <c r="R57" s="141">
        <v>1</v>
      </c>
      <c r="S57" s="140">
        <f t="shared" si="29"/>
        <v>0.6</v>
      </c>
      <c r="T57" s="24"/>
      <c r="U57" s="142">
        <v>4.76</v>
      </c>
      <c r="V57" s="142">
        <v>2.9450000000000003</v>
      </c>
      <c r="W57" s="142">
        <v>29.056029095744286</v>
      </c>
      <c r="X57" s="141"/>
      <c r="Y57" s="141" t="s">
        <v>344</v>
      </c>
      <c r="Z57" s="24"/>
      <c r="AA57" s="24"/>
      <c r="AB57" s="139">
        <v>4.0131036626291126</v>
      </c>
      <c r="AC57" s="24"/>
      <c r="AD57" s="140">
        <f t="shared" si="18"/>
        <v>26.069721120075684</v>
      </c>
      <c r="AE57" s="140">
        <f t="shared" si="19"/>
        <v>26.069721120075684</v>
      </c>
      <c r="AF57" s="140">
        <f t="shared" si="20"/>
        <v>26.069721120075684</v>
      </c>
      <c r="AG57" s="140">
        <f t="shared" si="3"/>
        <v>26.069721120075684</v>
      </c>
      <c r="AH57" s="140">
        <f t="shared" si="4"/>
        <v>26.069721120075684</v>
      </c>
      <c r="AI57" s="140">
        <f t="shared" si="5"/>
        <v>26.069721120075684</v>
      </c>
      <c r="AJ57" s="140">
        <f t="shared" si="6"/>
        <v>26.069721120075684</v>
      </c>
      <c r="AK57" s="140">
        <f t="shared" si="7"/>
        <v>26.069721120075684</v>
      </c>
      <c r="AL57" s="140">
        <f t="shared" si="21"/>
        <v>26.069721120075684</v>
      </c>
      <c r="AM57" s="24"/>
      <c r="AN57" s="140">
        <f t="shared" si="22"/>
        <v>33.890637456098389</v>
      </c>
      <c r="AO57" s="140">
        <f t="shared" si="8"/>
        <v>33.890637456098389</v>
      </c>
      <c r="AP57" s="140">
        <f t="shared" si="9"/>
        <v>33.890637456098389</v>
      </c>
      <c r="AQ57" s="140">
        <f t="shared" si="10"/>
        <v>33.890637456098389</v>
      </c>
      <c r="AR57" s="140">
        <f t="shared" si="11"/>
        <v>33.890637456098389</v>
      </c>
      <c r="AS57" s="140">
        <f t="shared" si="12"/>
        <v>33.890637456098389</v>
      </c>
      <c r="AT57" s="140">
        <f t="shared" si="13"/>
        <v>33.890637456098389</v>
      </c>
      <c r="AU57" s="140">
        <f t="shared" si="14"/>
        <v>33.890637456098389</v>
      </c>
      <c r="AV57" s="140">
        <f t="shared" si="15"/>
        <v>33.890637456098389</v>
      </c>
      <c r="AW57" s="37"/>
    </row>
    <row r="58" spans="2:49" x14ac:dyDescent="0.25">
      <c r="B58" s="135" t="s">
        <v>2</v>
      </c>
      <c r="C58" s="143" t="s">
        <v>108</v>
      </c>
      <c r="D58" s="24"/>
      <c r="E58" s="27" t="s">
        <v>92</v>
      </c>
      <c r="F58" s="137">
        <f>+'Input Elementos de Red'!D$57</f>
        <v>55</v>
      </c>
      <c r="G58" s="137">
        <f>+'Input Elementos de Red'!E$57</f>
        <v>55</v>
      </c>
      <c r="H58" s="138">
        <f>+'Input Elementos de Red'!F$57</f>
        <v>55</v>
      </c>
      <c r="I58" s="138">
        <f>+'Input Elementos de Red'!G$57</f>
        <v>55</v>
      </c>
      <c r="J58" s="138">
        <f>+'Input Elementos de Red'!H$57</f>
        <v>55</v>
      </c>
      <c r="K58" s="138">
        <f>+'Input Elementos de Red'!I$57</f>
        <v>55</v>
      </c>
      <c r="L58" s="138">
        <f>+'Input Elementos de Red'!J$57</f>
        <v>55</v>
      </c>
      <c r="M58" s="138">
        <f>+'Input Elementos de Red'!K$57</f>
        <v>55</v>
      </c>
      <c r="N58" s="138">
        <f>+'Input Elementos de Red'!L$57</f>
        <v>55</v>
      </c>
      <c r="O58" s="24"/>
      <c r="P58" s="139">
        <v>0.25</v>
      </c>
      <c r="Q58" s="140">
        <f>+Desplazamientos!$G$12/60</f>
        <v>0.2</v>
      </c>
      <c r="R58" s="141">
        <v>1</v>
      </c>
      <c r="S58" s="140">
        <f t="shared" si="29"/>
        <v>0.35</v>
      </c>
      <c r="T58" s="24"/>
      <c r="U58" s="142">
        <v>4.76</v>
      </c>
      <c r="V58" s="142">
        <v>2.2271000000000001</v>
      </c>
      <c r="W58" s="142">
        <v>34.015558755787801</v>
      </c>
      <c r="X58" s="141"/>
      <c r="Y58" s="141" t="s">
        <v>352</v>
      </c>
      <c r="Z58" s="24"/>
      <c r="AA58" s="24"/>
      <c r="AB58" s="139">
        <v>4.0131036626291126</v>
      </c>
      <c r="AC58" s="24"/>
      <c r="AD58" s="140">
        <f t="shared" si="18"/>
        <v>793.31428471154425</v>
      </c>
      <c r="AE58" s="140">
        <f t="shared" si="19"/>
        <v>793.31428471154425</v>
      </c>
      <c r="AF58" s="140">
        <f t="shared" si="20"/>
        <v>793.31428471154425</v>
      </c>
      <c r="AG58" s="140">
        <f t="shared" si="3"/>
        <v>793.31428471154425</v>
      </c>
      <c r="AH58" s="140">
        <f t="shared" si="4"/>
        <v>793.31428471154425</v>
      </c>
      <c r="AI58" s="140">
        <f t="shared" si="5"/>
        <v>793.31428471154425</v>
      </c>
      <c r="AJ58" s="140">
        <f t="shared" si="6"/>
        <v>793.31428471154425</v>
      </c>
      <c r="AK58" s="140">
        <f t="shared" si="7"/>
        <v>793.31428471154425</v>
      </c>
      <c r="AL58" s="140">
        <f t="shared" si="21"/>
        <v>793.31428471154425</v>
      </c>
      <c r="AM58" s="24"/>
      <c r="AN58" s="140">
        <f t="shared" si="22"/>
        <v>1031.3085701250075</v>
      </c>
      <c r="AO58" s="140">
        <f t="shared" si="8"/>
        <v>1031.3085701250075</v>
      </c>
      <c r="AP58" s="140">
        <f t="shared" si="9"/>
        <v>1031.3085701250075</v>
      </c>
      <c r="AQ58" s="140">
        <f t="shared" si="10"/>
        <v>1031.3085701250075</v>
      </c>
      <c r="AR58" s="140">
        <f t="shared" si="11"/>
        <v>1031.3085701250075</v>
      </c>
      <c r="AS58" s="140">
        <f t="shared" si="12"/>
        <v>1031.3085701250075</v>
      </c>
      <c r="AT58" s="140">
        <f t="shared" si="13"/>
        <v>1031.3085701250075</v>
      </c>
      <c r="AU58" s="140">
        <f t="shared" si="14"/>
        <v>1031.3085701250075</v>
      </c>
      <c r="AV58" s="140">
        <f t="shared" si="15"/>
        <v>1031.3085701250075</v>
      </c>
      <c r="AW58" s="37"/>
    </row>
    <row r="59" spans="2:49" x14ac:dyDescent="0.25">
      <c r="B59" s="135" t="s">
        <v>219</v>
      </c>
      <c r="C59" s="143" t="s">
        <v>108</v>
      </c>
      <c r="D59" s="24"/>
      <c r="E59" s="27" t="s">
        <v>92</v>
      </c>
      <c r="F59" s="137">
        <f>+F58</f>
        <v>55</v>
      </c>
      <c r="G59" s="137">
        <f t="shared" ref="G59:G60" si="31">+G58</f>
        <v>55</v>
      </c>
      <c r="H59" s="138">
        <f t="shared" ref="H59:H60" si="32">+H58</f>
        <v>55</v>
      </c>
      <c r="I59" s="138">
        <f t="shared" ref="I59:I60" si="33">+I58</f>
        <v>55</v>
      </c>
      <c r="J59" s="138">
        <f t="shared" ref="J59:J60" si="34">+J58</f>
        <v>55</v>
      </c>
      <c r="K59" s="138">
        <f t="shared" ref="K59:K60" si="35">+K58</f>
        <v>55</v>
      </c>
      <c r="L59" s="138">
        <f t="shared" ref="L59:L60" si="36">+L58</f>
        <v>55</v>
      </c>
      <c r="M59" s="138">
        <f t="shared" ref="M59:M60" si="37">+M58</f>
        <v>55</v>
      </c>
      <c r="N59" s="138">
        <f t="shared" ref="N59:N60" si="38">+N58</f>
        <v>55</v>
      </c>
      <c r="O59" s="24"/>
      <c r="P59" s="139">
        <v>0.4</v>
      </c>
      <c r="Q59" s="140">
        <f>+Desplazamientos!$G$12/60</f>
        <v>0.2</v>
      </c>
      <c r="R59" s="141">
        <v>1</v>
      </c>
      <c r="S59" s="140">
        <f t="shared" si="29"/>
        <v>0.5</v>
      </c>
      <c r="T59" s="24"/>
      <c r="U59" s="142">
        <v>4.76</v>
      </c>
      <c r="V59" s="142">
        <v>5.3148999999999988</v>
      </c>
      <c r="W59" s="142">
        <v>49.976280566471644</v>
      </c>
      <c r="X59" s="141"/>
      <c r="Y59" s="141" t="s">
        <v>343</v>
      </c>
      <c r="Z59" s="24"/>
      <c r="AA59" s="24"/>
      <c r="AB59" s="139">
        <v>4.0131036626291126</v>
      </c>
      <c r="AC59" s="24"/>
      <c r="AD59" s="140">
        <f t="shared" si="18"/>
        <v>1655.4205692405994</v>
      </c>
      <c r="AE59" s="140">
        <f t="shared" si="19"/>
        <v>1655.4205692405994</v>
      </c>
      <c r="AF59" s="140">
        <f t="shared" si="20"/>
        <v>1655.4205692405994</v>
      </c>
      <c r="AG59" s="140">
        <f t="shared" si="3"/>
        <v>1655.4205692405994</v>
      </c>
      <c r="AH59" s="140">
        <f t="shared" si="4"/>
        <v>1655.4205692405994</v>
      </c>
      <c r="AI59" s="140">
        <f t="shared" si="5"/>
        <v>1655.4205692405994</v>
      </c>
      <c r="AJ59" s="140">
        <f t="shared" si="6"/>
        <v>1655.4205692405994</v>
      </c>
      <c r="AK59" s="140">
        <f t="shared" si="7"/>
        <v>1655.4205692405994</v>
      </c>
      <c r="AL59" s="140">
        <f t="shared" si="21"/>
        <v>1655.4205692405994</v>
      </c>
      <c r="AM59" s="24"/>
      <c r="AN59" s="140">
        <f t="shared" si="22"/>
        <v>2152.0467400127795</v>
      </c>
      <c r="AO59" s="140">
        <f t="shared" si="8"/>
        <v>2152.0467400127795</v>
      </c>
      <c r="AP59" s="140">
        <f t="shared" si="9"/>
        <v>2152.0467400127795</v>
      </c>
      <c r="AQ59" s="140">
        <f t="shared" si="10"/>
        <v>2152.0467400127795</v>
      </c>
      <c r="AR59" s="140">
        <f t="shared" si="11"/>
        <v>2152.0467400127795</v>
      </c>
      <c r="AS59" s="140">
        <f t="shared" si="12"/>
        <v>2152.0467400127795</v>
      </c>
      <c r="AT59" s="140">
        <f t="shared" si="13"/>
        <v>2152.0467400127795</v>
      </c>
      <c r="AU59" s="140">
        <f t="shared" si="14"/>
        <v>2152.0467400127795</v>
      </c>
      <c r="AV59" s="140">
        <f t="shared" si="15"/>
        <v>2152.0467400127795</v>
      </c>
      <c r="AW59" s="37"/>
    </row>
    <row r="60" spans="2:49" x14ac:dyDescent="0.25">
      <c r="B60" s="135" t="s">
        <v>148</v>
      </c>
      <c r="C60" s="143" t="s">
        <v>108</v>
      </c>
      <c r="D60" s="24"/>
      <c r="E60" s="27" t="s">
        <v>92</v>
      </c>
      <c r="F60" s="137">
        <f t="shared" ref="F60" si="39">+F59</f>
        <v>55</v>
      </c>
      <c r="G60" s="137">
        <f t="shared" si="31"/>
        <v>55</v>
      </c>
      <c r="H60" s="138">
        <f t="shared" si="32"/>
        <v>55</v>
      </c>
      <c r="I60" s="138">
        <f t="shared" si="33"/>
        <v>55</v>
      </c>
      <c r="J60" s="138">
        <f t="shared" si="34"/>
        <v>55</v>
      </c>
      <c r="K60" s="138">
        <f t="shared" si="35"/>
        <v>55</v>
      </c>
      <c r="L60" s="138">
        <f t="shared" si="36"/>
        <v>55</v>
      </c>
      <c r="M60" s="138">
        <f t="shared" si="37"/>
        <v>55</v>
      </c>
      <c r="N60" s="138">
        <f t="shared" si="38"/>
        <v>55</v>
      </c>
      <c r="O60" s="24"/>
      <c r="P60" s="139">
        <v>0.75</v>
      </c>
      <c r="Q60" s="140">
        <f>+Desplazamientos!$G$12/60</f>
        <v>0.2</v>
      </c>
      <c r="R60" s="141">
        <v>1</v>
      </c>
      <c r="S60" s="140">
        <f t="shared" si="29"/>
        <v>0.85</v>
      </c>
      <c r="T60" s="24"/>
      <c r="U60" s="142">
        <v>4.76</v>
      </c>
      <c r="V60" s="142">
        <v>4.0407999999999999</v>
      </c>
      <c r="W60" s="142">
        <v>45.016750906428129</v>
      </c>
      <c r="X60" s="141"/>
      <c r="Y60" s="141" t="s">
        <v>346</v>
      </c>
      <c r="Z60" s="24"/>
      <c r="AA60" s="24"/>
      <c r="AB60" s="139">
        <v>5.4432902850913765</v>
      </c>
      <c r="AC60" s="24"/>
      <c r="AD60" s="140">
        <f t="shared" si="18"/>
        <v>2521.4137951606062</v>
      </c>
      <c r="AE60" s="140">
        <f t="shared" si="19"/>
        <v>2521.4137951606062</v>
      </c>
      <c r="AF60" s="140">
        <f t="shared" si="20"/>
        <v>2521.4137951606062</v>
      </c>
      <c r="AG60" s="140">
        <f t="shared" si="3"/>
        <v>2521.4137951606062</v>
      </c>
      <c r="AH60" s="140">
        <f t="shared" si="4"/>
        <v>2521.4137951606062</v>
      </c>
      <c r="AI60" s="140">
        <f t="shared" si="5"/>
        <v>2521.4137951606062</v>
      </c>
      <c r="AJ60" s="140">
        <f t="shared" si="6"/>
        <v>2521.4137951606062</v>
      </c>
      <c r="AK60" s="140">
        <f t="shared" si="7"/>
        <v>2521.4137951606062</v>
      </c>
      <c r="AL60" s="140">
        <f t="shared" si="21"/>
        <v>2521.4137951606062</v>
      </c>
      <c r="AM60" s="24"/>
      <c r="AN60" s="140">
        <f t="shared" si="22"/>
        <v>3277.8379337087881</v>
      </c>
      <c r="AO60" s="140">
        <f t="shared" si="8"/>
        <v>3277.8379337087881</v>
      </c>
      <c r="AP60" s="140">
        <f t="shared" si="9"/>
        <v>3277.8379337087881</v>
      </c>
      <c r="AQ60" s="140">
        <f t="shared" si="10"/>
        <v>3277.8379337087881</v>
      </c>
      <c r="AR60" s="140">
        <f t="shared" si="11"/>
        <v>3277.8379337087881</v>
      </c>
      <c r="AS60" s="140">
        <f t="shared" si="12"/>
        <v>3277.8379337087881</v>
      </c>
      <c r="AT60" s="140">
        <f t="shared" si="13"/>
        <v>3277.8379337087881</v>
      </c>
      <c r="AU60" s="140">
        <f t="shared" si="14"/>
        <v>3277.8379337087881</v>
      </c>
      <c r="AV60" s="140">
        <f t="shared" si="15"/>
        <v>3277.8379337087881</v>
      </c>
      <c r="AW60" s="37"/>
    </row>
    <row r="61" spans="2:49" x14ac:dyDescent="0.25">
      <c r="B61" s="135" t="s">
        <v>145</v>
      </c>
      <c r="C61" s="143" t="s">
        <v>108</v>
      </c>
      <c r="D61" s="24"/>
      <c r="E61" s="27" t="s">
        <v>212</v>
      </c>
      <c r="F61" s="145">
        <f>5+6</f>
        <v>11</v>
      </c>
      <c r="G61" s="137">
        <f>+F61</f>
        <v>11</v>
      </c>
      <c r="H61" s="138">
        <f>IF(Resumen!$E$10="SI",$G61,0)</f>
        <v>11</v>
      </c>
      <c r="I61" s="138">
        <f>IF(Resumen!$E$10="SI",$G61,0)</f>
        <v>11</v>
      </c>
      <c r="J61" s="138">
        <f>IF(Resumen!$E$10="SI",$G61,0)</f>
        <v>11</v>
      </c>
      <c r="K61" s="138">
        <f>IF(Resumen!$E$10="SI",$G61,0)</f>
        <v>11</v>
      </c>
      <c r="L61" s="138">
        <f>IF(Resumen!$E$10="SI",$G61,0)</f>
        <v>11</v>
      </c>
      <c r="M61" s="138">
        <f>IF(Resumen!$E$10="SI",$G61,0)</f>
        <v>11</v>
      </c>
      <c r="N61" s="138">
        <f>IF(Resumen!$E$10="SI",$G61,0)</f>
        <v>11</v>
      </c>
      <c r="O61" s="24"/>
      <c r="P61" s="139">
        <v>1.4666666666666666</v>
      </c>
      <c r="Q61" s="140">
        <f>+Desplazamientos!$G$12/60</f>
        <v>0.2</v>
      </c>
      <c r="R61" s="141">
        <v>2</v>
      </c>
      <c r="S61" s="140">
        <f t="shared" si="29"/>
        <v>3.0222222222222221</v>
      </c>
      <c r="T61" s="24"/>
      <c r="U61" s="142">
        <v>4.76</v>
      </c>
      <c r="V61" s="142">
        <v>3.0883000000000003</v>
      </c>
      <c r="W61" s="142">
        <v>7.9803609053419198</v>
      </c>
      <c r="X61" s="141"/>
      <c r="Y61" s="141" t="s">
        <v>349</v>
      </c>
      <c r="Z61" s="24"/>
      <c r="AA61" s="24"/>
      <c r="AB61" s="139">
        <v>52.230415452321878</v>
      </c>
      <c r="AC61" s="24"/>
      <c r="AD61" s="140">
        <f t="shared" si="18"/>
        <v>630.67586900223284</v>
      </c>
      <c r="AE61" s="140">
        <f t="shared" si="19"/>
        <v>630.67586900223284</v>
      </c>
      <c r="AF61" s="140">
        <f t="shared" si="20"/>
        <v>630.67586900223284</v>
      </c>
      <c r="AG61" s="140">
        <f t="shared" si="3"/>
        <v>630.67586900223284</v>
      </c>
      <c r="AH61" s="140">
        <f t="shared" si="4"/>
        <v>630.67586900223284</v>
      </c>
      <c r="AI61" s="140">
        <f t="shared" si="5"/>
        <v>630.67586900223284</v>
      </c>
      <c r="AJ61" s="140">
        <f t="shared" si="6"/>
        <v>630.67586900223284</v>
      </c>
      <c r="AK61" s="140">
        <f t="shared" si="7"/>
        <v>630.67586900223284</v>
      </c>
      <c r="AL61" s="140">
        <f t="shared" si="21"/>
        <v>630.67586900223284</v>
      </c>
      <c r="AM61" s="24"/>
      <c r="AN61" s="140">
        <f t="shared" si="22"/>
        <v>819.87862970290269</v>
      </c>
      <c r="AO61" s="140">
        <f t="shared" si="8"/>
        <v>819.87862970290269</v>
      </c>
      <c r="AP61" s="140">
        <f t="shared" si="9"/>
        <v>819.87862970290269</v>
      </c>
      <c r="AQ61" s="140">
        <f t="shared" si="10"/>
        <v>819.87862970290269</v>
      </c>
      <c r="AR61" s="140">
        <f t="shared" si="11"/>
        <v>819.87862970290269</v>
      </c>
      <c r="AS61" s="140">
        <f t="shared" si="12"/>
        <v>819.87862970290269</v>
      </c>
      <c r="AT61" s="140">
        <f t="shared" si="13"/>
        <v>819.87862970290269</v>
      </c>
      <c r="AU61" s="140">
        <f t="shared" si="14"/>
        <v>819.87862970290269</v>
      </c>
      <c r="AV61" s="140">
        <f t="shared" si="15"/>
        <v>819.87862970290269</v>
      </c>
      <c r="AW61" s="37"/>
    </row>
    <row r="62" spans="2:49" x14ac:dyDescent="0.25">
      <c r="B62" s="135" t="s">
        <v>146</v>
      </c>
      <c r="C62" s="143" t="s">
        <v>108</v>
      </c>
      <c r="D62" s="24"/>
      <c r="E62" s="27" t="s">
        <v>213</v>
      </c>
      <c r="F62" s="145">
        <f>2+3</f>
        <v>5</v>
      </c>
      <c r="G62" s="137">
        <f t="shared" ref="G62:G63" si="40">+F62</f>
        <v>5</v>
      </c>
      <c r="H62" s="138">
        <f>IF(Resumen!$E$10="SI",$G62,0)</f>
        <v>5</v>
      </c>
      <c r="I62" s="138">
        <f>IF(Resumen!$E$10="SI",$G62,0)</f>
        <v>5</v>
      </c>
      <c r="J62" s="138">
        <f>IF(Resumen!$E$10="SI",$G62,0)</f>
        <v>5</v>
      </c>
      <c r="K62" s="138">
        <f>IF(Resumen!$E$10="SI",$G62,0)</f>
        <v>5</v>
      </c>
      <c r="L62" s="138">
        <f>IF(Resumen!$E$10="SI",$G62,0)</f>
        <v>5</v>
      </c>
      <c r="M62" s="138">
        <f>IF(Resumen!$E$10="SI",$G62,0)</f>
        <v>5</v>
      </c>
      <c r="N62" s="138">
        <f>IF(Resumen!$E$10="SI",$G62,0)</f>
        <v>5</v>
      </c>
      <c r="O62" s="24"/>
      <c r="P62" s="139">
        <v>1.6333333333333333</v>
      </c>
      <c r="Q62" s="140">
        <f>+Desplazamientos!$G$12/60</f>
        <v>0.2</v>
      </c>
      <c r="R62" s="141">
        <v>2</v>
      </c>
      <c r="S62" s="140">
        <f t="shared" si="29"/>
        <v>3.3555555555555556</v>
      </c>
      <c r="T62" s="24"/>
      <c r="U62" s="142">
        <v>4.76</v>
      </c>
      <c r="V62" s="142">
        <v>3.0369000000000002</v>
      </c>
      <c r="W62" s="142">
        <v>7.9803609053419198</v>
      </c>
      <c r="X62" s="141"/>
      <c r="Y62" s="141" t="s">
        <v>349</v>
      </c>
      <c r="Z62" s="24"/>
      <c r="AA62" s="24"/>
      <c r="AB62" s="139">
        <v>52.230415452321878</v>
      </c>
      <c r="AC62" s="24"/>
      <c r="AD62" s="140">
        <f t="shared" si="18"/>
        <v>369.16820831649147</v>
      </c>
      <c r="AE62" s="140">
        <f t="shared" si="19"/>
        <v>369.16820831649147</v>
      </c>
      <c r="AF62" s="140">
        <f t="shared" si="20"/>
        <v>369.16820831649147</v>
      </c>
      <c r="AG62" s="140">
        <f t="shared" si="3"/>
        <v>369.16820831649147</v>
      </c>
      <c r="AH62" s="140">
        <f t="shared" si="4"/>
        <v>369.16820831649147</v>
      </c>
      <c r="AI62" s="140">
        <f t="shared" si="5"/>
        <v>369.16820831649147</v>
      </c>
      <c r="AJ62" s="140">
        <f t="shared" si="6"/>
        <v>369.16820831649147</v>
      </c>
      <c r="AK62" s="140">
        <f t="shared" si="7"/>
        <v>369.16820831649147</v>
      </c>
      <c r="AL62" s="140">
        <f t="shared" si="21"/>
        <v>369.16820831649147</v>
      </c>
      <c r="AM62" s="24"/>
      <c r="AN62" s="140">
        <f t="shared" si="22"/>
        <v>479.91867081143891</v>
      </c>
      <c r="AO62" s="140">
        <f t="shared" si="8"/>
        <v>479.91867081143891</v>
      </c>
      <c r="AP62" s="140">
        <f t="shared" si="9"/>
        <v>479.91867081143891</v>
      </c>
      <c r="AQ62" s="140">
        <f t="shared" si="10"/>
        <v>479.91867081143891</v>
      </c>
      <c r="AR62" s="140">
        <f t="shared" si="11"/>
        <v>479.91867081143891</v>
      </c>
      <c r="AS62" s="140">
        <f t="shared" si="12"/>
        <v>479.91867081143891</v>
      </c>
      <c r="AT62" s="140">
        <f t="shared" si="13"/>
        <v>479.91867081143891</v>
      </c>
      <c r="AU62" s="140">
        <f t="shared" si="14"/>
        <v>479.91867081143891</v>
      </c>
      <c r="AV62" s="140">
        <f t="shared" si="15"/>
        <v>479.91867081143891</v>
      </c>
      <c r="AW62" s="37"/>
    </row>
    <row r="63" spans="2:49" x14ac:dyDescent="0.25">
      <c r="B63" s="135" t="s">
        <v>147</v>
      </c>
      <c r="C63" s="143" t="s">
        <v>108</v>
      </c>
      <c r="D63" s="24"/>
      <c r="E63" s="27" t="s">
        <v>214</v>
      </c>
      <c r="F63" s="145">
        <v>5</v>
      </c>
      <c r="G63" s="137">
        <f t="shared" si="40"/>
        <v>5</v>
      </c>
      <c r="H63" s="138">
        <f>IF(Resumen!$E$10="SI",$G63,0)</f>
        <v>5</v>
      </c>
      <c r="I63" s="138">
        <f>IF(Resumen!$E$10="SI",$G63,0)</f>
        <v>5</v>
      </c>
      <c r="J63" s="138">
        <f>IF(Resumen!$E$10="SI",$G63,0)</f>
        <v>5</v>
      </c>
      <c r="K63" s="138">
        <f>IF(Resumen!$E$10="SI",$G63,0)</f>
        <v>5</v>
      </c>
      <c r="L63" s="138">
        <f>IF(Resumen!$E$10="SI",$G63,0)</f>
        <v>5</v>
      </c>
      <c r="M63" s="138">
        <f>IF(Resumen!$E$10="SI",$G63,0)</f>
        <v>5</v>
      </c>
      <c r="N63" s="138">
        <f>IF(Resumen!$E$10="SI",$G63,0)</f>
        <v>5</v>
      </c>
      <c r="O63" s="24"/>
      <c r="P63" s="139">
        <v>1.6</v>
      </c>
      <c r="Q63" s="140">
        <f>+Desplazamientos!$G$12/60</f>
        <v>0.2</v>
      </c>
      <c r="R63" s="141">
        <v>2</v>
      </c>
      <c r="S63" s="140">
        <f t="shared" si="29"/>
        <v>3.2888888888888892</v>
      </c>
      <c r="T63" s="24"/>
      <c r="U63" s="142">
        <v>4.76</v>
      </c>
      <c r="V63" s="142">
        <v>1.8030999999999999</v>
      </c>
      <c r="W63" s="142">
        <v>7.9803609053419198</v>
      </c>
      <c r="X63" s="141"/>
      <c r="Y63" s="141" t="s">
        <v>349</v>
      </c>
      <c r="Z63" s="24"/>
      <c r="AA63" s="24"/>
      <c r="AB63" s="139">
        <v>52.230415452321878</v>
      </c>
      <c r="AC63" s="24"/>
      <c r="AD63" s="140">
        <f t="shared" si="18"/>
        <v>343.6199657924887</v>
      </c>
      <c r="AE63" s="140">
        <f t="shared" si="19"/>
        <v>343.6199657924887</v>
      </c>
      <c r="AF63" s="140">
        <f t="shared" si="20"/>
        <v>343.6199657924887</v>
      </c>
      <c r="AG63" s="140">
        <f t="shared" si="3"/>
        <v>343.6199657924887</v>
      </c>
      <c r="AH63" s="140">
        <f t="shared" si="4"/>
        <v>343.6199657924887</v>
      </c>
      <c r="AI63" s="140">
        <f t="shared" si="5"/>
        <v>343.6199657924887</v>
      </c>
      <c r="AJ63" s="140">
        <f t="shared" si="6"/>
        <v>343.6199657924887</v>
      </c>
      <c r="AK63" s="140">
        <f t="shared" si="7"/>
        <v>343.6199657924887</v>
      </c>
      <c r="AL63" s="140">
        <f t="shared" si="21"/>
        <v>343.6199657924887</v>
      </c>
      <c r="AM63" s="24"/>
      <c r="AN63" s="140">
        <f t="shared" si="22"/>
        <v>446.70595553023531</v>
      </c>
      <c r="AO63" s="140">
        <f t="shared" si="8"/>
        <v>446.70595553023531</v>
      </c>
      <c r="AP63" s="140">
        <f t="shared" si="9"/>
        <v>446.70595553023531</v>
      </c>
      <c r="AQ63" s="140">
        <f t="shared" si="10"/>
        <v>446.70595553023531</v>
      </c>
      <c r="AR63" s="140">
        <f t="shared" si="11"/>
        <v>446.70595553023531</v>
      </c>
      <c r="AS63" s="140">
        <f t="shared" si="12"/>
        <v>446.70595553023531</v>
      </c>
      <c r="AT63" s="140">
        <f t="shared" si="13"/>
        <v>446.70595553023531</v>
      </c>
      <c r="AU63" s="140">
        <f t="shared" si="14"/>
        <v>446.70595553023531</v>
      </c>
      <c r="AV63" s="140">
        <f t="shared" si="15"/>
        <v>446.70595553023531</v>
      </c>
      <c r="AW63" s="37"/>
    </row>
    <row r="64" spans="2:49" ht="25.5" x14ac:dyDescent="0.35">
      <c r="B64" s="130" t="s">
        <v>38</v>
      </c>
      <c r="C64" s="131"/>
      <c r="D64" s="24"/>
      <c r="E64" s="144"/>
      <c r="F64" s="145"/>
      <c r="G64" s="145"/>
      <c r="H64" s="138"/>
      <c r="I64" s="138"/>
      <c r="J64" s="138"/>
      <c r="K64" s="138"/>
      <c r="L64" s="138"/>
      <c r="M64" s="138"/>
      <c r="N64" s="138"/>
      <c r="O64" s="24"/>
      <c r="P64" s="139"/>
      <c r="Q64" s="140"/>
      <c r="R64" s="141"/>
      <c r="S64" s="140"/>
      <c r="T64" s="24"/>
      <c r="U64" s="142"/>
      <c r="V64" s="142"/>
      <c r="W64" s="142"/>
      <c r="X64" s="141"/>
      <c r="Y64" s="141"/>
      <c r="Z64" s="24"/>
      <c r="AA64" s="24"/>
      <c r="AB64" s="139"/>
      <c r="AC64" s="24"/>
      <c r="AD64" s="140">
        <f t="shared" si="18"/>
        <v>0</v>
      </c>
      <c r="AE64" s="140">
        <f t="shared" si="19"/>
        <v>0</v>
      </c>
      <c r="AF64" s="140"/>
      <c r="AG64" s="140"/>
      <c r="AH64" s="140"/>
      <c r="AI64" s="140"/>
      <c r="AJ64" s="140"/>
      <c r="AK64" s="140"/>
      <c r="AL64" s="140"/>
      <c r="AM64" s="24"/>
      <c r="AN64" s="140"/>
      <c r="AO64" s="140"/>
      <c r="AP64" s="140">
        <f t="shared" si="9"/>
        <v>0</v>
      </c>
      <c r="AQ64" s="140">
        <f t="shared" si="10"/>
        <v>0</v>
      </c>
      <c r="AR64" s="140">
        <f t="shared" si="11"/>
        <v>0</v>
      </c>
      <c r="AS64" s="140">
        <f t="shared" si="12"/>
        <v>0</v>
      </c>
      <c r="AT64" s="140">
        <f t="shared" si="13"/>
        <v>0</v>
      </c>
      <c r="AU64" s="140">
        <f t="shared" si="14"/>
        <v>0</v>
      </c>
      <c r="AV64" s="140">
        <f t="shared" si="15"/>
        <v>0</v>
      </c>
      <c r="AW64" s="37"/>
    </row>
    <row r="65" spans="2:49" x14ac:dyDescent="0.25">
      <c r="B65" s="133" t="s">
        <v>39</v>
      </c>
      <c r="C65" s="134"/>
      <c r="D65" s="24"/>
      <c r="E65" s="27"/>
      <c r="F65" s="145"/>
      <c r="G65" s="145"/>
      <c r="H65" s="138"/>
      <c r="I65" s="138"/>
      <c r="J65" s="138"/>
      <c r="K65" s="138"/>
      <c r="L65" s="138"/>
      <c r="M65" s="138"/>
      <c r="N65" s="138"/>
      <c r="O65" s="24"/>
      <c r="P65" s="139"/>
      <c r="Q65" s="140"/>
      <c r="R65" s="141"/>
      <c r="S65" s="140"/>
      <c r="T65" s="24"/>
      <c r="U65" s="142"/>
      <c r="V65" s="142"/>
      <c r="W65" s="142"/>
      <c r="X65" s="141"/>
      <c r="Y65" s="141"/>
      <c r="Z65" s="24"/>
      <c r="AA65" s="24"/>
      <c r="AB65" s="139"/>
      <c r="AC65" s="24"/>
      <c r="AD65" s="140">
        <f t="shared" si="18"/>
        <v>0</v>
      </c>
      <c r="AE65" s="140">
        <f t="shared" si="19"/>
        <v>0</v>
      </c>
      <c r="AF65" s="140"/>
      <c r="AG65" s="140"/>
      <c r="AH65" s="140"/>
      <c r="AI65" s="140"/>
      <c r="AJ65" s="140"/>
      <c r="AK65" s="140"/>
      <c r="AL65" s="140"/>
      <c r="AM65" s="24"/>
      <c r="AN65" s="140"/>
      <c r="AO65" s="140"/>
      <c r="AP65" s="140">
        <f t="shared" si="9"/>
        <v>0</v>
      </c>
      <c r="AQ65" s="140">
        <f t="shared" si="10"/>
        <v>0</v>
      </c>
      <c r="AR65" s="140">
        <f t="shared" si="11"/>
        <v>0</v>
      </c>
      <c r="AS65" s="140">
        <f t="shared" si="12"/>
        <v>0</v>
      </c>
      <c r="AT65" s="140">
        <f t="shared" si="13"/>
        <v>0</v>
      </c>
      <c r="AU65" s="140">
        <f t="shared" si="14"/>
        <v>0</v>
      </c>
      <c r="AV65" s="140">
        <f t="shared" si="15"/>
        <v>0</v>
      </c>
      <c r="AW65" s="37"/>
    </row>
    <row r="66" spans="2:49" x14ac:dyDescent="0.25">
      <c r="B66" s="135" t="s">
        <v>144</v>
      </c>
      <c r="C66" s="143" t="s">
        <v>108</v>
      </c>
      <c r="D66" s="24"/>
      <c r="E66" s="27" t="s">
        <v>222</v>
      </c>
      <c r="F66" s="145">
        <v>2</v>
      </c>
      <c r="G66" s="137">
        <f>+F66</f>
        <v>2</v>
      </c>
      <c r="H66" s="138">
        <f>IF(Resumen!$E$10="SI",$G66,0)</f>
        <v>2</v>
      </c>
      <c r="I66" s="138">
        <f>IF(Resumen!$E$10="SI",$G66,0)</f>
        <v>2</v>
      </c>
      <c r="J66" s="138">
        <f>IF(Resumen!$E$10="SI",$G66,0)</f>
        <v>2</v>
      </c>
      <c r="K66" s="138">
        <f>IF(Resumen!$E$10="SI",$G66,0)</f>
        <v>2</v>
      </c>
      <c r="L66" s="138">
        <f>IF(Resumen!$E$10="SI",$G66,0)</f>
        <v>2</v>
      </c>
      <c r="M66" s="138">
        <f>IF(Resumen!$E$10="SI",$G66,0)</f>
        <v>2</v>
      </c>
      <c r="N66" s="138">
        <f>IF(Resumen!$E$10="SI",$G66,0)</f>
        <v>2</v>
      </c>
      <c r="O66" s="24"/>
      <c r="P66" s="139">
        <v>2.25</v>
      </c>
      <c r="Q66" s="140">
        <f>+Desplazamientos!$G$28/60</f>
        <v>0.91666666666666663</v>
      </c>
      <c r="R66" s="141">
        <v>2</v>
      </c>
      <c r="S66" s="140">
        <f>(P66+Q66*2/COUNTIF($R$66:$R$79,R66))*R66</f>
        <v>5.0238095238095237</v>
      </c>
      <c r="T66" s="24"/>
      <c r="U66" s="142">
        <v>4.76</v>
      </c>
      <c r="V66" s="142">
        <v>0.4224</v>
      </c>
      <c r="W66" s="142">
        <v>30.880526981540473</v>
      </c>
      <c r="X66" s="141"/>
      <c r="Y66" s="141" t="s">
        <v>348</v>
      </c>
      <c r="Z66" s="24"/>
      <c r="AA66" s="24"/>
      <c r="AB66" s="139">
        <v>137.26931202392811</v>
      </c>
      <c r="AC66" s="24"/>
      <c r="AD66" s="140">
        <f t="shared" si="18"/>
        <v>636.88517610047711</v>
      </c>
      <c r="AE66" s="140">
        <f t="shared" si="19"/>
        <v>636.88517610047711</v>
      </c>
      <c r="AF66" s="140">
        <f t="shared" si="20"/>
        <v>636.88517610047711</v>
      </c>
      <c r="AG66" s="140">
        <f t="shared" si="3"/>
        <v>636.88517610047711</v>
      </c>
      <c r="AH66" s="140">
        <f t="shared" si="4"/>
        <v>636.88517610047711</v>
      </c>
      <c r="AI66" s="140">
        <f t="shared" si="5"/>
        <v>636.88517610047711</v>
      </c>
      <c r="AJ66" s="140">
        <f t="shared" si="6"/>
        <v>636.88517610047711</v>
      </c>
      <c r="AK66" s="140">
        <f t="shared" si="7"/>
        <v>636.88517610047711</v>
      </c>
      <c r="AL66" s="140">
        <f t="shared" si="21"/>
        <v>636.88517610047711</v>
      </c>
      <c r="AM66" s="24"/>
      <c r="AN66" s="140">
        <f t="shared" si="22"/>
        <v>827.95072893062024</v>
      </c>
      <c r="AO66" s="140">
        <f t="shared" si="8"/>
        <v>827.95072893062024</v>
      </c>
      <c r="AP66" s="140">
        <f t="shared" si="9"/>
        <v>827.95072893062024</v>
      </c>
      <c r="AQ66" s="140">
        <f t="shared" si="10"/>
        <v>827.95072893062024</v>
      </c>
      <c r="AR66" s="140">
        <f t="shared" si="11"/>
        <v>827.95072893062024</v>
      </c>
      <c r="AS66" s="140">
        <f t="shared" si="12"/>
        <v>827.95072893062024</v>
      </c>
      <c r="AT66" s="140">
        <f t="shared" si="13"/>
        <v>827.95072893062024</v>
      </c>
      <c r="AU66" s="140">
        <f t="shared" si="14"/>
        <v>827.95072893062024</v>
      </c>
      <c r="AV66" s="140">
        <f t="shared" si="15"/>
        <v>827.95072893062024</v>
      </c>
      <c r="AW66" s="37"/>
    </row>
    <row r="67" spans="2:49" x14ac:dyDescent="0.25">
      <c r="B67" s="135" t="s">
        <v>96</v>
      </c>
      <c r="C67" s="146" t="s">
        <v>124</v>
      </c>
      <c r="D67" s="24"/>
      <c r="E67" s="27" t="s">
        <v>83</v>
      </c>
      <c r="F67" s="145">
        <v>1</v>
      </c>
      <c r="G67" s="137">
        <f t="shared" ref="G67" si="41">+F67</f>
        <v>1</v>
      </c>
      <c r="H67" s="138">
        <f>IF(Resumen!$E$10="SI",$G67,0)</f>
        <v>1</v>
      </c>
      <c r="I67" s="138">
        <f>IF(Resumen!$E$10="SI",$G67,0)</f>
        <v>1</v>
      </c>
      <c r="J67" s="138">
        <f>IF(Resumen!$E$10="SI",$G67,0)</f>
        <v>1</v>
      </c>
      <c r="K67" s="138">
        <f>IF(Resumen!$E$10="SI",$G67,0)</f>
        <v>1</v>
      </c>
      <c r="L67" s="138">
        <f>IF(Resumen!$E$10="SI",$G67,0)</f>
        <v>1</v>
      </c>
      <c r="M67" s="138">
        <f>IF(Resumen!$E$10="SI",$G67,0)</f>
        <v>1</v>
      </c>
      <c r="N67" s="138">
        <f>IF(Resumen!$E$10="SI",$G67,0)</f>
        <v>1</v>
      </c>
      <c r="O67" s="24"/>
      <c r="P67" s="139">
        <v>0.20833333333333334</v>
      </c>
      <c r="Q67" s="140">
        <f>+Desplazamientos!$G$28/60</f>
        <v>0.91666666666666663</v>
      </c>
      <c r="R67" s="141">
        <v>1</v>
      </c>
      <c r="S67" s="140">
        <f t="shared" ref="S67:S79" si="42">(P67+Q67*2/COUNTIF($R$66:$R$79,R67))*R67</f>
        <v>0.47023809523809523</v>
      </c>
      <c r="T67" s="24"/>
      <c r="U67" s="142">
        <v>4.76</v>
      </c>
      <c r="V67" s="142">
        <v>0.4819</v>
      </c>
      <c r="W67" s="142">
        <v>22.900166076198552</v>
      </c>
      <c r="X67" s="141"/>
      <c r="Y67" s="141" t="s">
        <v>347</v>
      </c>
      <c r="Z67" s="24"/>
      <c r="AA67" s="24"/>
      <c r="AB67" s="139">
        <v>11.984963896233772</v>
      </c>
      <c r="AC67" s="24"/>
      <c r="AD67" s="140">
        <f t="shared" si="18"/>
        <v>25.218435443969994</v>
      </c>
      <c r="AE67" s="140">
        <f t="shared" si="19"/>
        <v>25.218435443969994</v>
      </c>
      <c r="AF67" s="140">
        <f t="shared" si="20"/>
        <v>25.218435443969994</v>
      </c>
      <c r="AG67" s="140">
        <f t="shared" si="3"/>
        <v>25.218435443969994</v>
      </c>
      <c r="AH67" s="140">
        <f t="shared" si="4"/>
        <v>25.218435443969994</v>
      </c>
      <c r="AI67" s="140">
        <f t="shared" si="5"/>
        <v>25.218435443969994</v>
      </c>
      <c r="AJ67" s="140">
        <f t="shared" si="6"/>
        <v>25.218435443969994</v>
      </c>
      <c r="AK67" s="140">
        <f t="shared" si="7"/>
        <v>25.218435443969994</v>
      </c>
      <c r="AL67" s="140">
        <f t="shared" si="21"/>
        <v>25.218435443969994</v>
      </c>
      <c r="AM67" s="24"/>
      <c r="AN67" s="140">
        <f t="shared" si="22"/>
        <v>32.783966077160997</v>
      </c>
      <c r="AO67" s="140">
        <f t="shared" si="8"/>
        <v>32.783966077160997</v>
      </c>
      <c r="AP67" s="140">
        <f t="shared" si="9"/>
        <v>32.783966077160997</v>
      </c>
      <c r="AQ67" s="140">
        <f t="shared" si="10"/>
        <v>32.783966077160997</v>
      </c>
      <c r="AR67" s="140">
        <f t="shared" si="11"/>
        <v>32.783966077160997</v>
      </c>
      <c r="AS67" s="140">
        <f t="shared" si="12"/>
        <v>32.783966077160997</v>
      </c>
      <c r="AT67" s="140">
        <f t="shared" si="13"/>
        <v>32.783966077160997</v>
      </c>
      <c r="AU67" s="140">
        <f t="shared" si="14"/>
        <v>32.783966077160997</v>
      </c>
      <c r="AV67" s="140">
        <f t="shared" si="15"/>
        <v>32.783966077160997</v>
      </c>
      <c r="AW67" s="37"/>
    </row>
    <row r="68" spans="2:49" x14ac:dyDescent="0.25">
      <c r="B68" s="135" t="s">
        <v>109</v>
      </c>
      <c r="C68" s="146" t="s">
        <v>136</v>
      </c>
      <c r="D68" s="24"/>
      <c r="E68" s="27" t="s">
        <v>72</v>
      </c>
      <c r="F68" s="145">
        <v>1</v>
      </c>
      <c r="G68" s="137">
        <f t="shared" ref="G68" si="43">+F68</f>
        <v>1</v>
      </c>
      <c r="H68" s="138">
        <f>IF(Resumen!$E$10="SI",$G68,0)</f>
        <v>1</v>
      </c>
      <c r="I68" s="138">
        <f>IF(Resumen!$E$10="SI",$G68,0)</f>
        <v>1</v>
      </c>
      <c r="J68" s="138">
        <f>IF(Resumen!$E$10="SI",$G68,0)</f>
        <v>1</v>
      </c>
      <c r="K68" s="138">
        <f>IF(Resumen!$E$10="SI",$G68,0)</f>
        <v>1</v>
      </c>
      <c r="L68" s="138">
        <f>IF(Resumen!$E$10="SI",$G68,0)</f>
        <v>1</v>
      </c>
      <c r="M68" s="138">
        <f>IF(Resumen!$E$10="SI",$G68,0)</f>
        <v>1</v>
      </c>
      <c r="N68" s="138">
        <f>IF(Resumen!$E$10="SI",$G68,0)</f>
        <v>1</v>
      </c>
      <c r="O68" s="24"/>
      <c r="P68" s="139">
        <v>4.3666666666666663</v>
      </c>
      <c r="Q68" s="140">
        <f>+Desplazamientos!$G$29/60</f>
        <v>0.26666666666666666</v>
      </c>
      <c r="R68" s="141">
        <v>2</v>
      </c>
      <c r="S68" s="140">
        <f t="shared" si="42"/>
        <v>8.8857142857142843</v>
      </c>
      <c r="T68" s="24"/>
      <c r="U68" s="142">
        <v>4.76</v>
      </c>
      <c r="V68" s="142">
        <v>0.73699999999999999</v>
      </c>
      <c r="W68" s="142">
        <v>22.900166076198552</v>
      </c>
      <c r="X68" s="141"/>
      <c r="Y68" s="141" t="s">
        <v>347</v>
      </c>
      <c r="Z68" s="24"/>
      <c r="AA68" s="24"/>
      <c r="AB68" s="139">
        <v>201.91374735922241</v>
      </c>
      <c r="AC68" s="24"/>
      <c r="AD68" s="140">
        <f t="shared" si="18"/>
        <v>656.15659899552338</v>
      </c>
      <c r="AE68" s="140">
        <f t="shared" si="19"/>
        <v>656.15659899552338</v>
      </c>
      <c r="AF68" s="140">
        <f t="shared" si="20"/>
        <v>656.15659899552338</v>
      </c>
      <c r="AG68" s="140">
        <f t="shared" si="3"/>
        <v>656.15659899552338</v>
      </c>
      <c r="AH68" s="140">
        <f t="shared" si="4"/>
        <v>656.15659899552338</v>
      </c>
      <c r="AI68" s="140">
        <f t="shared" si="5"/>
        <v>656.15659899552338</v>
      </c>
      <c r="AJ68" s="140">
        <f t="shared" si="6"/>
        <v>656.15659899552338</v>
      </c>
      <c r="AK68" s="140">
        <f t="shared" si="7"/>
        <v>656.15659899552338</v>
      </c>
      <c r="AL68" s="140">
        <f t="shared" si="21"/>
        <v>656.15659899552338</v>
      </c>
      <c r="AM68" s="24"/>
      <c r="AN68" s="140">
        <f t="shared" si="22"/>
        <v>853.00357869418042</v>
      </c>
      <c r="AO68" s="140">
        <f t="shared" si="8"/>
        <v>853.00357869418042</v>
      </c>
      <c r="AP68" s="140">
        <f t="shared" si="9"/>
        <v>853.00357869418042</v>
      </c>
      <c r="AQ68" s="140">
        <f t="shared" si="10"/>
        <v>853.00357869418042</v>
      </c>
      <c r="AR68" s="140">
        <f t="shared" si="11"/>
        <v>853.00357869418042</v>
      </c>
      <c r="AS68" s="140">
        <f t="shared" si="12"/>
        <v>853.00357869418042</v>
      </c>
      <c r="AT68" s="140">
        <f t="shared" si="13"/>
        <v>853.00357869418042</v>
      </c>
      <c r="AU68" s="140">
        <f t="shared" si="14"/>
        <v>853.00357869418042</v>
      </c>
      <c r="AV68" s="140">
        <f t="shared" si="15"/>
        <v>853.00357869418042</v>
      </c>
      <c r="AW68" s="37"/>
    </row>
    <row r="69" spans="2:49" x14ac:dyDescent="0.25">
      <c r="B69" s="135" t="s">
        <v>102</v>
      </c>
      <c r="C69" s="146" t="s">
        <v>107</v>
      </c>
      <c r="D69" s="24"/>
      <c r="E69" s="27" t="s">
        <v>448</v>
      </c>
      <c r="F69" s="145">
        <v>2</v>
      </c>
      <c r="G69" s="137">
        <f t="shared" ref="G69" si="44">+F69</f>
        <v>2</v>
      </c>
      <c r="H69" s="138">
        <f>IF(Resumen!$E$10="SI",$G69,0)</f>
        <v>2</v>
      </c>
      <c r="I69" s="138">
        <f>IF(Resumen!$E$10="SI",$G69,0)</f>
        <v>2</v>
      </c>
      <c r="J69" s="138">
        <f>IF(Resumen!$E$10="SI",$G69,0)</f>
        <v>2</v>
      </c>
      <c r="K69" s="138">
        <f>IF(Resumen!$E$10="SI",$G69,0)</f>
        <v>2</v>
      </c>
      <c r="L69" s="138">
        <f>IF(Resumen!$E$10="SI",$G69,0)</f>
        <v>2</v>
      </c>
      <c r="M69" s="138">
        <f>IF(Resumen!$E$10="SI",$G69,0)</f>
        <v>2</v>
      </c>
      <c r="N69" s="138">
        <f>IF(Resumen!$E$10="SI",$G69,0)</f>
        <v>2</v>
      </c>
      <c r="O69" s="24"/>
      <c r="P69" s="139">
        <v>0.5</v>
      </c>
      <c r="Q69" s="140">
        <f>+Desplazamientos!$G$28/60</f>
        <v>0.91666666666666663</v>
      </c>
      <c r="R69" s="141">
        <v>1</v>
      </c>
      <c r="S69" s="140">
        <f t="shared" si="42"/>
        <v>0.76190476190476186</v>
      </c>
      <c r="T69" s="24"/>
      <c r="U69" s="142">
        <v>4.76</v>
      </c>
      <c r="V69" s="142">
        <v>0.91999999999999993</v>
      </c>
      <c r="W69" s="142">
        <v>35.995473361258995</v>
      </c>
      <c r="X69" s="141"/>
      <c r="Y69" s="141" t="s">
        <v>341</v>
      </c>
      <c r="Z69" s="24"/>
      <c r="AA69" s="24"/>
      <c r="AB69" s="139">
        <v>26.00079279636396</v>
      </c>
      <c r="AC69" s="24"/>
      <c r="AD69" s="140">
        <f t="shared" si="18"/>
        <v>89.50627601352052</v>
      </c>
      <c r="AE69" s="140">
        <f t="shared" si="19"/>
        <v>89.50627601352052</v>
      </c>
      <c r="AF69" s="140">
        <f t="shared" si="20"/>
        <v>89.50627601352052</v>
      </c>
      <c r="AG69" s="140">
        <f t="shared" si="3"/>
        <v>89.50627601352052</v>
      </c>
      <c r="AH69" s="140">
        <f t="shared" si="4"/>
        <v>89.50627601352052</v>
      </c>
      <c r="AI69" s="140">
        <f t="shared" si="5"/>
        <v>89.50627601352052</v>
      </c>
      <c r="AJ69" s="140">
        <f t="shared" si="6"/>
        <v>89.50627601352052</v>
      </c>
      <c r="AK69" s="140">
        <f t="shared" si="7"/>
        <v>89.50627601352052</v>
      </c>
      <c r="AL69" s="140">
        <f t="shared" si="21"/>
        <v>89.50627601352052</v>
      </c>
      <c r="AM69" s="24"/>
      <c r="AN69" s="140">
        <f t="shared" si="22"/>
        <v>116.35815881757668</v>
      </c>
      <c r="AO69" s="140">
        <f t="shared" si="8"/>
        <v>116.35815881757668</v>
      </c>
      <c r="AP69" s="140">
        <f t="shared" si="9"/>
        <v>116.35815881757668</v>
      </c>
      <c r="AQ69" s="140">
        <f t="shared" si="10"/>
        <v>116.35815881757668</v>
      </c>
      <c r="AR69" s="140">
        <f t="shared" si="11"/>
        <v>116.35815881757668</v>
      </c>
      <c r="AS69" s="140">
        <f t="shared" si="12"/>
        <v>116.35815881757668</v>
      </c>
      <c r="AT69" s="140">
        <f t="shared" si="13"/>
        <v>116.35815881757668</v>
      </c>
      <c r="AU69" s="140">
        <f t="shared" si="14"/>
        <v>116.35815881757668</v>
      </c>
      <c r="AV69" s="140">
        <f t="shared" si="15"/>
        <v>116.35815881757668</v>
      </c>
      <c r="AW69" s="37"/>
    </row>
    <row r="70" spans="2:49" x14ac:dyDescent="0.25">
      <c r="B70" s="135" t="s">
        <v>100</v>
      </c>
      <c r="C70" s="146" t="s">
        <v>107</v>
      </c>
      <c r="D70" s="24"/>
      <c r="E70" s="27" t="s">
        <v>68</v>
      </c>
      <c r="F70" s="137">
        <f>+'Input Elementos de Red'!D$18</f>
        <v>36.657700327013245</v>
      </c>
      <c r="G70" s="137">
        <f>+'Input Elementos de Red'!E$18</f>
        <v>36.657700327013245</v>
      </c>
      <c r="H70" s="138">
        <f>+'Input Elementos de Red'!F$18</f>
        <v>36.657700327013245</v>
      </c>
      <c r="I70" s="138">
        <f>+'Input Elementos de Red'!G$18</f>
        <v>36.657700327013245</v>
      </c>
      <c r="J70" s="138">
        <f>+'Input Elementos de Red'!H$18</f>
        <v>36.657700327013245</v>
      </c>
      <c r="K70" s="138">
        <f>+'Input Elementos de Red'!I$18</f>
        <v>36.657700327013245</v>
      </c>
      <c r="L70" s="138">
        <f>+'Input Elementos de Red'!J$18</f>
        <v>36.657700327013245</v>
      </c>
      <c r="M70" s="138">
        <f>+'Input Elementos de Red'!K$18</f>
        <v>36.657700327013245</v>
      </c>
      <c r="N70" s="138">
        <f>+'Input Elementos de Red'!L$18</f>
        <v>36.657700327013245</v>
      </c>
      <c r="O70" s="24"/>
      <c r="P70" s="139">
        <v>1.0833333333333333</v>
      </c>
      <c r="Q70" s="140">
        <f>+Desplazamientos!$G$28/60</f>
        <v>0.91666666666666663</v>
      </c>
      <c r="R70" s="141">
        <v>1</v>
      </c>
      <c r="S70" s="140">
        <f t="shared" si="42"/>
        <v>1.3452380952380951</v>
      </c>
      <c r="T70" s="24"/>
      <c r="U70" s="142">
        <v>0</v>
      </c>
      <c r="V70" s="142">
        <v>2.4107000000000003</v>
      </c>
      <c r="W70" s="142">
        <v>35.995473361258995</v>
      </c>
      <c r="X70" s="141"/>
      <c r="Y70" s="141" t="s">
        <v>341</v>
      </c>
      <c r="Z70" s="24"/>
      <c r="AA70" s="24"/>
      <c r="AB70" s="139">
        <v>26.00079279636396</v>
      </c>
      <c r="AC70" s="24"/>
      <c r="AD70" s="140">
        <f t="shared" si="18"/>
        <v>1919.9372844348363</v>
      </c>
      <c r="AE70" s="140">
        <f t="shared" si="19"/>
        <v>1919.9372844348363</v>
      </c>
      <c r="AF70" s="140">
        <f t="shared" si="20"/>
        <v>1919.9372844348363</v>
      </c>
      <c r="AG70" s="140">
        <f t="shared" si="3"/>
        <v>1919.9372844348363</v>
      </c>
      <c r="AH70" s="140">
        <f t="shared" si="4"/>
        <v>1919.9372844348363</v>
      </c>
      <c r="AI70" s="140">
        <f t="shared" si="5"/>
        <v>1919.9372844348363</v>
      </c>
      <c r="AJ70" s="140">
        <f t="shared" si="6"/>
        <v>1919.9372844348363</v>
      </c>
      <c r="AK70" s="140">
        <f t="shared" si="7"/>
        <v>1919.9372844348363</v>
      </c>
      <c r="AL70" s="140">
        <f t="shared" si="21"/>
        <v>1919.9372844348363</v>
      </c>
      <c r="AM70" s="24"/>
      <c r="AN70" s="140">
        <f t="shared" si="22"/>
        <v>2495.9184697652872</v>
      </c>
      <c r="AO70" s="140">
        <f t="shared" si="8"/>
        <v>2495.9184697652872</v>
      </c>
      <c r="AP70" s="140">
        <f t="shared" si="9"/>
        <v>2495.9184697652872</v>
      </c>
      <c r="AQ70" s="140">
        <f t="shared" si="10"/>
        <v>2495.9184697652872</v>
      </c>
      <c r="AR70" s="140">
        <f t="shared" si="11"/>
        <v>2495.9184697652872</v>
      </c>
      <c r="AS70" s="140">
        <f t="shared" si="12"/>
        <v>2495.9184697652872</v>
      </c>
      <c r="AT70" s="140">
        <f t="shared" si="13"/>
        <v>2495.9184697652872</v>
      </c>
      <c r="AU70" s="140">
        <f t="shared" si="14"/>
        <v>2495.9184697652872</v>
      </c>
      <c r="AV70" s="140">
        <f t="shared" si="15"/>
        <v>2495.9184697652872</v>
      </c>
      <c r="AW70" s="37"/>
    </row>
    <row r="71" spans="2:49" x14ac:dyDescent="0.25">
      <c r="B71" s="135" t="s">
        <v>37</v>
      </c>
      <c r="C71" s="143" t="s">
        <v>108</v>
      </c>
      <c r="D71" s="24"/>
      <c r="E71" s="27" t="s">
        <v>87</v>
      </c>
      <c r="F71" s="145">
        <v>2</v>
      </c>
      <c r="G71" s="137">
        <f>+F71</f>
        <v>2</v>
      </c>
      <c r="H71" s="138">
        <f>IF(Resumen!$E$10="SI",$G71,0)</f>
        <v>2</v>
      </c>
      <c r="I71" s="138">
        <f>IF(Resumen!$E$10="SI",$G71,0)</f>
        <v>2</v>
      </c>
      <c r="J71" s="138">
        <f>IF(Resumen!$E$10="SI",$G71,0)</f>
        <v>2</v>
      </c>
      <c r="K71" s="138">
        <f>IF(Resumen!$E$10="SI",$G71,0)</f>
        <v>2</v>
      </c>
      <c r="L71" s="138">
        <f>IF(Resumen!$E$10="SI",$G71,0)</f>
        <v>2</v>
      </c>
      <c r="M71" s="138">
        <f>IF(Resumen!$E$10="SI",$G71,0)</f>
        <v>2</v>
      </c>
      <c r="N71" s="138">
        <f>IF(Resumen!$E$10="SI",$G71,0)</f>
        <v>2</v>
      </c>
      <c r="O71" s="24"/>
      <c r="P71" s="139">
        <v>0.5</v>
      </c>
      <c r="Q71" s="140">
        <f>+Desplazamientos!$G$28/60</f>
        <v>0.91666666666666663</v>
      </c>
      <c r="R71" s="141">
        <v>1</v>
      </c>
      <c r="S71" s="140">
        <f t="shared" si="42"/>
        <v>0.76190476190476186</v>
      </c>
      <c r="T71" s="24"/>
      <c r="U71" s="142">
        <v>4.76</v>
      </c>
      <c r="V71" s="142">
        <v>0.91999999999999993</v>
      </c>
      <c r="W71" s="142">
        <v>35.995473361258995</v>
      </c>
      <c r="X71" s="141"/>
      <c r="Y71" s="141" t="s">
        <v>341</v>
      </c>
      <c r="Z71" s="24"/>
      <c r="AA71" s="24"/>
      <c r="AB71" s="139">
        <v>26.00079279636396</v>
      </c>
      <c r="AC71" s="24"/>
      <c r="AD71" s="140">
        <f t="shared" si="18"/>
        <v>89.50627601352052</v>
      </c>
      <c r="AE71" s="140">
        <f t="shared" si="19"/>
        <v>89.50627601352052</v>
      </c>
      <c r="AF71" s="140">
        <f t="shared" si="20"/>
        <v>89.50627601352052</v>
      </c>
      <c r="AG71" s="140">
        <f t="shared" si="3"/>
        <v>89.50627601352052</v>
      </c>
      <c r="AH71" s="140">
        <f t="shared" si="4"/>
        <v>89.50627601352052</v>
      </c>
      <c r="AI71" s="140">
        <f t="shared" si="5"/>
        <v>89.50627601352052</v>
      </c>
      <c r="AJ71" s="140">
        <f t="shared" si="6"/>
        <v>89.50627601352052</v>
      </c>
      <c r="AK71" s="140">
        <f t="shared" si="7"/>
        <v>89.50627601352052</v>
      </c>
      <c r="AL71" s="140">
        <f t="shared" si="21"/>
        <v>89.50627601352052</v>
      </c>
      <c r="AM71" s="24"/>
      <c r="AN71" s="140">
        <f t="shared" si="22"/>
        <v>116.35815881757668</v>
      </c>
      <c r="AO71" s="140">
        <f t="shared" si="8"/>
        <v>116.35815881757668</v>
      </c>
      <c r="AP71" s="140">
        <f t="shared" si="9"/>
        <v>116.35815881757668</v>
      </c>
      <c r="AQ71" s="140">
        <f t="shared" si="10"/>
        <v>116.35815881757668</v>
      </c>
      <c r="AR71" s="140">
        <f t="shared" si="11"/>
        <v>116.35815881757668</v>
      </c>
      <c r="AS71" s="140">
        <f t="shared" si="12"/>
        <v>116.35815881757668</v>
      </c>
      <c r="AT71" s="140">
        <f t="shared" si="13"/>
        <v>116.35815881757668</v>
      </c>
      <c r="AU71" s="140">
        <f t="shared" si="14"/>
        <v>116.35815881757668</v>
      </c>
      <c r="AV71" s="140">
        <f t="shared" si="15"/>
        <v>116.35815881757668</v>
      </c>
      <c r="AW71" s="37"/>
    </row>
    <row r="72" spans="2:49" x14ac:dyDescent="0.25">
      <c r="B72" s="135" t="s">
        <v>2</v>
      </c>
      <c r="C72" s="146" t="s">
        <v>112</v>
      </c>
      <c r="D72" s="24"/>
      <c r="E72" s="27" t="s">
        <v>92</v>
      </c>
      <c r="F72" s="137">
        <f>ROUNDUP(F70*1,0)</f>
        <v>37</v>
      </c>
      <c r="G72" s="137">
        <f>ROUNDUP(G70*1,0)</f>
        <v>37</v>
      </c>
      <c r="H72" s="137">
        <f t="shared" ref="H72:N72" si="45">ROUNDUP(H70*1,0)</f>
        <v>37</v>
      </c>
      <c r="I72" s="137">
        <f t="shared" si="45"/>
        <v>37</v>
      </c>
      <c r="J72" s="137">
        <f t="shared" si="45"/>
        <v>37</v>
      </c>
      <c r="K72" s="137">
        <f t="shared" si="45"/>
        <v>37</v>
      </c>
      <c r="L72" s="137">
        <f t="shared" si="45"/>
        <v>37</v>
      </c>
      <c r="M72" s="137">
        <f t="shared" si="45"/>
        <v>37</v>
      </c>
      <c r="N72" s="137">
        <f t="shared" si="45"/>
        <v>37</v>
      </c>
      <c r="O72" s="24"/>
      <c r="P72" s="139">
        <v>0.25</v>
      </c>
      <c r="Q72" s="140">
        <f>+Desplazamientos!$G$28/60</f>
        <v>0.91666666666666663</v>
      </c>
      <c r="R72" s="141">
        <v>1</v>
      </c>
      <c r="S72" s="140">
        <f t="shared" si="42"/>
        <v>0.51190476190476186</v>
      </c>
      <c r="T72" s="24"/>
      <c r="U72" s="142">
        <v>4.76</v>
      </c>
      <c r="V72" s="142">
        <v>2.2271000000000001</v>
      </c>
      <c r="W72" s="142">
        <v>34.015558755787801</v>
      </c>
      <c r="X72" s="141"/>
      <c r="Y72" s="141" t="s">
        <v>352</v>
      </c>
      <c r="Z72" s="24"/>
      <c r="AA72" s="24"/>
      <c r="AB72" s="139">
        <v>4.0131036626291126</v>
      </c>
      <c r="AC72" s="24"/>
      <c r="AD72" s="140">
        <f t="shared" si="18"/>
        <v>780.62298557284794</v>
      </c>
      <c r="AE72" s="140">
        <f t="shared" si="19"/>
        <v>780.62298557284794</v>
      </c>
      <c r="AF72" s="140">
        <f t="shared" si="20"/>
        <v>780.62298557284794</v>
      </c>
      <c r="AG72" s="140">
        <f t="shared" si="3"/>
        <v>780.62298557284794</v>
      </c>
      <c r="AH72" s="140">
        <f t="shared" si="4"/>
        <v>780.62298557284794</v>
      </c>
      <c r="AI72" s="140">
        <f t="shared" si="5"/>
        <v>780.62298557284794</v>
      </c>
      <c r="AJ72" s="140">
        <f t="shared" si="6"/>
        <v>780.62298557284794</v>
      </c>
      <c r="AK72" s="140">
        <f t="shared" si="7"/>
        <v>780.62298557284794</v>
      </c>
      <c r="AL72" s="140">
        <f t="shared" si="21"/>
        <v>780.62298557284794</v>
      </c>
      <c r="AM72" s="24"/>
      <c r="AN72" s="140">
        <f t="shared" si="22"/>
        <v>1014.8098812447024</v>
      </c>
      <c r="AO72" s="140">
        <f t="shared" si="8"/>
        <v>1014.8098812447024</v>
      </c>
      <c r="AP72" s="140">
        <f t="shared" si="9"/>
        <v>1014.8098812447024</v>
      </c>
      <c r="AQ72" s="140">
        <f t="shared" si="10"/>
        <v>1014.8098812447024</v>
      </c>
      <c r="AR72" s="140">
        <f t="shared" si="11"/>
        <v>1014.8098812447024</v>
      </c>
      <c r="AS72" s="140">
        <f t="shared" si="12"/>
        <v>1014.8098812447024</v>
      </c>
      <c r="AT72" s="140">
        <f t="shared" si="13"/>
        <v>1014.8098812447024</v>
      </c>
      <c r="AU72" s="140">
        <f t="shared" si="14"/>
        <v>1014.8098812447024</v>
      </c>
      <c r="AV72" s="140">
        <f t="shared" si="15"/>
        <v>1014.8098812447024</v>
      </c>
      <c r="AW72" s="37"/>
    </row>
    <row r="73" spans="2:49" x14ac:dyDescent="0.25">
      <c r="B73" s="135" t="s">
        <v>219</v>
      </c>
      <c r="C73" s="143" t="s">
        <v>108</v>
      </c>
      <c r="D73" s="24"/>
      <c r="E73" s="27" t="s">
        <v>92</v>
      </c>
      <c r="F73" s="137">
        <f>+F72</f>
        <v>37</v>
      </c>
      <c r="G73" s="137">
        <f>+G72</f>
        <v>37</v>
      </c>
      <c r="H73" s="137">
        <f t="shared" ref="H73:N74" si="46">+H72</f>
        <v>37</v>
      </c>
      <c r="I73" s="137">
        <f t="shared" si="46"/>
        <v>37</v>
      </c>
      <c r="J73" s="137">
        <f t="shared" si="46"/>
        <v>37</v>
      </c>
      <c r="K73" s="137">
        <f t="shared" si="46"/>
        <v>37</v>
      </c>
      <c r="L73" s="137">
        <f t="shared" si="46"/>
        <v>37</v>
      </c>
      <c r="M73" s="137">
        <f t="shared" si="46"/>
        <v>37</v>
      </c>
      <c r="N73" s="137">
        <f t="shared" si="46"/>
        <v>37</v>
      </c>
      <c r="O73" s="24"/>
      <c r="P73" s="139">
        <v>0.4</v>
      </c>
      <c r="Q73" s="140">
        <f>+Desplazamientos!$G$28/60</f>
        <v>0.91666666666666663</v>
      </c>
      <c r="R73" s="141">
        <v>1</v>
      </c>
      <c r="S73" s="140">
        <f t="shared" si="42"/>
        <v>0.661904761904762</v>
      </c>
      <c r="T73" s="24"/>
      <c r="U73" s="142">
        <v>4.76</v>
      </c>
      <c r="V73" s="142">
        <v>5.3148999999999988</v>
      </c>
      <c r="W73" s="142">
        <v>49.976280566471644</v>
      </c>
      <c r="X73" s="141"/>
      <c r="Y73" s="141" t="s">
        <v>343</v>
      </c>
      <c r="Z73" s="24"/>
      <c r="AA73" s="24"/>
      <c r="AB73" s="139">
        <v>4.0131036626291126</v>
      </c>
      <c r="AC73" s="24"/>
      <c r="AD73" s="140">
        <f t="shared" si="18"/>
        <v>1474.6951115357897</v>
      </c>
      <c r="AE73" s="140">
        <f t="shared" si="19"/>
        <v>1474.6951115357897</v>
      </c>
      <c r="AF73" s="140">
        <f t="shared" si="20"/>
        <v>1474.6951115357897</v>
      </c>
      <c r="AG73" s="140">
        <f t="shared" si="3"/>
        <v>1474.6951115357897</v>
      </c>
      <c r="AH73" s="140">
        <f t="shared" si="4"/>
        <v>1474.6951115357897</v>
      </c>
      <c r="AI73" s="140">
        <f t="shared" si="5"/>
        <v>1474.6951115357897</v>
      </c>
      <c r="AJ73" s="140">
        <f t="shared" si="6"/>
        <v>1474.6951115357897</v>
      </c>
      <c r="AK73" s="140">
        <f t="shared" si="7"/>
        <v>1474.6951115357897</v>
      </c>
      <c r="AL73" s="140">
        <f t="shared" si="21"/>
        <v>1474.6951115357897</v>
      </c>
      <c r="AM73" s="24"/>
      <c r="AN73" s="140">
        <f t="shared" si="22"/>
        <v>1917.1036449965266</v>
      </c>
      <c r="AO73" s="140">
        <f t="shared" si="8"/>
        <v>1917.1036449965266</v>
      </c>
      <c r="AP73" s="140">
        <f t="shared" si="9"/>
        <v>1917.1036449965266</v>
      </c>
      <c r="AQ73" s="140">
        <f t="shared" si="10"/>
        <v>1917.1036449965266</v>
      </c>
      <c r="AR73" s="140">
        <f t="shared" si="11"/>
        <v>1917.1036449965266</v>
      </c>
      <c r="AS73" s="140">
        <f t="shared" si="12"/>
        <v>1917.1036449965266</v>
      </c>
      <c r="AT73" s="140">
        <f t="shared" si="13"/>
        <v>1917.1036449965266</v>
      </c>
      <c r="AU73" s="140">
        <f t="shared" si="14"/>
        <v>1917.1036449965266</v>
      </c>
      <c r="AV73" s="140">
        <f t="shared" si="15"/>
        <v>1917.1036449965266</v>
      </c>
      <c r="AW73" s="37"/>
    </row>
    <row r="74" spans="2:49" x14ac:dyDescent="0.25">
      <c r="B74" s="135" t="s">
        <v>148</v>
      </c>
      <c r="C74" s="143" t="s">
        <v>108</v>
      </c>
      <c r="D74" s="24"/>
      <c r="E74" s="27" t="s">
        <v>92</v>
      </c>
      <c r="F74" s="137">
        <f>+F73</f>
        <v>37</v>
      </c>
      <c r="G74" s="137">
        <f>+G73</f>
        <v>37</v>
      </c>
      <c r="H74" s="137">
        <f t="shared" si="46"/>
        <v>37</v>
      </c>
      <c r="I74" s="137">
        <f t="shared" si="46"/>
        <v>37</v>
      </c>
      <c r="J74" s="137">
        <f t="shared" si="46"/>
        <v>37</v>
      </c>
      <c r="K74" s="137">
        <f t="shared" si="46"/>
        <v>37</v>
      </c>
      <c r="L74" s="137">
        <f t="shared" si="46"/>
        <v>37</v>
      </c>
      <c r="M74" s="137">
        <f t="shared" si="46"/>
        <v>37</v>
      </c>
      <c r="N74" s="137">
        <f t="shared" si="46"/>
        <v>37</v>
      </c>
      <c r="O74" s="24"/>
      <c r="P74" s="139">
        <v>0.75</v>
      </c>
      <c r="Q74" s="140">
        <f>+Desplazamientos!$G$28/60</f>
        <v>0.91666666666666663</v>
      </c>
      <c r="R74" s="141">
        <v>1</v>
      </c>
      <c r="S74" s="140">
        <f t="shared" si="42"/>
        <v>1.0119047619047619</v>
      </c>
      <c r="T74" s="24"/>
      <c r="U74" s="142">
        <v>4.76</v>
      </c>
      <c r="V74" s="142">
        <v>4.0407999999999999</v>
      </c>
      <c r="W74" s="142">
        <v>45.016750906428129</v>
      </c>
      <c r="X74" s="141"/>
      <c r="Y74" s="141" t="s">
        <v>346</v>
      </c>
      <c r="Z74" s="24"/>
      <c r="AA74" s="24"/>
      <c r="AB74" s="139">
        <v>5.4432902850913765</v>
      </c>
      <c r="AC74" s="24"/>
      <c r="AD74" s="140">
        <f t="shared" si="18"/>
        <v>2020.3980236269538</v>
      </c>
      <c r="AE74" s="140">
        <f t="shared" si="19"/>
        <v>2020.3980236269538</v>
      </c>
      <c r="AF74" s="140">
        <f t="shared" si="20"/>
        <v>2020.3980236269538</v>
      </c>
      <c r="AG74" s="140">
        <f t="shared" si="3"/>
        <v>2020.3980236269538</v>
      </c>
      <c r="AH74" s="140">
        <f t="shared" si="4"/>
        <v>2020.3980236269538</v>
      </c>
      <c r="AI74" s="140">
        <f t="shared" si="5"/>
        <v>2020.3980236269538</v>
      </c>
      <c r="AJ74" s="140">
        <f t="shared" si="6"/>
        <v>2020.3980236269538</v>
      </c>
      <c r="AK74" s="140">
        <f t="shared" si="7"/>
        <v>2020.3980236269538</v>
      </c>
      <c r="AL74" s="140">
        <f t="shared" si="21"/>
        <v>2020.3980236269538</v>
      </c>
      <c r="AM74" s="24"/>
      <c r="AN74" s="140">
        <f t="shared" si="22"/>
        <v>2626.5174307150401</v>
      </c>
      <c r="AO74" s="140">
        <f t="shared" si="8"/>
        <v>2626.5174307150401</v>
      </c>
      <c r="AP74" s="140">
        <f t="shared" si="9"/>
        <v>2626.5174307150401</v>
      </c>
      <c r="AQ74" s="140">
        <f t="shared" si="10"/>
        <v>2626.5174307150401</v>
      </c>
      <c r="AR74" s="140">
        <f t="shared" si="11"/>
        <v>2626.5174307150401</v>
      </c>
      <c r="AS74" s="140">
        <f t="shared" si="12"/>
        <v>2626.5174307150401</v>
      </c>
      <c r="AT74" s="140">
        <f t="shared" si="13"/>
        <v>2626.5174307150401</v>
      </c>
      <c r="AU74" s="140">
        <f t="shared" si="14"/>
        <v>2626.5174307150401</v>
      </c>
      <c r="AV74" s="140">
        <f t="shared" si="15"/>
        <v>2626.5174307150401</v>
      </c>
      <c r="AW74" s="37"/>
    </row>
    <row r="75" spans="2:49" x14ac:dyDescent="0.25">
      <c r="B75" s="135" t="s">
        <v>32</v>
      </c>
      <c r="C75" s="143" t="s">
        <v>108</v>
      </c>
      <c r="D75" s="24"/>
      <c r="E75" s="27" t="s">
        <v>68</v>
      </c>
      <c r="F75" s="137">
        <f>+F70</f>
        <v>36.657700327013245</v>
      </c>
      <c r="G75" s="137">
        <f>+G70</f>
        <v>36.657700327013245</v>
      </c>
      <c r="H75" s="137">
        <f t="shared" ref="H75:N75" si="47">+H70</f>
        <v>36.657700327013245</v>
      </c>
      <c r="I75" s="137">
        <f t="shared" si="47"/>
        <v>36.657700327013245</v>
      </c>
      <c r="J75" s="137">
        <f t="shared" si="47"/>
        <v>36.657700327013245</v>
      </c>
      <c r="K75" s="137">
        <f t="shared" si="47"/>
        <v>36.657700327013245</v>
      </c>
      <c r="L75" s="137">
        <f t="shared" si="47"/>
        <v>36.657700327013245</v>
      </c>
      <c r="M75" s="137">
        <f t="shared" si="47"/>
        <v>36.657700327013245</v>
      </c>
      <c r="N75" s="137">
        <f t="shared" si="47"/>
        <v>36.657700327013245</v>
      </c>
      <c r="O75" s="24"/>
      <c r="P75" s="139">
        <v>8.3333333333333329E-2</v>
      </c>
      <c r="Q75" s="140">
        <f>+Desplazamientos!$G$28/60</f>
        <v>0.91666666666666663</v>
      </c>
      <c r="R75" s="141">
        <v>2</v>
      </c>
      <c r="S75" s="140">
        <f t="shared" si="42"/>
        <v>0.69047619047619047</v>
      </c>
      <c r="T75" s="24"/>
      <c r="U75" s="142">
        <v>4.76</v>
      </c>
      <c r="V75" s="142">
        <v>0.11829999999999999</v>
      </c>
      <c r="W75" s="142">
        <v>29.056029095744286</v>
      </c>
      <c r="X75" s="141"/>
      <c r="Y75" s="141" t="s">
        <v>344</v>
      </c>
      <c r="Z75" s="24"/>
      <c r="AA75" s="24"/>
      <c r="AB75" s="139">
        <v>6.578858463326414</v>
      </c>
      <c r="AC75" s="24"/>
      <c r="AD75" s="140">
        <f t="shared" si="18"/>
        <v>872.07865828168076</v>
      </c>
      <c r="AE75" s="140">
        <f t="shared" si="19"/>
        <v>872.07865828168076</v>
      </c>
      <c r="AF75" s="140">
        <f t="shared" si="20"/>
        <v>872.07865828168076</v>
      </c>
      <c r="AG75" s="140">
        <f t="shared" si="3"/>
        <v>872.07865828168076</v>
      </c>
      <c r="AH75" s="140">
        <f t="shared" si="4"/>
        <v>872.07865828168076</v>
      </c>
      <c r="AI75" s="140">
        <f t="shared" si="5"/>
        <v>872.07865828168076</v>
      </c>
      <c r="AJ75" s="140">
        <f t="shared" si="6"/>
        <v>872.07865828168076</v>
      </c>
      <c r="AK75" s="140">
        <f t="shared" si="7"/>
        <v>872.07865828168076</v>
      </c>
      <c r="AL75" s="140">
        <f t="shared" si="21"/>
        <v>872.07865828168076</v>
      </c>
      <c r="AM75" s="24"/>
      <c r="AN75" s="140">
        <f t="shared" si="22"/>
        <v>1133.7022557661851</v>
      </c>
      <c r="AO75" s="140">
        <f t="shared" si="8"/>
        <v>1133.7022557661851</v>
      </c>
      <c r="AP75" s="140">
        <f t="shared" si="9"/>
        <v>1133.7022557661851</v>
      </c>
      <c r="AQ75" s="140">
        <f t="shared" si="10"/>
        <v>1133.7022557661851</v>
      </c>
      <c r="AR75" s="140">
        <f t="shared" si="11"/>
        <v>1133.7022557661851</v>
      </c>
      <c r="AS75" s="140">
        <f t="shared" si="12"/>
        <v>1133.7022557661851</v>
      </c>
      <c r="AT75" s="140">
        <f t="shared" si="13"/>
        <v>1133.7022557661851</v>
      </c>
      <c r="AU75" s="140">
        <f t="shared" si="14"/>
        <v>1133.7022557661851</v>
      </c>
      <c r="AV75" s="140">
        <f t="shared" si="15"/>
        <v>1133.7022557661851</v>
      </c>
      <c r="AW75" s="37"/>
    </row>
    <row r="76" spans="2:49" x14ac:dyDescent="0.25">
      <c r="B76" s="135" t="s">
        <v>31</v>
      </c>
      <c r="C76" s="143" t="s">
        <v>108</v>
      </c>
      <c r="D76" s="24"/>
      <c r="E76" s="27" t="s">
        <v>67</v>
      </c>
      <c r="F76" s="145">
        <v>2</v>
      </c>
      <c r="G76" s="137">
        <f>+F76</f>
        <v>2</v>
      </c>
      <c r="H76" s="138">
        <f>IF(Resumen!$E$10="SI",$G76,0)</f>
        <v>2</v>
      </c>
      <c r="I76" s="138">
        <f>IF(Resumen!$E$10="SI",$G76,0)</f>
        <v>2</v>
      </c>
      <c r="J76" s="138">
        <f>IF(Resumen!$E$10="SI",$G76,0)</f>
        <v>2</v>
      </c>
      <c r="K76" s="138">
        <f>IF(Resumen!$E$10="SI",$G76,0)</f>
        <v>2</v>
      </c>
      <c r="L76" s="138">
        <f>IF(Resumen!$E$10="SI",$G76,0)</f>
        <v>2</v>
      </c>
      <c r="M76" s="138">
        <f>IF(Resumen!$E$10="SI",$G76,0)</f>
        <v>2</v>
      </c>
      <c r="N76" s="138">
        <f>IF(Resumen!$E$10="SI",$G76,0)</f>
        <v>2</v>
      </c>
      <c r="O76" s="24"/>
      <c r="P76" s="139">
        <v>0.56666666666666665</v>
      </c>
      <c r="Q76" s="140">
        <f>+Desplazamientos!$G$28/60</f>
        <v>0.91666666666666663</v>
      </c>
      <c r="R76" s="141">
        <v>2</v>
      </c>
      <c r="S76" s="140">
        <f t="shared" si="42"/>
        <v>1.657142857142857</v>
      </c>
      <c r="T76" s="24"/>
      <c r="U76" s="142">
        <v>4.76</v>
      </c>
      <c r="V76" s="142">
        <v>0.36530000000000007</v>
      </c>
      <c r="W76" s="142">
        <v>29.056029095744286</v>
      </c>
      <c r="X76" s="141"/>
      <c r="Y76" s="141" t="s">
        <v>344</v>
      </c>
      <c r="Z76" s="24"/>
      <c r="AA76" s="24"/>
      <c r="AB76" s="139">
        <v>8.2750597975666587</v>
      </c>
      <c r="AC76" s="24"/>
      <c r="AD76" s="140">
        <f t="shared" ref="AD76:AD139" si="48">IF(F76=0,0,F76*$S76*($U76+$V76+$W76)+$R76*$AB76)</f>
        <v>129.83681031245723</v>
      </c>
      <c r="AE76" s="140">
        <f t="shared" si="19"/>
        <v>129.83681031245723</v>
      </c>
      <c r="AF76" s="140">
        <f t="shared" si="20"/>
        <v>129.83681031245723</v>
      </c>
      <c r="AG76" s="140">
        <f t="shared" ref="AG76:AG139" si="49">IF(I76=0,0,I76*$S76*($U76+$V76+$W76)+$R76*$AB76)</f>
        <v>129.83681031245723</v>
      </c>
      <c r="AH76" s="140">
        <f t="shared" ref="AH76:AH139" si="50">IF(J76=0,0,J76*$S76*($U76+$V76+$W76)+$R76*$AB76)</f>
        <v>129.83681031245723</v>
      </c>
      <c r="AI76" s="140">
        <f t="shared" ref="AI76:AI139" si="51">IF(K76=0,0,K76*$S76*($U76+$V76+$W76)+$R76*$AB76)</f>
        <v>129.83681031245723</v>
      </c>
      <c r="AJ76" s="140">
        <f t="shared" ref="AJ76:AJ139" si="52">IF(L76=0,0,L76*$S76*($U76+$V76+$W76)+$R76*$AB76)</f>
        <v>129.83681031245723</v>
      </c>
      <c r="AK76" s="140">
        <f t="shared" ref="AK76:AK139" si="53">IF(M76=0,0,M76*$S76*($U76+$V76+$W76)+$R76*$AB76)</f>
        <v>129.83681031245723</v>
      </c>
      <c r="AL76" s="140">
        <f t="shared" ref="AL76:AL139" si="54">IF(N76=0,0,N76*$S76*($U76+$V76+$W76)+$R76*$AB76)</f>
        <v>129.83681031245723</v>
      </c>
      <c r="AM76" s="24"/>
      <c r="AN76" s="140">
        <f t="shared" si="22"/>
        <v>168.78785340619442</v>
      </c>
      <c r="AO76" s="140">
        <f t="shared" ref="AO76:AO139" si="55">+AE76*(1+30%)</f>
        <v>168.78785340619442</v>
      </c>
      <c r="AP76" s="140">
        <f t="shared" ref="AP76:AP139" si="56">+AF76*(1+30%)</f>
        <v>168.78785340619442</v>
      </c>
      <c r="AQ76" s="140">
        <f t="shared" ref="AQ76:AQ139" si="57">+AG76*(1+30%)</f>
        <v>168.78785340619442</v>
      </c>
      <c r="AR76" s="140">
        <f t="shared" ref="AR76:AR139" si="58">+AH76*(1+30%)</f>
        <v>168.78785340619442</v>
      </c>
      <c r="AS76" s="140">
        <f t="shared" ref="AS76:AS139" si="59">+AI76*(1+30%)</f>
        <v>168.78785340619442</v>
      </c>
      <c r="AT76" s="140">
        <f t="shared" ref="AT76:AT139" si="60">+AJ76*(1+30%)</f>
        <v>168.78785340619442</v>
      </c>
      <c r="AU76" s="140">
        <f t="shared" ref="AU76:AU139" si="61">+AK76*(1+30%)</f>
        <v>168.78785340619442</v>
      </c>
      <c r="AV76" s="140">
        <f t="shared" ref="AV76:AV139" si="62">+AL76*(1+30%)</f>
        <v>168.78785340619442</v>
      </c>
      <c r="AW76" s="37"/>
    </row>
    <row r="77" spans="2:49" x14ac:dyDescent="0.25">
      <c r="B77" s="135" t="s">
        <v>145</v>
      </c>
      <c r="C77" s="143" t="s">
        <v>108</v>
      </c>
      <c r="D77" s="24"/>
      <c r="E77" s="27" t="s">
        <v>212</v>
      </c>
      <c r="F77" s="145">
        <f>5+2</f>
        <v>7</v>
      </c>
      <c r="G77" s="137">
        <f t="shared" ref="G77" si="63">+F77</f>
        <v>7</v>
      </c>
      <c r="H77" s="138">
        <f>IF(Resumen!$E$10="SI",$G77,0)</f>
        <v>7</v>
      </c>
      <c r="I77" s="138">
        <f>IF(Resumen!$E$10="SI",$G77,0)</f>
        <v>7</v>
      </c>
      <c r="J77" s="138">
        <f>IF(Resumen!$E$10="SI",$G77,0)</f>
        <v>7</v>
      </c>
      <c r="K77" s="138">
        <f>IF(Resumen!$E$10="SI",$G77,0)</f>
        <v>7</v>
      </c>
      <c r="L77" s="138">
        <f>IF(Resumen!$E$10="SI",$G77,0)</f>
        <v>7</v>
      </c>
      <c r="M77" s="138">
        <f>IF(Resumen!$E$10="SI",$G77,0)</f>
        <v>7</v>
      </c>
      <c r="N77" s="138">
        <f>IF(Resumen!$E$10="SI",$G77,0)</f>
        <v>7</v>
      </c>
      <c r="O77" s="24"/>
      <c r="P77" s="139">
        <v>1.4666666666666666</v>
      </c>
      <c r="Q77" s="140">
        <f>+Desplazamientos!$G$28/60</f>
        <v>0.91666666666666663</v>
      </c>
      <c r="R77" s="141">
        <v>2</v>
      </c>
      <c r="S77" s="140">
        <f t="shared" si="42"/>
        <v>3.4571428571428569</v>
      </c>
      <c r="T77" s="24"/>
      <c r="U77" s="142">
        <v>4.76</v>
      </c>
      <c r="V77" s="142">
        <v>3.0883000000000003</v>
      </c>
      <c r="W77" s="142">
        <v>7.9803609053419198</v>
      </c>
      <c r="X77" s="141"/>
      <c r="Y77" s="141" t="s">
        <v>349</v>
      </c>
      <c r="Z77" s="24"/>
      <c r="AA77" s="24"/>
      <c r="AB77" s="139">
        <v>52.230415452321878</v>
      </c>
      <c r="AC77" s="24"/>
      <c r="AD77" s="140">
        <f t="shared" si="48"/>
        <v>487.51442481391825</v>
      </c>
      <c r="AE77" s="140">
        <f t="shared" ref="AE77:AE140" si="64">IF(G77=0,0,G77*$S77*($U77+$V77+$W77)+$R77*$AB77)</f>
        <v>487.51442481391825</v>
      </c>
      <c r="AF77" s="140">
        <f t="shared" ref="AF77:AF140" si="65">IF(H77=0,0,H77*$S77*($U77+$V77+$W77)+$R77*$AB77)</f>
        <v>487.51442481391825</v>
      </c>
      <c r="AG77" s="140">
        <f t="shared" si="49"/>
        <v>487.51442481391825</v>
      </c>
      <c r="AH77" s="140">
        <f t="shared" si="50"/>
        <v>487.51442481391825</v>
      </c>
      <c r="AI77" s="140">
        <f t="shared" si="51"/>
        <v>487.51442481391825</v>
      </c>
      <c r="AJ77" s="140">
        <f t="shared" si="52"/>
        <v>487.51442481391825</v>
      </c>
      <c r="AK77" s="140">
        <f t="shared" si="53"/>
        <v>487.51442481391825</v>
      </c>
      <c r="AL77" s="140">
        <f t="shared" si="54"/>
        <v>487.51442481391825</v>
      </c>
      <c r="AM77" s="24"/>
      <c r="AN77" s="140">
        <f t="shared" ref="AN77:AN140" si="66">+AD77*(1+30%)</f>
        <v>633.76875225809374</v>
      </c>
      <c r="AO77" s="140">
        <f t="shared" si="55"/>
        <v>633.76875225809374</v>
      </c>
      <c r="AP77" s="140">
        <f t="shared" si="56"/>
        <v>633.76875225809374</v>
      </c>
      <c r="AQ77" s="140">
        <f t="shared" si="57"/>
        <v>633.76875225809374</v>
      </c>
      <c r="AR77" s="140">
        <f t="shared" si="58"/>
        <v>633.76875225809374</v>
      </c>
      <c r="AS77" s="140">
        <f t="shared" si="59"/>
        <v>633.76875225809374</v>
      </c>
      <c r="AT77" s="140">
        <f t="shared" si="60"/>
        <v>633.76875225809374</v>
      </c>
      <c r="AU77" s="140">
        <f t="shared" si="61"/>
        <v>633.76875225809374</v>
      </c>
      <c r="AV77" s="140">
        <f t="shared" si="62"/>
        <v>633.76875225809374</v>
      </c>
      <c r="AW77" s="37"/>
    </row>
    <row r="78" spans="2:49" x14ac:dyDescent="0.25">
      <c r="B78" s="135" t="s">
        <v>146</v>
      </c>
      <c r="C78" s="143" t="s">
        <v>108</v>
      </c>
      <c r="D78" s="24"/>
      <c r="E78" s="27" t="s">
        <v>213</v>
      </c>
      <c r="F78" s="145">
        <f>2+1</f>
        <v>3</v>
      </c>
      <c r="G78" s="137">
        <f t="shared" ref="G78" si="67">+F78</f>
        <v>3</v>
      </c>
      <c r="H78" s="138">
        <f>IF(Resumen!$E$10="SI",$G78,0)</f>
        <v>3</v>
      </c>
      <c r="I78" s="138">
        <f>IF(Resumen!$E$10="SI",$G78,0)</f>
        <v>3</v>
      </c>
      <c r="J78" s="138">
        <f>IF(Resumen!$E$10="SI",$G78,0)</f>
        <v>3</v>
      </c>
      <c r="K78" s="138">
        <f>IF(Resumen!$E$10="SI",$G78,0)</f>
        <v>3</v>
      </c>
      <c r="L78" s="138">
        <f>IF(Resumen!$E$10="SI",$G78,0)</f>
        <v>3</v>
      </c>
      <c r="M78" s="138">
        <f>IF(Resumen!$E$10="SI",$G78,0)</f>
        <v>3</v>
      </c>
      <c r="N78" s="138">
        <f>IF(Resumen!$E$10="SI",$G78,0)</f>
        <v>3</v>
      </c>
      <c r="O78" s="24"/>
      <c r="P78" s="139">
        <v>1.6333333333333333</v>
      </c>
      <c r="Q78" s="140">
        <f>+Desplazamientos!$G$28/60</f>
        <v>0.91666666666666663</v>
      </c>
      <c r="R78" s="141">
        <v>2</v>
      </c>
      <c r="S78" s="140">
        <f t="shared" si="42"/>
        <v>3.7904761904761903</v>
      </c>
      <c r="T78" s="24"/>
      <c r="U78" s="142">
        <v>4.76</v>
      </c>
      <c r="V78" s="142">
        <v>3.0369000000000002</v>
      </c>
      <c r="W78" s="142">
        <v>7.9803609053419198</v>
      </c>
      <c r="X78" s="141"/>
      <c r="Y78" s="141" t="s">
        <v>349</v>
      </c>
      <c r="Z78" s="24"/>
      <c r="AA78" s="24"/>
      <c r="AB78" s="139">
        <v>52.230415452321878</v>
      </c>
      <c r="AC78" s="24"/>
      <c r="AD78" s="140">
        <f t="shared" si="48"/>
        <v>283.87082634253181</v>
      </c>
      <c r="AE78" s="140">
        <f t="shared" si="64"/>
        <v>283.87082634253181</v>
      </c>
      <c r="AF78" s="140">
        <f t="shared" si="65"/>
        <v>283.87082634253181</v>
      </c>
      <c r="AG78" s="140">
        <f t="shared" si="49"/>
        <v>283.87082634253181</v>
      </c>
      <c r="AH78" s="140">
        <f t="shared" si="50"/>
        <v>283.87082634253181</v>
      </c>
      <c r="AI78" s="140">
        <f t="shared" si="51"/>
        <v>283.87082634253181</v>
      </c>
      <c r="AJ78" s="140">
        <f t="shared" si="52"/>
        <v>283.87082634253181</v>
      </c>
      <c r="AK78" s="140">
        <f t="shared" si="53"/>
        <v>283.87082634253181</v>
      </c>
      <c r="AL78" s="140">
        <f t="shared" si="54"/>
        <v>283.87082634253181</v>
      </c>
      <c r="AM78" s="24"/>
      <c r="AN78" s="140">
        <f t="shared" si="66"/>
        <v>369.03207424529137</v>
      </c>
      <c r="AO78" s="140">
        <f t="shared" si="55"/>
        <v>369.03207424529137</v>
      </c>
      <c r="AP78" s="140">
        <f t="shared" si="56"/>
        <v>369.03207424529137</v>
      </c>
      <c r="AQ78" s="140">
        <f t="shared" si="57"/>
        <v>369.03207424529137</v>
      </c>
      <c r="AR78" s="140">
        <f t="shared" si="58"/>
        <v>369.03207424529137</v>
      </c>
      <c r="AS78" s="140">
        <f t="shared" si="59"/>
        <v>369.03207424529137</v>
      </c>
      <c r="AT78" s="140">
        <f t="shared" si="60"/>
        <v>369.03207424529137</v>
      </c>
      <c r="AU78" s="140">
        <f t="shared" si="61"/>
        <v>369.03207424529137</v>
      </c>
      <c r="AV78" s="140">
        <f t="shared" si="62"/>
        <v>369.03207424529137</v>
      </c>
      <c r="AW78" s="37"/>
    </row>
    <row r="79" spans="2:49" x14ac:dyDescent="0.25">
      <c r="B79" s="135" t="s">
        <v>147</v>
      </c>
      <c r="C79" s="143" t="s">
        <v>108</v>
      </c>
      <c r="D79" s="24"/>
      <c r="E79" s="27" t="s">
        <v>214</v>
      </c>
      <c r="F79" s="145">
        <v>5</v>
      </c>
      <c r="G79" s="137">
        <f t="shared" ref="G79" si="68">+F79</f>
        <v>5</v>
      </c>
      <c r="H79" s="138">
        <f>IF(Resumen!$E$10="SI",$G79,0)</f>
        <v>5</v>
      </c>
      <c r="I79" s="138">
        <f>IF(Resumen!$E$10="SI",$G79,0)</f>
        <v>5</v>
      </c>
      <c r="J79" s="138">
        <f>IF(Resumen!$E$10="SI",$G79,0)</f>
        <v>5</v>
      </c>
      <c r="K79" s="138">
        <f>IF(Resumen!$E$10="SI",$G79,0)</f>
        <v>5</v>
      </c>
      <c r="L79" s="138">
        <f>IF(Resumen!$E$10="SI",$G79,0)</f>
        <v>5</v>
      </c>
      <c r="M79" s="138">
        <f>IF(Resumen!$E$10="SI",$G79,0)</f>
        <v>5</v>
      </c>
      <c r="N79" s="138">
        <f>IF(Resumen!$E$10="SI",$G79,0)</f>
        <v>5</v>
      </c>
      <c r="O79" s="24"/>
      <c r="P79" s="139">
        <v>1.6</v>
      </c>
      <c r="Q79" s="140">
        <f>+Desplazamientos!$G$28/60</f>
        <v>0.91666666666666663</v>
      </c>
      <c r="R79" s="141">
        <v>2</v>
      </c>
      <c r="S79" s="140">
        <f t="shared" si="42"/>
        <v>3.7238095238095239</v>
      </c>
      <c r="T79" s="24"/>
      <c r="U79" s="142">
        <v>4.76</v>
      </c>
      <c r="V79" s="142">
        <v>1.8030999999999999</v>
      </c>
      <c r="W79" s="142">
        <v>7.9803609053419198</v>
      </c>
      <c r="X79" s="141"/>
      <c r="Y79" s="141" t="s">
        <v>349</v>
      </c>
      <c r="Z79" s="24"/>
      <c r="AA79" s="24"/>
      <c r="AB79" s="139">
        <v>52.230415452321878</v>
      </c>
      <c r="AC79" s="24"/>
      <c r="AD79" s="140">
        <f t="shared" si="48"/>
        <v>375.24622204696243</v>
      </c>
      <c r="AE79" s="140">
        <f t="shared" si="64"/>
        <v>375.24622204696243</v>
      </c>
      <c r="AF79" s="140">
        <f t="shared" si="65"/>
        <v>375.24622204696243</v>
      </c>
      <c r="AG79" s="140">
        <f t="shared" si="49"/>
        <v>375.24622204696243</v>
      </c>
      <c r="AH79" s="140">
        <f t="shared" si="50"/>
        <v>375.24622204696243</v>
      </c>
      <c r="AI79" s="140">
        <f t="shared" si="51"/>
        <v>375.24622204696243</v>
      </c>
      <c r="AJ79" s="140">
        <f t="shared" si="52"/>
        <v>375.24622204696243</v>
      </c>
      <c r="AK79" s="140">
        <f t="shared" si="53"/>
        <v>375.24622204696243</v>
      </c>
      <c r="AL79" s="140">
        <f t="shared" si="54"/>
        <v>375.24622204696243</v>
      </c>
      <c r="AM79" s="24"/>
      <c r="AN79" s="140">
        <f t="shared" si="66"/>
        <v>487.82008866105116</v>
      </c>
      <c r="AO79" s="140">
        <f t="shared" si="55"/>
        <v>487.82008866105116</v>
      </c>
      <c r="AP79" s="140">
        <f t="shared" si="56"/>
        <v>487.82008866105116</v>
      </c>
      <c r="AQ79" s="140">
        <f t="shared" si="57"/>
        <v>487.82008866105116</v>
      </c>
      <c r="AR79" s="140">
        <f t="shared" si="58"/>
        <v>487.82008866105116</v>
      </c>
      <c r="AS79" s="140">
        <f t="shared" si="59"/>
        <v>487.82008866105116</v>
      </c>
      <c r="AT79" s="140">
        <f t="shared" si="60"/>
        <v>487.82008866105116</v>
      </c>
      <c r="AU79" s="140">
        <f t="shared" si="61"/>
        <v>487.82008866105116</v>
      </c>
      <c r="AV79" s="140">
        <f t="shared" si="62"/>
        <v>487.82008866105116</v>
      </c>
      <c r="AW79" s="37"/>
    </row>
    <row r="80" spans="2:49" x14ac:dyDescent="0.25">
      <c r="B80" s="133" t="s">
        <v>40</v>
      </c>
      <c r="C80" s="134"/>
      <c r="D80" s="24"/>
      <c r="E80" s="27"/>
      <c r="F80" s="145"/>
      <c r="G80" s="145"/>
      <c r="H80" s="138"/>
      <c r="I80" s="138"/>
      <c r="J80" s="138"/>
      <c r="K80" s="138"/>
      <c r="L80" s="138"/>
      <c r="M80" s="138"/>
      <c r="N80" s="138"/>
      <c r="O80" s="24"/>
      <c r="P80" s="139"/>
      <c r="Q80" s="140"/>
      <c r="R80" s="141"/>
      <c r="S80" s="140"/>
      <c r="T80" s="24"/>
      <c r="U80" s="142"/>
      <c r="V80" s="142"/>
      <c r="W80" s="142"/>
      <c r="X80" s="141"/>
      <c r="Y80" s="141"/>
      <c r="Z80" s="24"/>
      <c r="AA80" s="24"/>
      <c r="AB80" s="139"/>
      <c r="AC80" s="24"/>
      <c r="AD80" s="140">
        <f t="shared" si="48"/>
        <v>0</v>
      </c>
      <c r="AE80" s="140">
        <f t="shared" si="64"/>
        <v>0</v>
      </c>
      <c r="AF80" s="140"/>
      <c r="AG80" s="140"/>
      <c r="AH80" s="140"/>
      <c r="AI80" s="140"/>
      <c r="AJ80" s="140"/>
      <c r="AK80" s="140"/>
      <c r="AL80" s="140"/>
      <c r="AM80" s="24"/>
      <c r="AN80" s="140"/>
      <c r="AO80" s="140"/>
      <c r="AP80" s="140">
        <f t="shared" si="56"/>
        <v>0</v>
      </c>
      <c r="AQ80" s="140">
        <f t="shared" si="57"/>
        <v>0</v>
      </c>
      <c r="AR80" s="140">
        <f t="shared" si="58"/>
        <v>0</v>
      </c>
      <c r="AS80" s="140">
        <f t="shared" si="59"/>
        <v>0</v>
      </c>
      <c r="AT80" s="140">
        <f t="shared" si="60"/>
        <v>0</v>
      </c>
      <c r="AU80" s="140">
        <f t="shared" si="61"/>
        <v>0</v>
      </c>
      <c r="AV80" s="140">
        <f t="shared" si="62"/>
        <v>0</v>
      </c>
      <c r="AW80" s="37"/>
    </row>
    <row r="81" spans="2:49" x14ac:dyDescent="0.25">
      <c r="B81" s="135" t="s">
        <v>22</v>
      </c>
      <c r="C81" s="143" t="s">
        <v>108</v>
      </c>
      <c r="D81" s="24"/>
      <c r="E81" s="27" t="s">
        <v>88</v>
      </c>
      <c r="F81" s="145">
        <v>11</v>
      </c>
      <c r="G81" s="137">
        <f>+F81</f>
        <v>11</v>
      </c>
      <c r="H81" s="138">
        <f>IF(Resumen!$E$10="SI",$G81,0)</f>
        <v>11</v>
      </c>
      <c r="I81" s="138">
        <f>IF(Resumen!$E$10="SI",$G81,0)</f>
        <v>11</v>
      </c>
      <c r="J81" s="138">
        <f>IF(Resumen!$E$10="SI",$G81,0)</f>
        <v>11</v>
      </c>
      <c r="K81" s="138">
        <f>IF(Resumen!$E$10="SI",$G81,0)</f>
        <v>11</v>
      </c>
      <c r="L81" s="138">
        <f>IF(Resumen!$E$10="SI",$G81,0)</f>
        <v>11</v>
      </c>
      <c r="M81" s="138">
        <f>IF(Resumen!$E$10="SI",$G81,0)</f>
        <v>11</v>
      </c>
      <c r="N81" s="138">
        <f>IF(Resumen!$E$10="SI",$G81,0)</f>
        <v>11</v>
      </c>
      <c r="O81" s="24"/>
      <c r="P81" s="139">
        <v>1.75</v>
      </c>
      <c r="Q81" s="140">
        <f>+Desplazamientos!$G$25/60</f>
        <v>0.46666666666666667</v>
      </c>
      <c r="R81" s="141">
        <v>2</v>
      </c>
      <c r="S81" s="140">
        <f>(P81+Q81*2/COUNTIF($R$81:$R$103,R81))*R81</f>
        <v>3.6555555555555554</v>
      </c>
      <c r="T81" s="24"/>
      <c r="U81" s="142">
        <v>4.76</v>
      </c>
      <c r="V81" s="142">
        <v>0.82429999999999992</v>
      </c>
      <c r="W81" s="142">
        <v>22.900166076198552</v>
      </c>
      <c r="X81" s="141"/>
      <c r="Y81" s="141" t="s">
        <v>347</v>
      </c>
      <c r="Z81" s="24"/>
      <c r="AA81" s="24"/>
      <c r="AB81" s="139">
        <v>62.041495682413014</v>
      </c>
      <c r="AC81" s="24"/>
      <c r="AD81" s="140">
        <f t="shared" si="48"/>
        <v>1269.475021695521</v>
      </c>
      <c r="AE81" s="140">
        <f t="shared" si="64"/>
        <v>1269.475021695521</v>
      </c>
      <c r="AF81" s="140">
        <f t="shared" si="65"/>
        <v>1269.475021695521</v>
      </c>
      <c r="AG81" s="140">
        <f t="shared" si="49"/>
        <v>1269.475021695521</v>
      </c>
      <c r="AH81" s="140">
        <f t="shared" si="50"/>
        <v>1269.475021695521</v>
      </c>
      <c r="AI81" s="140">
        <f t="shared" si="51"/>
        <v>1269.475021695521</v>
      </c>
      <c r="AJ81" s="140">
        <f t="shared" si="52"/>
        <v>1269.475021695521</v>
      </c>
      <c r="AK81" s="140">
        <f t="shared" si="53"/>
        <v>1269.475021695521</v>
      </c>
      <c r="AL81" s="140">
        <f t="shared" si="54"/>
        <v>1269.475021695521</v>
      </c>
      <c r="AM81" s="24"/>
      <c r="AN81" s="140">
        <f t="shared" si="66"/>
        <v>1650.3175282041775</v>
      </c>
      <c r="AO81" s="140">
        <f t="shared" si="55"/>
        <v>1650.3175282041775</v>
      </c>
      <c r="AP81" s="140">
        <f t="shared" si="56"/>
        <v>1650.3175282041775</v>
      </c>
      <c r="AQ81" s="140">
        <f t="shared" si="57"/>
        <v>1650.3175282041775</v>
      </c>
      <c r="AR81" s="140">
        <f t="shared" si="58"/>
        <v>1650.3175282041775</v>
      </c>
      <c r="AS81" s="140">
        <f t="shared" si="59"/>
        <v>1650.3175282041775</v>
      </c>
      <c r="AT81" s="140">
        <f t="shared" si="60"/>
        <v>1650.3175282041775</v>
      </c>
      <c r="AU81" s="140">
        <f t="shared" si="61"/>
        <v>1650.3175282041775</v>
      </c>
      <c r="AV81" s="140">
        <f t="shared" si="62"/>
        <v>1650.3175282041775</v>
      </c>
      <c r="AW81" s="37"/>
    </row>
    <row r="82" spans="2:49" x14ac:dyDescent="0.25">
      <c r="B82" s="135" t="s">
        <v>103</v>
      </c>
      <c r="C82" s="143" t="s">
        <v>221</v>
      </c>
      <c r="D82" s="24"/>
      <c r="E82" s="27" t="s">
        <v>95</v>
      </c>
      <c r="F82" s="145">
        <v>1</v>
      </c>
      <c r="G82" s="137">
        <f t="shared" ref="G82:G103" si="69">+F82</f>
        <v>1</v>
      </c>
      <c r="H82" s="138">
        <f>IF(Resumen!$E$10="SI",$G82,0)</f>
        <v>1</v>
      </c>
      <c r="I82" s="138">
        <f>IF(Resumen!$E$10="SI",$G82,0)</f>
        <v>1</v>
      </c>
      <c r="J82" s="138">
        <f>IF(Resumen!$E$10="SI",$G82,0)</f>
        <v>1</v>
      </c>
      <c r="K82" s="138">
        <f>IF(Resumen!$E$10="SI",$G82,0)</f>
        <v>1</v>
      </c>
      <c r="L82" s="138">
        <f>IF(Resumen!$E$10="SI",$G82,0)</f>
        <v>1</v>
      </c>
      <c r="M82" s="138">
        <f>IF(Resumen!$E$10="SI",$G82,0)</f>
        <v>1</v>
      </c>
      <c r="N82" s="138">
        <f>IF(Resumen!$E$10="SI",$G82,0)</f>
        <v>1</v>
      </c>
      <c r="O82" s="24"/>
      <c r="P82" s="139">
        <v>2.4666666666666668</v>
      </c>
      <c r="Q82" s="140">
        <f>+Desplazamientos!$G$25/60</f>
        <v>0.46666666666666667</v>
      </c>
      <c r="R82" s="141">
        <v>1</v>
      </c>
      <c r="S82" s="140">
        <f t="shared" ref="S82:S103" si="70">(P82+Q82*2/COUNTIF($R$81:$R$103,R82))*R82</f>
        <v>2.6222222222222222</v>
      </c>
      <c r="T82" s="24"/>
      <c r="U82" s="142">
        <v>4.76</v>
      </c>
      <c r="V82" s="142">
        <v>0</v>
      </c>
      <c r="W82" s="142">
        <v>14.91980517085663</v>
      </c>
      <c r="X82" s="141"/>
      <c r="Y82" s="141" t="s">
        <v>351</v>
      </c>
      <c r="Z82" s="24"/>
      <c r="AA82" s="24"/>
      <c r="AB82" s="139">
        <v>71.957456264818035</v>
      </c>
      <c r="AC82" s="24"/>
      <c r="AD82" s="140">
        <f t="shared" si="48"/>
        <v>123.5622787128421</v>
      </c>
      <c r="AE82" s="140">
        <f t="shared" si="64"/>
        <v>123.5622787128421</v>
      </c>
      <c r="AF82" s="140">
        <f t="shared" si="65"/>
        <v>123.5622787128421</v>
      </c>
      <c r="AG82" s="140">
        <f t="shared" si="49"/>
        <v>123.5622787128421</v>
      </c>
      <c r="AH82" s="140">
        <f t="shared" si="50"/>
        <v>123.5622787128421</v>
      </c>
      <c r="AI82" s="140">
        <f t="shared" si="51"/>
        <v>123.5622787128421</v>
      </c>
      <c r="AJ82" s="140">
        <f t="shared" si="52"/>
        <v>123.5622787128421</v>
      </c>
      <c r="AK82" s="140">
        <f t="shared" si="53"/>
        <v>123.5622787128421</v>
      </c>
      <c r="AL82" s="140">
        <f t="shared" si="54"/>
        <v>123.5622787128421</v>
      </c>
      <c r="AM82" s="24"/>
      <c r="AN82" s="140">
        <f t="shared" si="66"/>
        <v>160.63096232669474</v>
      </c>
      <c r="AO82" s="140">
        <f t="shared" si="55"/>
        <v>160.63096232669474</v>
      </c>
      <c r="AP82" s="140">
        <f t="shared" si="56"/>
        <v>160.63096232669474</v>
      </c>
      <c r="AQ82" s="140">
        <f t="shared" si="57"/>
        <v>160.63096232669474</v>
      </c>
      <c r="AR82" s="140">
        <f t="shared" si="58"/>
        <v>160.63096232669474</v>
      </c>
      <c r="AS82" s="140">
        <f t="shared" si="59"/>
        <v>160.63096232669474</v>
      </c>
      <c r="AT82" s="140">
        <f t="shared" si="60"/>
        <v>160.63096232669474</v>
      </c>
      <c r="AU82" s="140">
        <f t="shared" si="61"/>
        <v>160.63096232669474</v>
      </c>
      <c r="AV82" s="140">
        <f t="shared" si="62"/>
        <v>160.63096232669474</v>
      </c>
      <c r="AW82" s="37"/>
    </row>
    <row r="83" spans="2:49" x14ac:dyDescent="0.25">
      <c r="B83" s="135" t="s">
        <v>220</v>
      </c>
      <c r="C83" s="143" t="s">
        <v>108</v>
      </c>
      <c r="D83" s="24"/>
      <c r="E83" s="27" t="s">
        <v>66</v>
      </c>
      <c r="F83" s="145">
        <v>4</v>
      </c>
      <c r="G83" s="137">
        <f t="shared" si="69"/>
        <v>4</v>
      </c>
      <c r="H83" s="138">
        <f>IF(Resumen!$E$10="SI",$G83,0)</f>
        <v>4</v>
      </c>
      <c r="I83" s="138">
        <f>IF(Resumen!$E$10="SI",$G83,0)</f>
        <v>4</v>
      </c>
      <c r="J83" s="138">
        <f>IF(Resumen!$E$10="SI",$G83,0)</f>
        <v>4</v>
      </c>
      <c r="K83" s="138">
        <f>IF(Resumen!$E$10="SI",$G83,0)</f>
        <v>4</v>
      </c>
      <c r="L83" s="138">
        <f>IF(Resumen!$E$10="SI",$G83,0)</f>
        <v>4</v>
      </c>
      <c r="M83" s="138">
        <f>IF(Resumen!$E$10="SI",$G83,0)</f>
        <v>4</v>
      </c>
      <c r="N83" s="138">
        <f>IF(Resumen!$E$10="SI",$G83,0)</f>
        <v>4</v>
      </c>
      <c r="O83" s="24"/>
      <c r="P83" s="139">
        <v>2.6833333333333331</v>
      </c>
      <c r="Q83" s="140">
        <f>+Desplazamientos!$G$25/60</f>
        <v>0.46666666666666667</v>
      </c>
      <c r="R83" s="141">
        <v>1</v>
      </c>
      <c r="S83" s="140">
        <f t="shared" si="70"/>
        <v>2.8388888888888886</v>
      </c>
      <c r="T83" s="24"/>
      <c r="U83" s="142">
        <v>4.76</v>
      </c>
      <c r="V83" s="142">
        <v>1.9121999999999999</v>
      </c>
      <c r="W83" s="142">
        <v>22.900166076198552</v>
      </c>
      <c r="X83" s="141"/>
      <c r="Y83" s="141" t="s">
        <v>347</v>
      </c>
      <c r="Z83" s="24"/>
      <c r="AA83" s="24"/>
      <c r="AB83" s="139">
        <v>51.99205101524484</v>
      </c>
      <c r="AC83" s="24"/>
      <c r="AD83" s="140">
        <f t="shared" si="48"/>
        <v>387.80269690274389</v>
      </c>
      <c r="AE83" s="140">
        <f t="shared" si="64"/>
        <v>387.80269690274389</v>
      </c>
      <c r="AF83" s="140">
        <f t="shared" si="65"/>
        <v>387.80269690274389</v>
      </c>
      <c r="AG83" s="140">
        <f t="shared" si="49"/>
        <v>387.80269690274389</v>
      </c>
      <c r="AH83" s="140">
        <f t="shared" si="50"/>
        <v>387.80269690274389</v>
      </c>
      <c r="AI83" s="140">
        <f t="shared" si="51"/>
        <v>387.80269690274389</v>
      </c>
      <c r="AJ83" s="140">
        <f t="shared" si="52"/>
        <v>387.80269690274389</v>
      </c>
      <c r="AK83" s="140">
        <f t="shared" si="53"/>
        <v>387.80269690274389</v>
      </c>
      <c r="AL83" s="140">
        <f t="shared" si="54"/>
        <v>387.80269690274389</v>
      </c>
      <c r="AM83" s="24"/>
      <c r="AN83" s="140">
        <f t="shared" si="66"/>
        <v>504.14350597356707</v>
      </c>
      <c r="AO83" s="140">
        <f t="shared" si="55"/>
        <v>504.14350597356707</v>
      </c>
      <c r="AP83" s="140">
        <f t="shared" si="56"/>
        <v>504.14350597356707</v>
      </c>
      <c r="AQ83" s="140">
        <f t="shared" si="57"/>
        <v>504.14350597356707</v>
      </c>
      <c r="AR83" s="140">
        <f t="shared" si="58"/>
        <v>504.14350597356707</v>
      </c>
      <c r="AS83" s="140">
        <f t="shared" si="59"/>
        <v>504.14350597356707</v>
      </c>
      <c r="AT83" s="140">
        <f t="shared" si="60"/>
        <v>504.14350597356707</v>
      </c>
      <c r="AU83" s="140">
        <f t="shared" si="61"/>
        <v>504.14350597356707</v>
      </c>
      <c r="AV83" s="140">
        <f t="shared" si="62"/>
        <v>504.14350597356707</v>
      </c>
      <c r="AW83" s="37"/>
    </row>
    <row r="84" spans="2:49" x14ac:dyDescent="0.25">
      <c r="B84" s="135" t="s">
        <v>23</v>
      </c>
      <c r="C84" s="143" t="s">
        <v>108</v>
      </c>
      <c r="D84" s="24"/>
      <c r="E84" s="27" t="s">
        <v>79</v>
      </c>
      <c r="F84" s="145">
        <v>2</v>
      </c>
      <c r="G84" s="137">
        <f t="shared" si="69"/>
        <v>2</v>
      </c>
      <c r="H84" s="138">
        <f>IF(Resumen!$E$10="SI",$G84,0)</f>
        <v>2</v>
      </c>
      <c r="I84" s="138">
        <f>IF(Resumen!$E$10="SI",$G84,0)</f>
        <v>2</v>
      </c>
      <c r="J84" s="138">
        <f>IF(Resumen!$E$10="SI",$G84,0)</f>
        <v>2</v>
      </c>
      <c r="K84" s="138">
        <f>IF(Resumen!$E$10="SI",$G84,0)</f>
        <v>2</v>
      </c>
      <c r="L84" s="138">
        <f>IF(Resumen!$E$10="SI",$G84,0)</f>
        <v>2</v>
      </c>
      <c r="M84" s="138">
        <f>IF(Resumen!$E$10="SI",$G84,0)</f>
        <v>2</v>
      </c>
      <c r="N84" s="138">
        <f>IF(Resumen!$E$10="SI",$G84,0)</f>
        <v>2</v>
      </c>
      <c r="O84" s="24"/>
      <c r="P84" s="139">
        <v>1.4166666666666667</v>
      </c>
      <c r="Q84" s="140">
        <f>+Desplazamientos!$G$25/60</f>
        <v>0.46666666666666667</v>
      </c>
      <c r="R84" s="141">
        <v>2</v>
      </c>
      <c r="S84" s="140">
        <f t="shared" si="70"/>
        <v>2.9888888888888889</v>
      </c>
      <c r="T84" s="24"/>
      <c r="U84" s="142">
        <v>4.76</v>
      </c>
      <c r="V84" s="142">
        <v>7.8899999999999998E-2</v>
      </c>
      <c r="W84" s="142">
        <v>22.900166076198552</v>
      </c>
      <c r="X84" s="141"/>
      <c r="Y84" s="141" t="s">
        <v>347</v>
      </c>
      <c r="Z84" s="24"/>
      <c r="AA84" s="24"/>
      <c r="AB84" s="139">
        <v>63.118902938001249</v>
      </c>
      <c r="AC84" s="24"/>
      <c r="AD84" s="140">
        <f t="shared" si="48"/>
        <v>292.05577864261164</v>
      </c>
      <c r="AE84" s="140">
        <f t="shared" si="64"/>
        <v>292.05577864261164</v>
      </c>
      <c r="AF84" s="140">
        <f t="shared" si="65"/>
        <v>292.05577864261164</v>
      </c>
      <c r="AG84" s="140">
        <f t="shared" si="49"/>
        <v>292.05577864261164</v>
      </c>
      <c r="AH84" s="140">
        <f t="shared" si="50"/>
        <v>292.05577864261164</v>
      </c>
      <c r="AI84" s="140">
        <f t="shared" si="51"/>
        <v>292.05577864261164</v>
      </c>
      <c r="AJ84" s="140">
        <f t="shared" si="52"/>
        <v>292.05577864261164</v>
      </c>
      <c r="AK84" s="140">
        <f t="shared" si="53"/>
        <v>292.05577864261164</v>
      </c>
      <c r="AL84" s="140">
        <f t="shared" si="54"/>
        <v>292.05577864261164</v>
      </c>
      <c r="AM84" s="24"/>
      <c r="AN84" s="140">
        <f t="shared" si="66"/>
        <v>379.67251223539517</v>
      </c>
      <c r="AO84" s="140">
        <f t="shared" si="55"/>
        <v>379.67251223539517</v>
      </c>
      <c r="AP84" s="140">
        <f t="shared" si="56"/>
        <v>379.67251223539517</v>
      </c>
      <c r="AQ84" s="140">
        <f t="shared" si="57"/>
        <v>379.67251223539517</v>
      </c>
      <c r="AR84" s="140">
        <f t="shared" si="58"/>
        <v>379.67251223539517</v>
      </c>
      <c r="AS84" s="140">
        <f t="shared" si="59"/>
        <v>379.67251223539517</v>
      </c>
      <c r="AT84" s="140">
        <f t="shared" si="60"/>
        <v>379.67251223539517</v>
      </c>
      <c r="AU84" s="140">
        <f t="shared" si="61"/>
        <v>379.67251223539517</v>
      </c>
      <c r="AV84" s="140">
        <f t="shared" si="62"/>
        <v>379.67251223539517</v>
      </c>
      <c r="AW84" s="37"/>
    </row>
    <row r="85" spans="2:49" x14ac:dyDescent="0.25">
      <c r="B85" s="135" t="s">
        <v>54</v>
      </c>
      <c r="C85" s="143" t="s">
        <v>108</v>
      </c>
      <c r="D85" s="24"/>
      <c r="E85" s="27" t="s">
        <v>73</v>
      </c>
      <c r="F85" s="145">
        <v>5</v>
      </c>
      <c r="G85" s="137">
        <f t="shared" si="69"/>
        <v>5</v>
      </c>
      <c r="H85" s="138">
        <f>IF(Resumen!$E$10="SI",$G85,0)</f>
        <v>5</v>
      </c>
      <c r="I85" s="138">
        <f>IF(Resumen!$E$10="SI",$G85,0)</f>
        <v>5</v>
      </c>
      <c r="J85" s="138">
        <f>IF(Resumen!$E$10="SI",$G85,0)</f>
        <v>5</v>
      </c>
      <c r="K85" s="138">
        <f>IF(Resumen!$E$10="SI",$G85,0)</f>
        <v>5</v>
      </c>
      <c r="L85" s="138">
        <f>IF(Resumen!$E$10="SI",$G85,0)</f>
        <v>5</v>
      </c>
      <c r="M85" s="138">
        <f>IF(Resumen!$E$10="SI",$G85,0)</f>
        <v>5</v>
      </c>
      <c r="N85" s="138">
        <f>IF(Resumen!$E$10="SI",$G85,0)</f>
        <v>5</v>
      </c>
      <c r="O85" s="24"/>
      <c r="P85" s="139">
        <v>3</v>
      </c>
      <c r="Q85" s="140">
        <f>+Desplazamientos!$G$25/60</f>
        <v>0.46666666666666667</v>
      </c>
      <c r="R85" s="141">
        <v>2</v>
      </c>
      <c r="S85" s="140">
        <f t="shared" si="70"/>
        <v>6.1555555555555559</v>
      </c>
      <c r="T85" s="24"/>
      <c r="U85" s="142">
        <v>4.76</v>
      </c>
      <c r="V85" s="142">
        <v>3.4509999999999996</v>
      </c>
      <c r="W85" s="142">
        <v>15.96072181068384</v>
      </c>
      <c r="X85" s="141"/>
      <c r="Y85" s="141" t="s">
        <v>350</v>
      </c>
      <c r="Z85" s="24"/>
      <c r="AA85" s="24"/>
      <c r="AB85" s="139">
        <v>52.230415452321878</v>
      </c>
      <c r="AC85" s="24"/>
      <c r="AD85" s="140">
        <f t="shared" si="48"/>
        <v>848.41271330013524</v>
      </c>
      <c r="AE85" s="140">
        <f t="shared" si="64"/>
        <v>848.41271330013524</v>
      </c>
      <c r="AF85" s="140">
        <f t="shared" si="65"/>
        <v>848.41271330013524</v>
      </c>
      <c r="AG85" s="140">
        <f t="shared" si="49"/>
        <v>848.41271330013524</v>
      </c>
      <c r="AH85" s="140">
        <f t="shared" si="50"/>
        <v>848.41271330013524</v>
      </c>
      <c r="AI85" s="140">
        <f t="shared" si="51"/>
        <v>848.41271330013524</v>
      </c>
      <c r="AJ85" s="140">
        <f t="shared" si="52"/>
        <v>848.41271330013524</v>
      </c>
      <c r="AK85" s="140">
        <f t="shared" si="53"/>
        <v>848.41271330013524</v>
      </c>
      <c r="AL85" s="140">
        <f t="shared" si="54"/>
        <v>848.41271330013524</v>
      </c>
      <c r="AM85" s="24"/>
      <c r="AN85" s="140">
        <f t="shared" si="66"/>
        <v>1102.9365272901759</v>
      </c>
      <c r="AO85" s="140">
        <f t="shared" si="55"/>
        <v>1102.9365272901759</v>
      </c>
      <c r="AP85" s="140">
        <f t="shared" si="56"/>
        <v>1102.9365272901759</v>
      </c>
      <c r="AQ85" s="140">
        <f t="shared" si="57"/>
        <v>1102.9365272901759</v>
      </c>
      <c r="AR85" s="140">
        <f t="shared" si="58"/>
        <v>1102.9365272901759</v>
      </c>
      <c r="AS85" s="140">
        <f t="shared" si="59"/>
        <v>1102.9365272901759</v>
      </c>
      <c r="AT85" s="140">
        <f t="shared" si="60"/>
        <v>1102.9365272901759</v>
      </c>
      <c r="AU85" s="140">
        <f t="shared" si="61"/>
        <v>1102.9365272901759</v>
      </c>
      <c r="AV85" s="140">
        <f t="shared" si="62"/>
        <v>1102.9365272901759</v>
      </c>
      <c r="AW85" s="37"/>
    </row>
    <row r="86" spans="2:49" x14ac:dyDescent="0.25">
      <c r="B86" s="135" t="s">
        <v>104</v>
      </c>
      <c r="C86" s="143" t="s">
        <v>108</v>
      </c>
      <c r="D86" s="24"/>
      <c r="E86" s="27" t="s">
        <v>74</v>
      </c>
      <c r="F86" s="145">
        <v>3</v>
      </c>
      <c r="G86" s="137">
        <f t="shared" si="69"/>
        <v>3</v>
      </c>
      <c r="H86" s="138">
        <f>IF(Resumen!$E$10="SI",$G86,0)</f>
        <v>3</v>
      </c>
      <c r="I86" s="138">
        <f>IF(Resumen!$E$10="SI",$G86,0)</f>
        <v>3</v>
      </c>
      <c r="J86" s="138">
        <f>IF(Resumen!$E$10="SI",$G86,0)</f>
        <v>3</v>
      </c>
      <c r="K86" s="138">
        <f>IF(Resumen!$E$10="SI",$G86,0)</f>
        <v>3</v>
      </c>
      <c r="L86" s="138">
        <f>IF(Resumen!$E$10="SI",$G86,0)</f>
        <v>3</v>
      </c>
      <c r="M86" s="138">
        <f>IF(Resumen!$E$10="SI",$G86,0)</f>
        <v>3</v>
      </c>
      <c r="N86" s="138">
        <f>IF(Resumen!$E$10="SI",$G86,0)</f>
        <v>3</v>
      </c>
      <c r="O86" s="24"/>
      <c r="P86" s="139">
        <v>2.3333333333333335</v>
      </c>
      <c r="Q86" s="140">
        <f>+Desplazamientos!$G$25/60</f>
        <v>0.46666666666666667</v>
      </c>
      <c r="R86" s="141">
        <v>2</v>
      </c>
      <c r="S86" s="140">
        <f t="shared" si="70"/>
        <v>4.8222222222222229</v>
      </c>
      <c r="T86" s="24"/>
      <c r="U86" s="142">
        <v>4.76</v>
      </c>
      <c r="V86" s="142">
        <v>0.15989999999999999</v>
      </c>
      <c r="W86" s="142">
        <v>22.900166076198552</v>
      </c>
      <c r="X86" s="141"/>
      <c r="Y86" s="141" t="s">
        <v>347</v>
      </c>
      <c r="Z86" s="24"/>
      <c r="AA86" s="24"/>
      <c r="AB86" s="139">
        <v>71.928852532368794</v>
      </c>
      <c r="AC86" s="24"/>
      <c r="AD86" s="140">
        <f t="shared" si="48"/>
        <v>546.32132763374329</v>
      </c>
      <c r="AE86" s="140">
        <f t="shared" si="64"/>
        <v>546.32132763374329</v>
      </c>
      <c r="AF86" s="140">
        <f t="shared" si="65"/>
        <v>546.32132763374329</v>
      </c>
      <c r="AG86" s="140">
        <f t="shared" si="49"/>
        <v>546.32132763374329</v>
      </c>
      <c r="AH86" s="140">
        <f t="shared" si="50"/>
        <v>546.32132763374329</v>
      </c>
      <c r="AI86" s="140">
        <f t="shared" si="51"/>
        <v>546.32132763374329</v>
      </c>
      <c r="AJ86" s="140">
        <f t="shared" si="52"/>
        <v>546.32132763374329</v>
      </c>
      <c r="AK86" s="140">
        <f t="shared" si="53"/>
        <v>546.32132763374329</v>
      </c>
      <c r="AL86" s="140">
        <f t="shared" si="54"/>
        <v>546.32132763374329</v>
      </c>
      <c r="AM86" s="24"/>
      <c r="AN86" s="140">
        <f t="shared" si="66"/>
        <v>710.21772592386628</v>
      </c>
      <c r="AO86" s="140">
        <f t="shared" si="55"/>
        <v>710.21772592386628</v>
      </c>
      <c r="AP86" s="140">
        <f t="shared" si="56"/>
        <v>710.21772592386628</v>
      </c>
      <c r="AQ86" s="140">
        <f t="shared" si="57"/>
        <v>710.21772592386628</v>
      </c>
      <c r="AR86" s="140">
        <f t="shared" si="58"/>
        <v>710.21772592386628</v>
      </c>
      <c r="AS86" s="140">
        <f t="shared" si="59"/>
        <v>710.21772592386628</v>
      </c>
      <c r="AT86" s="140">
        <f t="shared" si="60"/>
        <v>710.21772592386628</v>
      </c>
      <c r="AU86" s="140">
        <f t="shared" si="61"/>
        <v>710.21772592386628</v>
      </c>
      <c r="AV86" s="140">
        <f t="shared" si="62"/>
        <v>710.21772592386628</v>
      </c>
      <c r="AW86" s="37"/>
    </row>
    <row r="87" spans="2:49" x14ac:dyDescent="0.25">
      <c r="B87" s="135" t="s">
        <v>105</v>
      </c>
      <c r="C87" s="146" t="s">
        <v>118</v>
      </c>
      <c r="D87" s="24"/>
      <c r="E87" s="27" t="s">
        <v>75</v>
      </c>
      <c r="F87" s="145">
        <v>1</v>
      </c>
      <c r="G87" s="137">
        <f t="shared" si="69"/>
        <v>1</v>
      </c>
      <c r="H87" s="138">
        <f>IF(Resumen!$E$10="SI",$G87,0)</f>
        <v>1</v>
      </c>
      <c r="I87" s="138">
        <f>IF(Resumen!$E$10="SI",$G87,0)</f>
        <v>1</v>
      </c>
      <c r="J87" s="138">
        <f>IF(Resumen!$E$10="SI",$G87,0)</f>
        <v>1</v>
      </c>
      <c r="K87" s="138">
        <f>IF(Resumen!$E$10="SI",$G87,0)</f>
        <v>1</v>
      </c>
      <c r="L87" s="138">
        <f>IF(Resumen!$E$10="SI",$G87,0)</f>
        <v>1</v>
      </c>
      <c r="M87" s="138">
        <f>IF(Resumen!$E$10="SI",$G87,0)</f>
        <v>1</v>
      </c>
      <c r="N87" s="138">
        <f>IF(Resumen!$E$10="SI",$G87,0)</f>
        <v>1</v>
      </c>
      <c r="O87" s="24"/>
      <c r="P87" s="139">
        <v>4.25</v>
      </c>
      <c r="Q87" s="140">
        <f>+Desplazamientos!$G$25/60</f>
        <v>0.46666666666666667</v>
      </c>
      <c r="R87" s="141">
        <v>2</v>
      </c>
      <c r="S87" s="140">
        <f t="shared" si="70"/>
        <v>8.655555555555555</v>
      </c>
      <c r="T87" s="24"/>
      <c r="U87" s="142">
        <v>4.76</v>
      </c>
      <c r="V87" s="142">
        <v>1.0872999999999999</v>
      </c>
      <c r="W87" s="142">
        <v>22.900166076198552</v>
      </c>
      <c r="X87" s="141"/>
      <c r="Y87" s="141" t="s">
        <v>347</v>
      </c>
      <c r="Z87" s="24"/>
      <c r="AA87" s="24"/>
      <c r="AB87" s="139">
        <v>81.682725297561447</v>
      </c>
      <c r="AC87" s="24"/>
      <c r="AD87" s="140">
        <f t="shared" si="48"/>
        <v>412.19074029910814</v>
      </c>
      <c r="AE87" s="140">
        <f t="shared" si="64"/>
        <v>412.19074029910814</v>
      </c>
      <c r="AF87" s="140">
        <f t="shared" si="65"/>
        <v>412.19074029910814</v>
      </c>
      <c r="AG87" s="140">
        <f t="shared" si="49"/>
        <v>412.19074029910814</v>
      </c>
      <c r="AH87" s="140">
        <f t="shared" si="50"/>
        <v>412.19074029910814</v>
      </c>
      <c r="AI87" s="140">
        <f t="shared" si="51"/>
        <v>412.19074029910814</v>
      </c>
      <c r="AJ87" s="140">
        <f t="shared" si="52"/>
        <v>412.19074029910814</v>
      </c>
      <c r="AK87" s="140">
        <f t="shared" si="53"/>
        <v>412.19074029910814</v>
      </c>
      <c r="AL87" s="140">
        <f t="shared" si="54"/>
        <v>412.19074029910814</v>
      </c>
      <c r="AM87" s="24"/>
      <c r="AN87" s="140">
        <f t="shared" si="66"/>
        <v>535.84796238884064</v>
      </c>
      <c r="AO87" s="140">
        <f t="shared" si="55"/>
        <v>535.84796238884064</v>
      </c>
      <c r="AP87" s="140">
        <f t="shared" si="56"/>
        <v>535.84796238884064</v>
      </c>
      <c r="AQ87" s="140">
        <f t="shared" si="57"/>
        <v>535.84796238884064</v>
      </c>
      <c r="AR87" s="140">
        <f t="shared" si="58"/>
        <v>535.84796238884064</v>
      </c>
      <c r="AS87" s="140">
        <f t="shared" si="59"/>
        <v>535.84796238884064</v>
      </c>
      <c r="AT87" s="140">
        <f t="shared" si="60"/>
        <v>535.84796238884064</v>
      </c>
      <c r="AU87" s="140">
        <f t="shared" si="61"/>
        <v>535.84796238884064</v>
      </c>
      <c r="AV87" s="140">
        <f t="shared" si="62"/>
        <v>535.84796238884064</v>
      </c>
      <c r="AW87" s="37"/>
    </row>
    <row r="88" spans="2:49" x14ac:dyDescent="0.25">
      <c r="B88" s="135" t="s">
        <v>105</v>
      </c>
      <c r="C88" s="146" t="s">
        <v>117</v>
      </c>
      <c r="D88" s="24"/>
      <c r="E88" s="27" t="s">
        <v>75</v>
      </c>
      <c r="F88" s="145">
        <v>1</v>
      </c>
      <c r="G88" s="137">
        <f t="shared" si="69"/>
        <v>1</v>
      </c>
      <c r="H88" s="138">
        <f>IF(Resumen!$E$10="SI",$G88,0)</f>
        <v>1</v>
      </c>
      <c r="I88" s="138">
        <f>IF(Resumen!$E$10="SI",$G88,0)</f>
        <v>1</v>
      </c>
      <c r="J88" s="138">
        <f>IF(Resumen!$E$10="SI",$G88,0)</f>
        <v>1</v>
      </c>
      <c r="K88" s="138">
        <f>IF(Resumen!$E$10="SI",$G88,0)</f>
        <v>1</v>
      </c>
      <c r="L88" s="138">
        <f>IF(Resumen!$E$10="SI",$G88,0)</f>
        <v>1</v>
      </c>
      <c r="M88" s="138">
        <f>IF(Resumen!$E$10="SI",$G88,0)</f>
        <v>1</v>
      </c>
      <c r="N88" s="138">
        <f>IF(Resumen!$E$10="SI",$G88,0)</f>
        <v>1</v>
      </c>
      <c r="O88" s="24"/>
      <c r="P88" s="139">
        <v>4.25</v>
      </c>
      <c r="Q88" s="140">
        <f>+Desplazamientos!$G$25/60</f>
        <v>0.46666666666666667</v>
      </c>
      <c r="R88" s="141">
        <v>2</v>
      </c>
      <c r="S88" s="140">
        <f t="shared" si="70"/>
        <v>8.655555555555555</v>
      </c>
      <c r="T88" s="24"/>
      <c r="U88" s="142">
        <v>4.76</v>
      </c>
      <c r="V88" s="142">
        <v>1.0872999999999999</v>
      </c>
      <c r="W88" s="142">
        <v>22.900166076198552</v>
      </c>
      <c r="X88" s="141"/>
      <c r="Y88" s="141" t="s">
        <v>347</v>
      </c>
      <c r="Z88" s="24"/>
      <c r="AA88" s="24"/>
      <c r="AB88" s="139">
        <v>81.682725297561447</v>
      </c>
      <c r="AC88" s="24"/>
      <c r="AD88" s="140">
        <f t="shared" si="48"/>
        <v>412.19074029910814</v>
      </c>
      <c r="AE88" s="140">
        <f t="shared" si="64"/>
        <v>412.19074029910814</v>
      </c>
      <c r="AF88" s="140">
        <f t="shared" si="65"/>
        <v>412.19074029910814</v>
      </c>
      <c r="AG88" s="140">
        <f t="shared" si="49"/>
        <v>412.19074029910814</v>
      </c>
      <c r="AH88" s="140">
        <f t="shared" si="50"/>
        <v>412.19074029910814</v>
      </c>
      <c r="AI88" s="140">
        <f t="shared" si="51"/>
        <v>412.19074029910814</v>
      </c>
      <c r="AJ88" s="140">
        <f t="shared" si="52"/>
        <v>412.19074029910814</v>
      </c>
      <c r="AK88" s="140">
        <f t="shared" si="53"/>
        <v>412.19074029910814</v>
      </c>
      <c r="AL88" s="140">
        <f t="shared" si="54"/>
        <v>412.19074029910814</v>
      </c>
      <c r="AM88" s="24"/>
      <c r="AN88" s="140">
        <f t="shared" si="66"/>
        <v>535.84796238884064</v>
      </c>
      <c r="AO88" s="140">
        <f t="shared" si="55"/>
        <v>535.84796238884064</v>
      </c>
      <c r="AP88" s="140">
        <f t="shared" si="56"/>
        <v>535.84796238884064</v>
      </c>
      <c r="AQ88" s="140">
        <f t="shared" si="57"/>
        <v>535.84796238884064</v>
      </c>
      <c r="AR88" s="140">
        <f t="shared" si="58"/>
        <v>535.84796238884064</v>
      </c>
      <c r="AS88" s="140">
        <f t="shared" si="59"/>
        <v>535.84796238884064</v>
      </c>
      <c r="AT88" s="140">
        <f t="shared" si="60"/>
        <v>535.84796238884064</v>
      </c>
      <c r="AU88" s="140">
        <f t="shared" si="61"/>
        <v>535.84796238884064</v>
      </c>
      <c r="AV88" s="140">
        <f t="shared" si="62"/>
        <v>535.84796238884064</v>
      </c>
      <c r="AW88" s="37"/>
    </row>
    <row r="89" spans="2:49" x14ac:dyDescent="0.25">
      <c r="B89" s="135" t="s">
        <v>24</v>
      </c>
      <c r="C89" s="143" t="s">
        <v>108</v>
      </c>
      <c r="D89" s="24"/>
      <c r="E89" s="27" t="s">
        <v>78</v>
      </c>
      <c r="F89" s="145">
        <v>1</v>
      </c>
      <c r="G89" s="137">
        <f t="shared" si="69"/>
        <v>1</v>
      </c>
      <c r="H89" s="138">
        <f>IF(Resumen!$E$10="SI",$G89,0)</f>
        <v>1</v>
      </c>
      <c r="I89" s="138">
        <f>IF(Resumen!$E$10="SI",$G89,0)</f>
        <v>1</v>
      </c>
      <c r="J89" s="138">
        <f>IF(Resumen!$E$10="SI",$G89,0)</f>
        <v>1</v>
      </c>
      <c r="K89" s="138">
        <f>IF(Resumen!$E$10="SI",$G89,0)</f>
        <v>1</v>
      </c>
      <c r="L89" s="138">
        <f>IF(Resumen!$E$10="SI",$G89,0)</f>
        <v>1</v>
      </c>
      <c r="M89" s="138">
        <f>IF(Resumen!$E$10="SI",$G89,0)</f>
        <v>1</v>
      </c>
      <c r="N89" s="138">
        <f>IF(Resumen!$E$10="SI",$G89,0)</f>
        <v>1</v>
      </c>
      <c r="O89" s="24"/>
      <c r="P89" s="139">
        <v>1.3333333333333333</v>
      </c>
      <c r="Q89" s="140">
        <f>+Desplazamientos!$G$25/60</f>
        <v>0.46666666666666667</v>
      </c>
      <c r="R89" s="141">
        <v>4</v>
      </c>
      <c r="S89" s="140">
        <f t="shared" si="70"/>
        <v>9.0666666666666664</v>
      </c>
      <c r="T89" s="24"/>
      <c r="U89" s="142">
        <v>4.76</v>
      </c>
      <c r="V89" s="142">
        <v>1.6481999999999999</v>
      </c>
      <c r="W89" s="142">
        <v>22.900166076198552</v>
      </c>
      <c r="X89" s="141"/>
      <c r="Y89" s="141" t="s">
        <v>347</v>
      </c>
      <c r="Z89" s="24"/>
      <c r="AA89" s="24"/>
      <c r="AB89" s="139">
        <v>120.58380142853503</v>
      </c>
      <c r="AC89" s="24"/>
      <c r="AD89" s="140">
        <f t="shared" si="48"/>
        <v>748.06439147167362</v>
      </c>
      <c r="AE89" s="140">
        <f t="shared" si="64"/>
        <v>748.06439147167362</v>
      </c>
      <c r="AF89" s="140">
        <f t="shared" si="65"/>
        <v>748.06439147167362</v>
      </c>
      <c r="AG89" s="140">
        <f t="shared" si="49"/>
        <v>748.06439147167362</v>
      </c>
      <c r="AH89" s="140">
        <f t="shared" si="50"/>
        <v>748.06439147167362</v>
      </c>
      <c r="AI89" s="140">
        <f t="shared" si="51"/>
        <v>748.06439147167362</v>
      </c>
      <c r="AJ89" s="140">
        <f t="shared" si="52"/>
        <v>748.06439147167362</v>
      </c>
      <c r="AK89" s="140">
        <f t="shared" si="53"/>
        <v>748.06439147167362</v>
      </c>
      <c r="AL89" s="140">
        <f t="shared" si="54"/>
        <v>748.06439147167362</v>
      </c>
      <c r="AM89" s="24"/>
      <c r="AN89" s="140">
        <f t="shared" si="66"/>
        <v>972.48370891317575</v>
      </c>
      <c r="AO89" s="140">
        <f t="shared" si="55"/>
        <v>972.48370891317575</v>
      </c>
      <c r="AP89" s="140">
        <f t="shared" si="56"/>
        <v>972.48370891317575</v>
      </c>
      <c r="AQ89" s="140">
        <f t="shared" si="57"/>
        <v>972.48370891317575</v>
      </c>
      <c r="AR89" s="140">
        <f t="shared" si="58"/>
        <v>972.48370891317575</v>
      </c>
      <c r="AS89" s="140">
        <f t="shared" si="59"/>
        <v>972.48370891317575</v>
      </c>
      <c r="AT89" s="140">
        <f t="shared" si="60"/>
        <v>972.48370891317575</v>
      </c>
      <c r="AU89" s="140">
        <f t="shared" si="61"/>
        <v>972.48370891317575</v>
      </c>
      <c r="AV89" s="140">
        <f t="shared" si="62"/>
        <v>972.48370891317575</v>
      </c>
      <c r="AW89" s="37"/>
    </row>
    <row r="90" spans="2:49" x14ac:dyDescent="0.25">
      <c r="B90" s="135" t="s">
        <v>25</v>
      </c>
      <c r="C90" s="143" t="s">
        <v>108</v>
      </c>
      <c r="D90" s="24"/>
      <c r="E90" s="27" t="s">
        <v>336</v>
      </c>
      <c r="F90" s="145">
        <v>1</v>
      </c>
      <c r="G90" s="137">
        <f t="shared" si="69"/>
        <v>1</v>
      </c>
      <c r="H90" s="138">
        <f>IF(Resumen!$E$10="SI",$G90,0)</f>
        <v>1</v>
      </c>
      <c r="I90" s="138">
        <f>IF(Resumen!$E$10="SI",$G90,0)</f>
        <v>1</v>
      </c>
      <c r="J90" s="138">
        <f>IF(Resumen!$E$10="SI",$G90,0)</f>
        <v>1</v>
      </c>
      <c r="K90" s="138">
        <f>IF(Resumen!$E$10="SI",$G90,0)</f>
        <v>1</v>
      </c>
      <c r="L90" s="138">
        <f>IF(Resumen!$E$10="SI",$G90,0)</f>
        <v>1</v>
      </c>
      <c r="M90" s="138">
        <f>IF(Resumen!$E$10="SI",$G90,0)</f>
        <v>1</v>
      </c>
      <c r="N90" s="138">
        <f>IF(Resumen!$E$10="SI",$G90,0)</f>
        <v>1</v>
      </c>
      <c r="O90" s="24"/>
      <c r="P90" s="139">
        <v>6</v>
      </c>
      <c r="Q90" s="140">
        <f>+Desplazamientos!$G$25/60</f>
        <v>0.46666666666666667</v>
      </c>
      <c r="R90" s="141">
        <v>1</v>
      </c>
      <c r="S90" s="140">
        <f t="shared" si="70"/>
        <v>6.1555555555555559</v>
      </c>
      <c r="T90" s="24"/>
      <c r="U90" s="142">
        <v>4.76</v>
      </c>
      <c r="V90" s="142">
        <v>3.4464999999999999</v>
      </c>
      <c r="W90" s="142">
        <v>7.9803609053419198</v>
      </c>
      <c r="X90" s="141"/>
      <c r="Y90" s="141" t="s">
        <v>349</v>
      </c>
      <c r="Z90" s="24"/>
      <c r="AA90" s="24"/>
      <c r="AB90" s="139">
        <v>52.230415452321878</v>
      </c>
      <c r="AC90" s="24"/>
      <c r="AD90" s="140">
        <f t="shared" si="48"/>
        <v>151.86953702520435</v>
      </c>
      <c r="AE90" s="140">
        <f t="shared" si="64"/>
        <v>151.86953702520435</v>
      </c>
      <c r="AF90" s="140">
        <f t="shared" si="65"/>
        <v>151.86953702520435</v>
      </c>
      <c r="AG90" s="140">
        <f t="shared" si="49"/>
        <v>151.86953702520435</v>
      </c>
      <c r="AH90" s="140">
        <f t="shared" si="50"/>
        <v>151.86953702520435</v>
      </c>
      <c r="AI90" s="140">
        <f t="shared" si="51"/>
        <v>151.86953702520435</v>
      </c>
      <c r="AJ90" s="140">
        <f t="shared" si="52"/>
        <v>151.86953702520435</v>
      </c>
      <c r="AK90" s="140">
        <f t="shared" si="53"/>
        <v>151.86953702520435</v>
      </c>
      <c r="AL90" s="140">
        <f t="shared" si="54"/>
        <v>151.86953702520435</v>
      </c>
      <c r="AM90" s="24"/>
      <c r="AN90" s="140">
        <f t="shared" si="66"/>
        <v>197.43039813276567</v>
      </c>
      <c r="AO90" s="140">
        <f t="shared" si="55"/>
        <v>197.43039813276567</v>
      </c>
      <c r="AP90" s="140">
        <f t="shared" si="56"/>
        <v>197.43039813276567</v>
      </c>
      <c r="AQ90" s="140">
        <f t="shared" si="57"/>
        <v>197.43039813276567</v>
      </c>
      <c r="AR90" s="140">
        <f t="shared" si="58"/>
        <v>197.43039813276567</v>
      </c>
      <c r="AS90" s="140">
        <f t="shared" si="59"/>
        <v>197.43039813276567</v>
      </c>
      <c r="AT90" s="140">
        <f t="shared" si="60"/>
        <v>197.43039813276567</v>
      </c>
      <c r="AU90" s="140">
        <f t="shared" si="61"/>
        <v>197.43039813276567</v>
      </c>
      <c r="AV90" s="140">
        <f t="shared" si="62"/>
        <v>197.43039813276567</v>
      </c>
      <c r="AW90" s="37"/>
    </row>
    <row r="91" spans="2:49" x14ac:dyDescent="0.25">
      <c r="B91" s="135" t="s">
        <v>26</v>
      </c>
      <c r="C91" s="143" t="s">
        <v>108</v>
      </c>
      <c r="D91" s="24"/>
      <c r="E91" s="27" t="s">
        <v>336</v>
      </c>
      <c r="F91" s="145">
        <v>1</v>
      </c>
      <c r="G91" s="137">
        <f t="shared" si="69"/>
        <v>1</v>
      </c>
      <c r="H91" s="138">
        <f>IF(Resumen!$E$10="SI",$G91,0)</f>
        <v>1</v>
      </c>
      <c r="I91" s="138">
        <f>IF(Resumen!$E$10="SI",$G91,0)</f>
        <v>1</v>
      </c>
      <c r="J91" s="138">
        <f>IF(Resumen!$E$10="SI",$G91,0)</f>
        <v>1</v>
      </c>
      <c r="K91" s="138">
        <f>IF(Resumen!$E$10="SI",$G91,0)</f>
        <v>1</v>
      </c>
      <c r="L91" s="138">
        <f>IF(Resumen!$E$10="SI",$G91,0)</f>
        <v>1</v>
      </c>
      <c r="M91" s="138">
        <f>IF(Resumen!$E$10="SI",$G91,0)</f>
        <v>1</v>
      </c>
      <c r="N91" s="138">
        <f>IF(Resumen!$E$10="SI",$G91,0)</f>
        <v>1</v>
      </c>
      <c r="O91" s="24"/>
      <c r="P91" s="139">
        <v>5</v>
      </c>
      <c r="Q91" s="140">
        <f>+Desplazamientos!$G$25/60</f>
        <v>0.46666666666666667</v>
      </c>
      <c r="R91" s="141">
        <v>1</v>
      </c>
      <c r="S91" s="140">
        <f t="shared" si="70"/>
        <v>5.1555555555555559</v>
      </c>
      <c r="T91" s="24"/>
      <c r="U91" s="142">
        <v>4.76</v>
      </c>
      <c r="V91" s="142">
        <v>1.1691</v>
      </c>
      <c r="W91" s="142">
        <v>22.900166076198552</v>
      </c>
      <c r="X91" s="141"/>
      <c r="Y91" s="141" t="s">
        <v>347</v>
      </c>
      <c r="Z91" s="24"/>
      <c r="AA91" s="24"/>
      <c r="AB91" s="139">
        <v>71.270966686036161</v>
      </c>
      <c r="AC91" s="24"/>
      <c r="AD91" s="140">
        <f t="shared" si="48"/>
        <v>219.90184956777091</v>
      </c>
      <c r="AE91" s="140">
        <f t="shared" si="64"/>
        <v>219.90184956777091</v>
      </c>
      <c r="AF91" s="140">
        <f t="shared" si="65"/>
        <v>219.90184956777091</v>
      </c>
      <c r="AG91" s="140">
        <f t="shared" si="49"/>
        <v>219.90184956777091</v>
      </c>
      <c r="AH91" s="140">
        <f t="shared" si="50"/>
        <v>219.90184956777091</v>
      </c>
      <c r="AI91" s="140">
        <f t="shared" si="51"/>
        <v>219.90184956777091</v>
      </c>
      <c r="AJ91" s="140">
        <f t="shared" si="52"/>
        <v>219.90184956777091</v>
      </c>
      <c r="AK91" s="140">
        <f t="shared" si="53"/>
        <v>219.90184956777091</v>
      </c>
      <c r="AL91" s="140">
        <f t="shared" si="54"/>
        <v>219.90184956777091</v>
      </c>
      <c r="AM91" s="24"/>
      <c r="AN91" s="140">
        <f t="shared" si="66"/>
        <v>285.87240443810219</v>
      </c>
      <c r="AO91" s="140">
        <f t="shared" si="55"/>
        <v>285.87240443810219</v>
      </c>
      <c r="AP91" s="140">
        <f t="shared" si="56"/>
        <v>285.87240443810219</v>
      </c>
      <c r="AQ91" s="140">
        <f t="shared" si="57"/>
        <v>285.87240443810219</v>
      </c>
      <c r="AR91" s="140">
        <f t="shared" si="58"/>
        <v>285.87240443810219</v>
      </c>
      <c r="AS91" s="140">
        <f t="shared" si="59"/>
        <v>285.87240443810219</v>
      </c>
      <c r="AT91" s="140">
        <f t="shared" si="60"/>
        <v>285.87240443810219</v>
      </c>
      <c r="AU91" s="140">
        <f t="shared" si="61"/>
        <v>285.87240443810219</v>
      </c>
      <c r="AV91" s="140">
        <f t="shared" si="62"/>
        <v>285.87240443810219</v>
      </c>
      <c r="AW91" s="37"/>
    </row>
    <row r="92" spans="2:49" x14ac:dyDescent="0.25">
      <c r="B92" s="135" t="s">
        <v>27</v>
      </c>
      <c r="C92" s="143" t="s">
        <v>108</v>
      </c>
      <c r="D92" s="24"/>
      <c r="E92" s="27" t="s">
        <v>336</v>
      </c>
      <c r="F92" s="145">
        <v>1</v>
      </c>
      <c r="G92" s="137">
        <f t="shared" si="69"/>
        <v>1</v>
      </c>
      <c r="H92" s="138">
        <f>IF(Resumen!$E$10="SI",$G92,0)</f>
        <v>1</v>
      </c>
      <c r="I92" s="138">
        <f>IF(Resumen!$E$10="SI",$G92,0)</f>
        <v>1</v>
      </c>
      <c r="J92" s="138">
        <f>IF(Resumen!$E$10="SI",$G92,0)</f>
        <v>1</v>
      </c>
      <c r="K92" s="138">
        <f>IF(Resumen!$E$10="SI",$G92,0)</f>
        <v>1</v>
      </c>
      <c r="L92" s="138">
        <f>IF(Resumen!$E$10="SI",$G92,0)</f>
        <v>1</v>
      </c>
      <c r="M92" s="138">
        <f>IF(Resumen!$E$10="SI",$G92,0)</f>
        <v>1</v>
      </c>
      <c r="N92" s="138">
        <f>IF(Resumen!$E$10="SI",$G92,0)</f>
        <v>1</v>
      </c>
      <c r="O92" s="24"/>
      <c r="P92" s="139">
        <v>4</v>
      </c>
      <c r="Q92" s="140">
        <f>+Desplazamientos!$G$25/60</f>
        <v>0.46666666666666667</v>
      </c>
      <c r="R92" s="141">
        <v>2</v>
      </c>
      <c r="S92" s="140">
        <f t="shared" si="70"/>
        <v>8.155555555555555</v>
      </c>
      <c r="T92" s="24"/>
      <c r="U92" s="142">
        <v>4.76</v>
      </c>
      <c r="V92" s="142">
        <v>0.41849999999999998</v>
      </c>
      <c r="W92" s="142">
        <v>14.91980517085663</v>
      </c>
      <c r="X92" s="141"/>
      <c r="Y92" s="141" t="s">
        <v>351</v>
      </c>
      <c r="Z92" s="24"/>
      <c r="AA92" s="24"/>
      <c r="AB92" s="139">
        <v>82.264334524029422</v>
      </c>
      <c r="AC92" s="24"/>
      <c r="AD92" s="140">
        <f t="shared" si="48"/>
        <v>328.44151344148958</v>
      </c>
      <c r="AE92" s="140">
        <f t="shared" si="64"/>
        <v>328.44151344148958</v>
      </c>
      <c r="AF92" s="140">
        <f t="shared" si="65"/>
        <v>328.44151344148958</v>
      </c>
      <c r="AG92" s="140">
        <f t="shared" si="49"/>
        <v>328.44151344148958</v>
      </c>
      <c r="AH92" s="140">
        <f t="shared" si="50"/>
        <v>328.44151344148958</v>
      </c>
      <c r="AI92" s="140">
        <f t="shared" si="51"/>
        <v>328.44151344148958</v>
      </c>
      <c r="AJ92" s="140">
        <f t="shared" si="52"/>
        <v>328.44151344148958</v>
      </c>
      <c r="AK92" s="140">
        <f t="shared" si="53"/>
        <v>328.44151344148958</v>
      </c>
      <c r="AL92" s="140">
        <f t="shared" si="54"/>
        <v>328.44151344148958</v>
      </c>
      <c r="AM92" s="24"/>
      <c r="AN92" s="140">
        <f t="shared" si="66"/>
        <v>426.97396747393645</v>
      </c>
      <c r="AO92" s="140">
        <f t="shared" si="55"/>
        <v>426.97396747393645</v>
      </c>
      <c r="AP92" s="140">
        <f t="shared" si="56"/>
        <v>426.97396747393645</v>
      </c>
      <c r="AQ92" s="140">
        <f t="shared" si="57"/>
        <v>426.97396747393645</v>
      </c>
      <c r="AR92" s="140">
        <f t="shared" si="58"/>
        <v>426.97396747393645</v>
      </c>
      <c r="AS92" s="140">
        <f t="shared" si="59"/>
        <v>426.97396747393645</v>
      </c>
      <c r="AT92" s="140">
        <f t="shared" si="60"/>
        <v>426.97396747393645</v>
      </c>
      <c r="AU92" s="140">
        <f t="shared" si="61"/>
        <v>426.97396747393645</v>
      </c>
      <c r="AV92" s="140">
        <f t="shared" si="62"/>
        <v>426.97396747393645</v>
      </c>
      <c r="AW92" s="37"/>
    </row>
    <row r="93" spans="2:49" x14ac:dyDescent="0.25">
      <c r="B93" s="135" t="s">
        <v>106</v>
      </c>
      <c r="C93" s="143" t="s">
        <v>108</v>
      </c>
      <c r="D93" s="24"/>
      <c r="E93" s="27" t="s">
        <v>80</v>
      </c>
      <c r="F93" s="145">
        <v>1</v>
      </c>
      <c r="G93" s="137">
        <f t="shared" si="69"/>
        <v>1</v>
      </c>
      <c r="H93" s="138">
        <f>IF(Resumen!$E$10="SI",$G93,0)</f>
        <v>1</v>
      </c>
      <c r="I93" s="138">
        <f>IF(Resumen!$E$10="SI",$G93,0)</f>
        <v>1</v>
      </c>
      <c r="J93" s="138">
        <f>IF(Resumen!$E$10="SI",$G93,0)</f>
        <v>1</v>
      </c>
      <c r="K93" s="138">
        <f>IF(Resumen!$E$10="SI",$G93,0)</f>
        <v>1</v>
      </c>
      <c r="L93" s="138">
        <f>IF(Resumen!$E$10="SI",$G93,0)</f>
        <v>1</v>
      </c>
      <c r="M93" s="138">
        <f>IF(Resumen!$E$10="SI",$G93,0)</f>
        <v>1</v>
      </c>
      <c r="N93" s="138">
        <f>IF(Resumen!$E$10="SI",$G93,0)</f>
        <v>1</v>
      </c>
      <c r="O93" s="24"/>
      <c r="P93" s="139">
        <v>1.85</v>
      </c>
      <c r="Q93" s="140">
        <f>+Desplazamientos!$G$25/60</f>
        <v>0.46666666666666667</v>
      </c>
      <c r="R93" s="141">
        <v>3</v>
      </c>
      <c r="S93" s="140">
        <f t="shared" si="70"/>
        <v>6.4833333333333343</v>
      </c>
      <c r="T93" s="24"/>
      <c r="U93" s="142">
        <v>4.76</v>
      </c>
      <c r="V93" s="142">
        <v>2.9167999999999998</v>
      </c>
      <c r="W93" s="142">
        <v>14.91980517085663</v>
      </c>
      <c r="X93" s="141"/>
      <c r="Y93" s="141" t="s">
        <v>351</v>
      </c>
      <c r="Z93" s="24"/>
      <c r="AA93" s="24"/>
      <c r="AB93" s="139">
        <v>82.264334524029422</v>
      </c>
      <c r="AC93" s="24"/>
      <c r="AD93" s="140">
        <f t="shared" si="48"/>
        <v>393.2943270964754</v>
      </c>
      <c r="AE93" s="140">
        <f t="shared" si="64"/>
        <v>393.2943270964754</v>
      </c>
      <c r="AF93" s="140">
        <f t="shared" si="65"/>
        <v>393.2943270964754</v>
      </c>
      <c r="AG93" s="140">
        <f t="shared" si="49"/>
        <v>393.2943270964754</v>
      </c>
      <c r="AH93" s="140">
        <f t="shared" si="50"/>
        <v>393.2943270964754</v>
      </c>
      <c r="AI93" s="140">
        <f t="shared" si="51"/>
        <v>393.2943270964754</v>
      </c>
      <c r="AJ93" s="140">
        <f t="shared" si="52"/>
        <v>393.2943270964754</v>
      </c>
      <c r="AK93" s="140">
        <f t="shared" si="53"/>
        <v>393.2943270964754</v>
      </c>
      <c r="AL93" s="140">
        <f t="shared" si="54"/>
        <v>393.2943270964754</v>
      </c>
      <c r="AM93" s="24"/>
      <c r="AN93" s="140">
        <f t="shared" si="66"/>
        <v>511.28262522541803</v>
      </c>
      <c r="AO93" s="140">
        <f t="shared" si="55"/>
        <v>511.28262522541803</v>
      </c>
      <c r="AP93" s="140">
        <f t="shared" si="56"/>
        <v>511.28262522541803</v>
      </c>
      <c r="AQ93" s="140">
        <f t="shared" si="57"/>
        <v>511.28262522541803</v>
      </c>
      <c r="AR93" s="140">
        <f t="shared" si="58"/>
        <v>511.28262522541803</v>
      </c>
      <c r="AS93" s="140">
        <f t="shared" si="59"/>
        <v>511.28262522541803</v>
      </c>
      <c r="AT93" s="140">
        <f t="shared" si="60"/>
        <v>511.28262522541803</v>
      </c>
      <c r="AU93" s="140">
        <f t="shared" si="61"/>
        <v>511.28262522541803</v>
      </c>
      <c r="AV93" s="140">
        <f t="shared" si="62"/>
        <v>511.28262522541803</v>
      </c>
      <c r="AW93" s="37"/>
    </row>
    <row r="94" spans="2:49" x14ac:dyDescent="0.25">
      <c r="B94" s="135" t="s">
        <v>29</v>
      </c>
      <c r="C94" s="143" t="s">
        <v>108</v>
      </c>
      <c r="D94" s="24"/>
      <c r="E94" s="144" t="s">
        <v>336</v>
      </c>
      <c r="F94" s="145">
        <v>1</v>
      </c>
      <c r="G94" s="137">
        <f t="shared" si="69"/>
        <v>1</v>
      </c>
      <c r="H94" s="138">
        <f>IF(Resumen!$E$10="SI",$G94,0)</f>
        <v>1</v>
      </c>
      <c r="I94" s="138">
        <f>IF(Resumen!$E$10="SI",$G94,0)</f>
        <v>1</v>
      </c>
      <c r="J94" s="138">
        <f>IF(Resumen!$E$10="SI",$G94,0)</f>
        <v>1</v>
      </c>
      <c r="K94" s="138">
        <f>IF(Resumen!$E$10="SI",$G94,0)</f>
        <v>1</v>
      </c>
      <c r="L94" s="138">
        <f>IF(Resumen!$E$10="SI",$G94,0)</f>
        <v>1</v>
      </c>
      <c r="M94" s="138">
        <f>IF(Resumen!$E$10="SI",$G94,0)</f>
        <v>1</v>
      </c>
      <c r="N94" s="138">
        <f>IF(Resumen!$E$10="SI",$G94,0)</f>
        <v>1</v>
      </c>
      <c r="O94" s="24"/>
      <c r="P94" s="139">
        <v>4</v>
      </c>
      <c r="Q94" s="140">
        <f>+Desplazamientos!$G$25/60</f>
        <v>0.46666666666666667</v>
      </c>
      <c r="R94" s="141">
        <v>3</v>
      </c>
      <c r="S94" s="140">
        <f t="shared" si="70"/>
        <v>12.933333333333334</v>
      </c>
      <c r="T94" s="24"/>
      <c r="U94" s="142">
        <v>4.76</v>
      </c>
      <c r="V94" s="142">
        <v>0.4224</v>
      </c>
      <c r="W94" s="142">
        <v>30.880526981540473</v>
      </c>
      <c r="X94" s="141"/>
      <c r="Y94" s="141" t="s">
        <v>348</v>
      </c>
      <c r="Z94" s="24"/>
      <c r="AA94" s="24"/>
      <c r="AB94" s="139">
        <v>84.581236852418286</v>
      </c>
      <c r="AC94" s="24"/>
      <c r="AD94" s="140">
        <f t="shared" si="48"/>
        <v>720.15756618517833</v>
      </c>
      <c r="AE94" s="140">
        <f t="shared" si="64"/>
        <v>720.15756618517833</v>
      </c>
      <c r="AF94" s="140">
        <f t="shared" si="65"/>
        <v>720.15756618517833</v>
      </c>
      <c r="AG94" s="140">
        <f t="shared" si="49"/>
        <v>720.15756618517833</v>
      </c>
      <c r="AH94" s="140">
        <f t="shared" si="50"/>
        <v>720.15756618517833</v>
      </c>
      <c r="AI94" s="140">
        <f t="shared" si="51"/>
        <v>720.15756618517833</v>
      </c>
      <c r="AJ94" s="140">
        <f t="shared" si="52"/>
        <v>720.15756618517833</v>
      </c>
      <c r="AK94" s="140">
        <f t="shared" si="53"/>
        <v>720.15756618517833</v>
      </c>
      <c r="AL94" s="140">
        <f t="shared" si="54"/>
        <v>720.15756618517833</v>
      </c>
      <c r="AM94" s="24"/>
      <c r="AN94" s="140">
        <f t="shared" si="66"/>
        <v>936.20483604073183</v>
      </c>
      <c r="AO94" s="140">
        <f t="shared" si="55"/>
        <v>936.20483604073183</v>
      </c>
      <c r="AP94" s="140">
        <f t="shared" si="56"/>
        <v>936.20483604073183</v>
      </c>
      <c r="AQ94" s="140">
        <f t="shared" si="57"/>
        <v>936.20483604073183</v>
      </c>
      <c r="AR94" s="140">
        <f t="shared" si="58"/>
        <v>936.20483604073183</v>
      </c>
      <c r="AS94" s="140">
        <f t="shared" si="59"/>
        <v>936.20483604073183</v>
      </c>
      <c r="AT94" s="140">
        <f t="shared" si="60"/>
        <v>936.20483604073183</v>
      </c>
      <c r="AU94" s="140">
        <f t="shared" si="61"/>
        <v>936.20483604073183</v>
      </c>
      <c r="AV94" s="140">
        <f t="shared" si="62"/>
        <v>936.20483604073183</v>
      </c>
      <c r="AW94" s="37"/>
    </row>
    <row r="95" spans="2:49" x14ac:dyDescent="0.25">
      <c r="B95" s="135" t="s">
        <v>28</v>
      </c>
      <c r="C95" s="143" t="s">
        <v>108</v>
      </c>
      <c r="D95" s="24"/>
      <c r="E95" s="27" t="s">
        <v>81</v>
      </c>
      <c r="F95" s="145">
        <v>1</v>
      </c>
      <c r="G95" s="137">
        <f t="shared" si="69"/>
        <v>1</v>
      </c>
      <c r="H95" s="138">
        <f>IF(Resumen!$E$10="SI",$G95,0)</f>
        <v>1</v>
      </c>
      <c r="I95" s="138">
        <f>IF(Resumen!$E$10="SI",$G95,0)</f>
        <v>1</v>
      </c>
      <c r="J95" s="138">
        <f>IF(Resumen!$E$10="SI",$G95,0)</f>
        <v>1</v>
      </c>
      <c r="K95" s="138">
        <f>IF(Resumen!$E$10="SI",$G95,0)</f>
        <v>1</v>
      </c>
      <c r="L95" s="138">
        <f>IF(Resumen!$E$10="SI",$G95,0)</f>
        <v>1</v>
      </c>
      <c r="M95" s="138">
        <f>IF(Resumen!$E$10="SI",$G95,0)</f>
        <v>1</v>
      </c>
      <c r="N95" s="138">
        <f>IF(Resumen!$E$10="SI",$G95,0)</f>
        <v>1</v>
      </c>
      <c r="O95" s="24"/>
      <c r="P95" s="139">
        <v>1.5666666666666667</v>
      </c>
      <c r="Q95" s="140">
        <f>+Desplazamientos!$G$25/60</f>
        <v>0.46666666666666667</v>
      </c>
      <c r="R95" s="141">
        <v>3</v>
      </c>
      <c r="S95" s="140">
        <f t="shared" si="70"/>
        <v>5.6333333333333329</v>
      </c>
      <c r="T95" s="24"/>
      <c r="U95" s="142">
        <v>4.76</v>
      </c>
      <c r="V95" s="142">
        <v>0.1176</v>
      </c>
      <c r="W95" s="142">
        <v>14.91980517085663</v>
      </c>
      <c r="X95" s="141"/>
      <c r="Y95" s="141" t="s">
        <v>351</v>
      </c>
      <c r="Z95" s="24"/>
      <c r="AA95" s="24"/>
      <c r="AB95" s="139">
        <v>62.241721809557731</v>
      </c>
      <c r="AC95" s="24"/>
      <c r="AD95" s="140">
        <f t="shared" si="48"/>
        <v>298.25054789116552</v>
      </c>
      <c r="AE95" s="140">
        <f t="shared" si="64"/>
        <v>298.25054789116552</v>
      </c>
      <c r="AF95" s="140">
        <f t="shared" si="65"/>
        <v>298.25054789116552</v>
      </c>
      <c r="AG95" s="140">
        <f t="shared" si="49"/>
        <v>298.25054789116552</v>
      </c>
      <c r="AH95" s="140">
        <f t="shared" si="50"/>
        <v>298.25054789116552</v>
      </c>
      <c r="AI95" s="140">
        <f t="shared" si="51"/>
        <v>298.25054789116552</v>
      </c>
      <c r="AJ95" s="140">
        <f t="shared" si="52"/>
        <v>298.25054789116552</v>
      </c>
      <c r="AK95" s="140">
        <f t="shared" si="53"/>
        <v>298.25054789116552</v>
      </c>
      <c r="AL95" s="140">
        <f t="shared" si="54"/>
        <v>298.25054789116552</v>
      </c>
      <c r="AM95" s="24"/>
      <c r="AN95" s="140">
        <f t="shared" si="66"/>
        <v>387.72571225851522</v>
      </c>
      <c r="AO95" s="140">
        <f t="shared" si="55"/>
        <v>387.72571225851522</v>
      </c>
      <c r="AP95" s="140">
        <f t="shared" si="56"/>
        <v>387.72571225851522</v>
      </c>
      <c r="AQ95" s="140">
        <f t="shared" si="57"/>
        <v>387.72571225851522</v>
      </c>
      <c r="AR95" s="140">
        <f t="shared" si="58"/>
        <v>387.72571225851522</v>
      </c>
      <c r="AS95" s="140">
        <f t="shared" si="59"/>
        <v>387.72571225851522</v>
      </c>
      <c r="AT95" s="140">
        <f t="shared" si="60"/>
        <v>387.72571225851522</v>
      </c>
      <c r="AU95" s="140">
        <f t="shared" si="61"/>
        <v>387.72571225851522</v>
      </c>
      <c r="AV95" s="140">
        <f t="shared" si="62"/>
        <v>387.72571225851522</v>
      </c>
      <c r="AW95" s="37"/>
    </row>
    <row r="96" spans="2:49" x14ac:dyDescent="0.25">
      <c r="B96" s="135" t="s">
        <v>30</v>
      </c>
      <c r="C96" s="143" t="s">
        <v>108</v>
      </c>
      <c r="D96" s="24"/>
      <c r="E96" s="27" t="s">
        <v>335</v>
      </c>
      <c r="F96" s="145">
        <v>1</v>
      </c>
      <c r="G96" s="137">
        <f t="shared" si="69"/>
        <v>1</v>
      </c>
      <c r="H96" s="138">
        <f>IF(Resumen!$E$10="SI",$G96,0)</f>
        <v>1</v>
      </c>
      <c r="I96" s="138">
        <f>IF(Resumen!$E$10="SI",$G96,0)</f>
        <v>1</v>
      </c>
      <c r="J96" s="138">
        <f>IF(Resumen!$E$10="SI",$G96,0)</f>
        <v>1</v>
      </c>
      <c r="K96" s="138">
        <f>IF(Resumen!$E$10="SI",$G96,0)</f>
        <v>1</v>
      </c>
      <c r="L96" s="138">
        <f>IF(Resumen!$E$10="SI",$G96,0)</f>
        <v>1</v>
      </c>
      <c r="M96" s="138">
        <f>IF(Resumen!$E$10="SI",$G96,0)</f>
        <v>1</v>
      </c>
      <c r="N96" s="138">
        <f>IF(Resumen!$E$10="SI",$G96,0)</f>
        <v>1</v>
      </c>
      <c r="O96" s="24"/>
      <c r="P96" s="139">
        <v>1.2666666666666666</v>
      </c>
      <c r="Q96" s="140">
        <f>+Desplazamientos!$G$25/60</f>
        <v>0.46666666666666667</v>
      </c>
      <c r="R96" s="141">
        <v>6</v>
      </c>
      <c r="S96" s="140">
        <f t="shared" si="70"/>
        <v>13.200000000000001</v>
      </c>
      <c r="T96" s="24"/>
      <c r="U96" s="142">
        <v>4.76</v>
      </c>
      <c r="V96" s="142">
        <v>0.30350000000000005</v>
      </c>
      <c r="W96" s="142">
        <v>58.112058191488572</v>
      </c>
      <c r="X96" s="141"/>
      <c r="Y96" s="141" t="s">
        <v>345</v>
      </c>
      <c r="Z96" s="24"/>
      <c r="AA96" s="24"/>
      <c r="AB96" s="139">
        <v>4.0131036626291126</v>
      </c>
      <c r="AC96" s="24"/>
      <c r="AD96" s="140">
        <f t="shared" si="48"/>
        <v>857.99599010342388</v>
      </c>
      <c r="AE96" s="140">
        <f t="shared" si="64"/>
        <v>857.99599010342388</v>
      </c>
      <c r="AF96" s="140">
        <f t="shared" si="65"/>
        <v>857.99599010342388</v>
      </c>
      <c r="AG96" s="140">
        <f t="shared" si="49"/>
        <v>857.99599010342388</v>
      </c>
      <c r="AH96" s="140">
        <f t="shared" si="50"/>
        <v>857.99599010342388</v>
      </c>
      <c r="AI96" s="140">
        <f t="shared" si="51"/>
        <v>857.99599010342388</v>
      </c>
      <c r="AJ96" s="140">
        <f t="shared" si="52"/>
        <v>857.99599010342388</v>
      </c>
      <c r="AK96" s="140">
        <f t="shared" si="53"/>
        <v>857.99599010342388</v>
      </c>
      <c r="AL96" s="140">
        <f t="shared" si="54"/>
        <v>857.99599010342388</v>
      </c>
      <c r="AM96" s="24"/>
      <c r="AN96" s="140">
        <f t="shared" si="66"/>
        <v>1115.394787134451</v>
      </c>
      <c r="AO96" s="140">
        <f t="shared" si="55"/>
        <v>1115.394787134451</v>
      </c>
      <c r="AP96" s="140">
        <f t="shared" si="56"/>
        <v>1115.394787134451</v>
      </c>
      <c r="AQ96" s="140">
        <f t="shared" si="57"/>
        <v>1115.394787134451</v>
      </c>
      <c r="AR96" s="140">
        <f t="shared" si="58"/>
        <v>1115.394787134451</v>
      </c>
      <c r="AS96" s="140">
        <f t="shared" si="59"/>
        <v>1115.394787134451</v>
      </c>
      <c r="AT96" s="140">
        <f t="shared" si="60"/>
        <v>1115.394787134451</v>
      </c>
      <c r="AU96" s="140">
        <f t="shared" si="61"/>
        <v>1115.394787134451</v>
      </c>
      <c r="AV96" s="140">
        <f t="shared" si="62"/>
        <v>1115.394787134451</v>
      </c>
      <c r="AW96" s="37"/>
    </row>
    <row r="97" spans="2:49" x14ac:dyDescent="0.25">
      <c r="B97" s="135" t="s">
        <v>99</v>
      </c>
      <c r="C97" s="143" t="s">
        <v>108</v>
      </c>
      <c r="D97" s="24"/>
      <c r="E97" s="27" t="s">
        <v>69</v>
      </c>
      <c r="F97" s="145">
        <v>2</v>
      </c>
      <c r="G97" s="137">
        <f t="shared" si="69"/>
        <v>2</v>
      </c>
      <c r="H97" s="138">
        <f>IF(Resumen!$E$10="SI",$G97,0)</f>
        <v>2</v>
      </c>
      <c r="I97" s="138">
        <f>IF(Resumen!$E$10="SI",$G97,0)</f>
        <v>2</v>
      </c>
      <c r="J97" s="138">
        <f>IF(Resumen!$E$10="SI",$G97,0)</f>
        <v>2</v>
      </c>
      <c r="K97" s="138">
        <f>IF(Resumen!$E$10="SI",$G97,0)</f>
        <v>2</v>
      </c>
      <c r="L97" s="138">
        <f>IF(Resumen!$E$10="SI",$G97,0)</f>
        <v>2</v>
      </c>
      <c r="M97" s="138">
        <f>IF(Resumen!$E$10="SI",$G97,0)</f>
        <v>2</v>
      </c>
      <c r="N97" s="138">
        <f>IF(Resumen!$E$10="SI",$G97,0)</f>
        <v>2</v>
      </c>
      <c r="O97" s="24"/>
      <c r="P97" s="139">
        <v>0.5</v>
      </c>
      <c r="Q97" s="140">
        <f>+Desplazamientos!$G$25/60</f>
        <v>0.46666666666666667</v>
      </c>
      <c r="R97" s="141">
        <v>1</v>
      </c>
      <c r="S97" s="140">
        <f t="shared" si="70"/>
        <v>0.65555555555555556</v>
      </c>
      <c r="T97" s="24"/>
      <c r="U97" s="142">
        <v>4.76</v>
      </c>
      <c r="V97" s="142">
        <v>2.9450000000000003</v>
      </c>
      <c r="W97" s="142">
        <v>29.056029095744286</v>
      </c>
      <c r="X97" s="141"/>
      <c r="Y97" s="141" t="s">
        <v>344</v>
      </c>
      <c r="Z97" s="24"/>
      <c r="AA97" s="24"/>
      <c r="AB97" s="139">
        <v>4.0131036626291126</v>
      </c>
      <c r="AC97" s="24"/>
      <c r="AD97" s="140">
        <f t="shared" si="48"/>
        <v>52.210897365938287</v>
      </c>
      <c r="AE97" s="140">
        <f t="shared" si="64"/>
        <v>52.210897365938287</v>
      </c>
      <c r="AF97" s="140">
        <f t="shared" si="65"/>
        <v>52.210897365938287</v>
      </c>
      <c r="AG97" s="140">
        <f t="shared" si="49"/>
        <v>52.210897365938287</v>
      </c>
      <c r="AH97" s="140">
        <f t="shared" si="50"/>
        <v>52.210897365938287</v>
      </c>
      <c r="AI97" s="140">
        <f t="shared" si="51"/>
        <v>52.210897365938287</v>
      </c>
      <c r="AJ97" s="140">
        <f t="shared" si="52"/>
        <v>52.210897365938287</v>
      </c>
      <c r="AK97" s="140">
        <f t="shared" si="53"/>
        <v>52.210897365938287</v>
      </c>
      <c r="AL97" s="140">
        <f t="shared" si="54"/>
        <v>52.210897365938287</v>
      </c>
      <c r="AM97" s="24"/>
      <c r="AN97" s="140">
        <f t="shared" si="66"/>
        <v>67.874166575719769</v>
      </c>
      <c r="AO97" s="140">
        <f t="shared" si="55"/>
        <v>67.874166575719769</v>
      </c>
      <c r="AP97" s="140">
        <f t="shared" si="56"/>
        <v>67.874166575719769</v>
      </c>
      <c r="AQ97" s="140">
        <f t="shared" si="57"/>
        <v>67.874166575719769</v>
      </c>
      <c r="AR97" s="140">
        <f t="shared" si="58"/>
        <v>67.874166575719769</v>
      </c>
      <c r="AS97" s="140">
        <f t="shared" si="59"/>
        <v>67.874166575719769</v>
      </c>
      <c r="AT97" s="140">
        <f t="shared" si="60"/>
        <v>67.874166575719769</v>
      </c>
      <c r="AU97" s="140">
        <f t="shared" si="61"/>
        <v>67.874166575719769</v>
      </c>
      <c r="AV97" s="140">
        <f t="shared" si="62"/>
        <v>67.874166575719769</v>
      </c>
      <c r="AW97" s="37"/>
    </row>
    <row r="98" spans="2:49" x14ac:dyDescent="0.25">
      <c r="B98" s="135" t="s">
        <v>2</v>
      </c>
      <c r="C98" s="143" t="s">
        <v>108</v>
      </c>
      <c r="D98" s="24"/>
      <c r="E98" s="27" t="s">
        <v>92</v>
      </c>
      <c r="F98" s="145">
        <v>1</v>
      </c>
      <c r="G98" s="137">
        <f t="shared" si="69"/>
        <v>1</v>
      </c>
      <c r="H98" s="138">
        <f>IF(Resumen!$E$10="SI",$G98,0)</f>
        <v>1</v>
      </c>
      <c r="I98" s="138">
        <f>IF(Resumen!$E$10="SI",$G98,0)</f>
        <v>1</v>
      </c>
      <c r="J98" s="138">
        <f>IF(Resumen!$E$10="SI",$G98,0)</f>
        <v>1</v>
      </c>
      <c r="K98" s="138">
        <f>IF(Resumen!$E$10="SI",$G98,0)</f>
        <v>1</v>
      </c>
      <c r="L98" s="138">
        <f>IF(Resumen!$E$10="SI",$G98,0)</f>
        <v>1</v>
      </c>
      <c r="M98" s="138">
        <f>IF(Resumen!$E$10="SI",$G98,0)</f>
        <v>1</v>
      </c>
      <c r="N98" s="138">
        <f>IF(Resumen!$E$10="SI",$G98,0)</f>
        <v>1</v>
      </c>
      <c r="O98" s="24"/>
      <c r="P98" s="139">
        <v>0.25</v>
      </c>
      <c r="Q98" s="140">
        <f>+Desplazamientos!$G$25/60</f>
        <v>0.46666666666666667</v>
      </c>
      <c r="R98" s="141">
        <v>1</v>
      </c>
      <c r="S98" s="140">
        <f t="shared" si="70"/>
        <v>0.40555555555555556</v>
      </c>
      <c r="T98" s="24"/>
      <c r="U98" s="142">
        <v>4.76</v>
      </c>
      <c r="V98" s="142">
        <v>2.2271000000000001</v>
      </c>
      <c r="W98" s="142">
        <v>34.015558755787801</v>
      </c>
      <c r="X98" s="141"/>
      <c r="Y98" s="141" t="s">
        <v>352</v>
      </c>
      <c r="Z98" s="24"/>
      <c r="AA98" s="24"/>
      <c r="AB98" s="139">
        <v>4.0131036626291126</v>
      </c>
      <c r="AC98" s="24"/>
      <c r="AD98" s="140">
        <f t="shared" si="48"/>
        <v>20.6419597135875</v>
      </c>
      <c r="AE98" s="140">
        <f t="shared" si="64"/>
        <v>20.6419597135875</v>
      </c>
      <c r="AF98" s="140">
        <f t="shared" si="65"/>
        <v>20.6419597135875</v>
      </c>
      <c r="AG98" s="140">
        <f t="shared" si="49"/>
        <v>20.6419597135875</v>
      </c>
      <c r="AH98" s="140">
        <f t="shared" si="50"/>
        <v>20.6419597135875</v>
      </c>
      <c r="AI98" s="140">
        <f t="shared" si="51"/>
        <v>20.6419597135875</v>
      </c>
      <c r="AJ98" s="140">
        <f t="shared" si="52"/>
        <v>20.6419597135875</v>
      </c>
      <c r="AK98" s="140">
        <f t="shared" si="53"/>
        <v>20.6419597135875</v>
      </c>
      <c r="AL98" s="140">
        <f t="shared" si="54"/>
        <v>20.6419597135875</v>
      </c>
      <c r="AM98" s="24"/>
      <c r="AN98" s="140">
        <f t="shared" si="66"/>
        <v>26.834547627663753</v>
      </c>
      <c r="AO98" s="140">
        <f t="shared" si="55"/>
        <v>26.834547627663753</v>
      </c>
      <c r="AP98" s="140">
        <f t="shared" si="56"/>
        <v>26.834547627663753</v>
      </c>
      <c r="AQ98" s="140">
        <f t="shared" si="57"/>
        <v>26.834547627663753</v>
      </c>
      <c r="AR98" s="140">
        <f t="shared" si="58"/>
        <v>26.834547627663753</v>
      </c>
      <c r="AS98" s="140">
        <f t="shared" si="59"/>
        <v>26.834547627663753</v>
      </c>
      <c r="AT98" s="140">
        <f t="shared" si="60"/>
        <v>26.834547627663753</v>
      </c>
      <c r="AU98" s="140">
        <f t="shared" si="61"/>
        <v>26.834547627663753</v>
      </c>
      <c r="AV98" s="140">
        <f t="shared" si="62"/>
        <v>26.834547627663753</v>
      </c>
      <c r="AW98" s="37"/>
    </row>
    <row r="99" spans="2:49" x14ac:dyDescent="0.25">
      <c r="B99" s="135" t="s">
        <v>32</v>
      </c>
      <c r="C99" s="143" t="s">
        <v>108</v>
      </c>
      <c r="D99" s="24"/>
      <c r="E99" s="27" t="s">
        <v>89</v>
      </c>
      <c r="F99" s="145">
        <v>1</v>
      </c>
      <c r="G99" s="137">
        <f t="shared" si="69"/>
        <v>1</v>
      </c>
      <c r="H99" s="138">
        <f>IF(Resumen!$E$10="SI",$G99,0)</f>
        <v>1</v>
      </c>
      <c r="I99" s="138">
        <f>IF(Resumen!$E$10="SI",$G99,0)</f>
        <v>1</v>
      </c>
      <c r="J99" s="138">
        <f>IF(Resumen!$E$10="SI",$G99,0)</f>
        <v>1</v>
      </c>
      <c r="K99" s="138">
        <f>IF(Resumen!$E$10="SI",$G99,0)</f>
        <v>1</v>
      </c>
      <c r="L99" s="138">
        <f>IF(Resumen!$E$10="SI",$G99,0)</f>
        <v>1</v>
      </c>
      <c r="M99" s="138">
        <f>IF(Resumen!$E$10="SI",$G99,0)</f>
        <v>1</v>
      </c>
      <c r="N99" s="138">
        <f>IF(Resumen!$E$10="SI",$G99,0)</f>
        <v>1</v>
      </c>
      <c r="O99" s="24"/>
      <c r="P99" s="139">
        <v>8.3333333333333329E-2</v>
      </c>
      <c r="Q99" s="140">
        <f>+Desplazamientos!$G$25/60</f>
        <v>0.46666666666666667</v>
      </c>
      <c r="R99" s="141">
        <v>2</v>
      </c>
      <c r="S99" s="140">
        <f t="shared" si="70"/>
        <v>0.32222222222222219</v>
      </c>
      <c r="T99" s="24"/>
      <c r="U99" s="142">
        <v>4.76</v>
      </c>
      <c r="V99" s="142">
        <v>0.11829999999999999</v>
      </c>
      <c r="W99" s="142">
        <v>29.056029095744286</v>
      </c>
      <c r="X99" s="141"/>
      <c r="Y99" s="141" t="s">
        <v>344</v>
      </c>
      <c r="Z99" s="24"/>
      <c r="AA99" s="24"/>
      <c r="AB99" s="139">
        <v>6.578858463326414</v>
      </c>
      <c r="AC99" s="24"/>
      <c r="AD99" s="140">
        <f t="shared" si="48"/>
        <v>24.092111857503767</v>
      </c>
      <c r="AE99" s="140">
        <f t="shared" si="64"/>
        <v>24.092111857503767</v>
      </c>
      <c r="AF99" s="140">
        <f t="shared" si="65"/>
        <v>24.092111857503767</v>
      </c>
      <c r="AG99" s="140">
        <f t="shared" si="49"/>
        <v>24.092111857503767</v>
      </c>
      <c r="AH99" s="140">
        <f t="shared" si="50"/>
        <v>24.092111857503767</v>
      </c>
      <c r="AI99" s="140">
        <f t="shared" si="51"/>
        <v>24.092111857503767</v>
      </c>
      <c r="AJ99" s="140">
        <f t="shared" si="52"/>
        <v>24.092111857503767</v>
      </c>
      <c r="AK99" s="140">
        <f t="shared" si="53"/>
        <v>24.092111857503767</v>
      </c>
      <c r="AL99" s="140">
        <f t="shared" si="54"/>
        <v>24.092111857503767</v>
      </c>
      <c r="AM99" s="24"/>
      <c r="AN99" s="140">
        <f t="shared" si="66"/>
        <v>31.319745414754898</v>
      </c>
      <c r="AO99" s="140">
        <f t="shared" si="55"/>
        <v>31.319745414754898</v>
      </c>
      <c r="AP99" s="140">
        <f t="shared" si="56"/>
        <v>31.319745414754898</v>
      </c>
      <c r="AQ99" s="140">
        <f t="shared" si="57"/>
        <v>31.319745414754898</v>
      </c>
      <c r="AR99" s="140">
        <f t="shared" si="58"/>
        <v>31.319745414754898</v>
      </c>
      <c r="AS99" s="140">
        <f t="shared" si="59"/>
        <v>31.319745414754898</v>
      </c>
      <c r="AT99" s="140">
        <f t="shared" si="60"/>
        <v>31.319745414754898</v>
      </c>
      <c r="AU99" s="140">
        <f t="shared" si="61"/>
        <v>31.319745414754898</v>
      </c>
      <c r="AV99" s="140">
        <f t="shared" si="62"/>
        <v>31.319745414754898</v>
      </c>
      <c r="AW99" s="37"/>
    </row>
    <row r="100" spans="2:49" x14ac:dyDescent="0.25">
      <c r="B100" s="135" t="s">
        <v>31</v>
      </c>
      <c r="C100" s="143" t="s">
        <v>108</v>
      </c>
      <c r="D100" s="24"/>
      <c r="E100" s="27" t="s">
        <v>67</v>
      </c>
      <c r="F100" s="145">
        <v>12</v>
      </c>
      <c r="G100" s="137">
        <f t="shared" si="69"/>
        <v>12</v>
      </c>
      <c r="H100" s="138">
        <f>IF(Resumen!$E$10="SI",$G100,0)</f>
        <v>12</v>
      </c>
      <c r="I100" s="138">
        <f>IF(Resumen!$E$10="SI",$G100,0)</f>
        <v>12</v>
      </c>
      <c r="J100" s="138">
        <f>IF(Resumen!$E$10="SI",$G100,0)</f>
        <v>12</v>
      </c>
      <c r="K100" s="138">
        <f>IF(Resumen!$E$10="SI",$G100,0)</f>
        <v>12</v>
      </c>
      <c r="L100" s="138">
        <f>IF(Resumen!$E$10="SI",$G100,0)</f>
        <v>12</v>
      </c>
      <c r="M100" s="138">
        <f>IF(Resumen!$E$10="SI",$G100,0)</f>
        <v>12</v>
      </c>
      <c r="N100" s="138">
        <f>IF(Resumen!$E$10="SI",$G100,0)</f>
        <v>12</v>
      </c>
      <c r="O100" s="24"/>
      <c r="P100" s="139">
        <v>0.56666666666666665</v>
      </c>
      <c r="Q100" s="140">
        <f>+Desplazamientos!$G$25/60</f>
        <v>0.46666666666666667</v>
      </c>
      <c r="R100" s="141">
        <v>2</v>
      </c>
      <c r="S100" s="140">
        <f t="shared" si="70"/>
        <v>1.2888888888888888</v>
      </c>
      <c r="T100" s="24"/>
      <c r="U100" s="142">
        <v>4.76</v>
      </c>
      <c r="V100" s="142">
        <v>0.36530000000000007</v>
      </c>
      <c r="W100" s="142">
        <v>29.056029095744286</v>
      </c>
      <c r="X100" s="141"/>
      <c r="Y100" s="141" t="s">
        <v>344</v>
      </c>
      <c r="Z100" s="24"/>
      <c r="AA100" s="24"/>
      <c r="AB100" s="139">
        <v>8.2750597975666587</v>
      </c>
      <c r="AC100" s="24"/>
      <c r="AD100" s="140">
        <f t="shared" si="48"/>
        <v>545.22134294264492</v>
      </c>
      <c r="AE100" s="140">
        <f t="shared" si="64"/>
        <v>545.22134294264492</v>
      </c>
      <c r="AF100" s="140">
        <f t="shared" si="65"/>
        <v>545.22134294264492</v>
      </c>
      <c r="AG100" s="140">
        <f t="shared" si="49"/>
        <v>545.22134294264492</v>
      </c>
      <c r="AH100" s="140">
        <f t="shared" si="50"/>
        <v>545.22134294264492</v>
      </c>
      <c r="AI100" s="140">
        <f t="shared" si="51"/>
        <v>545.22134294264492</v>
      </c>
      <c r="AJ100" s="140">
        <f t="shared" si="52"/>
        <v>545.22134294264492</v>
      </c>
      <c r="AK100" s="140">
        <f t="shared" si="53"/>
        <v>545.22134294264492</v>
      </c>
      <c r="AL100" s="140">
        <f t="shared" si="54"/>
        <v>545.22134294264492</v>
      </c>
      <c r="AM100" s="24"/>
      <c r="AN100" s="140">
        <f t="shared" si="66"/>
        <v>708.78774582543838</v>
      </c>
      <c r="AO100" s="140">
        <f t="shared" si="55"/>
        <v>708.78774582543838</v>
      </c>
      <c r="AP100" s="140">
        <f t="shared" si="56"/>
        <v>708.78774582543838</v>
      </c>
      <c r="AQ100" s="140">
        <f t="shared" si="57"/>
        <v>708.78774582543838</v>
      </c>
      <c r="AR100" s="140">
        <f t="shared" si="58"/>
        <v>708.78774582543838</v>
      </c>
      <c r="AS100" s="140">
        <f t="shared" si="59"/>
        <v>708.78774582543838</v>
      </c>
      <c r="AT100" s="140">
        <f t="shared" si="60"/>
        <v>708.78774582543838</v>
      </c>
      <c r="AU100" s="140">
        <f t="shared" si="61"/>
        <v>708.78774582543838</v>
      </c>
      <c r="AV100" s="140">
        <f t="shared" si="62"/>
        <v>708.78774582543838</v>
      </c>
      <c r="AW100" s="37"/>
    </row>
    <row r="101" spans="2:49" x14ac:dyDescent="0.25">
      <c r="B101" s="135" t="s">
        <v>145</v>
      </c>
      <c r="C101" s="143" t="s">
        <v>108</v>
      </c>
      <c r="D101" s="24"/>
      <c r="E101" s="27" t="s">
        <v>212</v>
      </c>
      <c r="F101" s="145">
        <v>14</v>
      </c>
      <c r="G101" s="137">
        <f t="shared" si="69"/>
        <v>14</v>
      </c>
      <c r="H101" s="138">
        <f>IF(Resumen!$E$10="SI",$G101,0)</f>
        <v>14</v>
      </c>
      <c r="I101" s="138">
        <f>IF(Resumen!$E$10="SI",$G101,0)</f>
        <v>14</v>
      </c>
      <c r="J101" s="138">
        <f>IF(Resumen!$E$10="SI",$G101,0)</f>
        <v>14</v>
      </c>
      <c r="K101" s="138">
        <f>IF(Resumen!$E$10="SI",$G101,0)</f>
        <v>14</v>
      </c>
      <c r="L101" s="138">
        <f>IF(Resumen!$E$10="SI",$G101,0)</f>
        <v>14</v>
      </c>
      <c r="M101" s="138">
        <f>IF(Resumen!$E$10="SI",$G101,0)</f>
        <v>14</v>
      </c>
      <c r="N101" s="138">
        <f>IF(Resumen!$E$10="SI",$G101,0)</f>
        <v>14</v>
      </c>
      <c r="O101" s="24"/>
      <c r="P101" s="139">
        <v>1.4666666666666666</v>
      </c>
      <c r="Q101" s="140">
        <f>+Desplazamientos!$G$25/60</f>
        <v>0.46666666666666667</v>
      </c>
      <c r="R101" s="141">
        <v>2</v>
      </c>
      <c r="S101" s="140">
        <f t="shared" si="70"/>
        <v>3.0888888888888886</v>
      </c>
      <c r="T101" s="24"/>
      <c r="U101" s="142">
        <v>4.76</v>
      </c>
      <c r="V101" s="142">
        <v>3.0883000000000003</v>
      </c>
      <c r="W101" s="142">
        <v>7.9803609053419198</v>
      </c>
      <c r="X101" s="141"/>
      <c r="Y101" s="141" t="s">
        <v>349</v>
      </c>
      <c r="Z101" s="24"/>
      <c r="AA101" s="24"/>
      <c r="AB101" s="139">
        <v>52.230415452321878</v>
      </c>
      <c r="AC101" s="24"/>
      <c r="AD101" s="140">
        <f t="shared" si="48"/>
        <v>788.96247805565213</v>
      </c>
      <c r="AE101" s="140">
        <f t="shared" si="64"/>
        <v>788.96247805565213</v>
      </c>
      <c r="AF101" s="140">
        <f t="shared" si="65"/>
        <v>788.96247805565213</v>
      </c>
      <c r="AG101" s="140">
        <f t="shared" si="49"/>
        <v>788.96247805565213</v>
      </c>
      <c r="AH101" s="140">
        <f t="shared" si="50"/>
        <v>788.96247805565213</v>
      </c>
      <c r="AI101" s="140">
        <f t="shared" si="51"/>
        <v>788.96247805565213</v>
      </c>
      <c r="AJ101" s="140">
        <f t="shared" si="52"/>
        <v>788.96247805565213</v>
      </c>
      <c r="AK101" s="140">
        <f t="shared" si="53"/>
        <v>788.96247805565213</v>
      </c>
      <c r="AL101" s="140">
        <f t="shared" si="54"/>
        <v>788.96247805565213</v>
      </c>
      <c r="AM101" s="24"/>
      <c r="AN101" s="140">
        <f t="shared" si="66"/>
        <v>1025.6512214723477</v>
      </c>
      <c r="AO101" s="140">
        <f t="shared" si="55"/>
        <v>1025.6512214723477</v>
      </c>
      <c r="AP101" s="140">
        <f t="shared" si="56"/>
        <v>1025.6512214723477</v>
      </c>
      <c r="AQ101" s="140">
        <f t="shared" si="57"/>
        <v>1025.6512214723477</v>
      </c>
      <c r="AR101" s="140">
        <f t="shared" si="58"/>
        <v>1025.6512214723477</v>
      </c>
      <c r="AS101" s="140">
        <f t="shared" si="59"/>
        <v>1025.6512214723477</v>
      </c>
      <c r="AT101" s="140">
        <f t="shared" si="60"/>
        <v>1025.6512214723477</v>
      </c>
      <c r="AU101" s="140">
        <f t="shared" si="61"/>
        <v>1025.6512214723477</v>
      </c>
      <c r="AV101" s="140">
        <f t="shared" si="62"/>
        <v>1025.6512214723477</v>
      </c>
      <c r="AW101" s="37"/>
    </row>
    <row r="102" spans="2:49" x14ac:dyDescent="0.25">
      <c r="B102" s="135" t="s">
        <v>146</v>
      </c>
      <c r="C102" s="143" t="s">
        <v>108</v>
      </c>
      <c r="D102" s="24"/>
      <c r="E102" s="27" t="s">
        <v>213</v>
      </c>
      <c r="F102" s="145">
        <v>10</v>
      </c>
      <c r="G102" s="137">
        <f t="shared" si="69"/>
        <v>10</v>
      </c>
      <c r="H102" s="138">
        <f>IF(Resumen!$E$10="SI",$G102,0)</f>
        <v>10</v>
      </c>
      <c r="I102" s="138">
        <f>IF(Resumen!$E$10="SI",$G102,0)</f>
        <v>10</v>
      </c>
      <c r="J102" s="138">
        <f>IF(Resumen!$E$10="SI",$G102,0)</f>
        <v>10</v>
      </c>
      <c r="K102" s="138">
        <f>IF(Resumen!$E$10="SI",$G102,0)</f>
        <v>10</v>
      </c>
      <c r="L102" s="138">
        <f>IF(Resumen!$E$10="SI",$G102,0)</f>
        <v>10</v>
      </c>
      <c r="M102" s="138">
        <f>IF(Resumen!$E$10="SI",$G102,0)</f>
        <v>10</v>
      </c>
      <c r="N102" s="138">
        <f>IF(Resumen!$E$10="SI",$G102,0)</f>
        <v>10</v>
      </c>
      <c r="O102" s="24"/>
      <c r="P102" s="139">
        <v>1.6333333333333333</v>
      </c>
      <c r="Q102" s="140">
        <f>+Desplazamientos!$G$25/60</f>
        <v>0.46666666666666667</v>
      </c>
      <c r="R102" s="141">
        <v>2</v>
      </c>
      <c r="S102" s="140">
        <f t="shared" si="70"/>
        <v>3.4222222222222221</v>
      </c>
      <c r="T102" s="24"/>
      <c r="U102" s="142">
        <v>4.76</v>
      </c>
      <c r="V102" s="142">
        <v>3.0369000000000002</v>
      </c>
      <c r="W102" s="142">
        <v>7.9803609053419198</v>
      </c>
      <c r="X102" s="141"/>
      <c r="Y102" s="141" t="s">
        <v>349</v>
      </c>
      <c r="Z102" s="24"/>
      <c r="AA102" s="24"/>
      <c r="AB102" s="139">
        <v>52.230415452321878</v>
      </c>
      <c r="AC102" s="24"/>
      <c r="AD102" s="140">
        <f t="shared" si="48"/>
        <v>644.39375966523392</v>
      </c>
      <c r="AE102" s="140">
        <f t="shared" si="64"/>
        <v>644.39375966523392</v>
      </c>
      <c r="AF102" s="140">
        <f t="shared" si="65"/>
        <v>644.39375966523392</v>
      </c>
      <c r="AG102" s="140">
        <f t="shared" si="49"/>
        <v>644.39375966523392</v>
      </c>
      <c r="AH102" s="140">
        <f t="shared" si="50"/>
        <v>644.39375966523392</v>
      </c>
      <c r="AI102" s="140">
        <f t="shared" si="51"/>
        <v>644.39375966523392</v>
      </c>
      <c r="AJ102" s="140">
        <f t="shared" si="52"/>
        <v>644.39375966523392</v>
      </c>
      <c r="AK102" s="140">
        <f t="shared" si="53"/>
        <v>644.39375966523392</v>
      </c>
      <c r="AL102" s="140">
        <f t="shared" si="54"/>
        <v>644.39375966523392</v>
      </c>
      <c r="AM102" s="24"/>
      <c r="AN102" s="140">
        <f t="shared" si="66"/>
        <v>837.7118875648041</v>
      </c>
      <c r="AO102" s="140">
        <f t="shared" si="55"/>
        <v>837.7118875648041</v>
      </c>
      <c r="AP102" s="140">
        <f t="shared" si="56"/>
        <v>837.7118875648041</v>
      </c>
      <c r="AQ102" s="140">
        <f t="shared" si="57"/>
        <v>837.7118875648041</v>
      </c>
      <c r="AR102" s="140">
        <f t="shared" si="58"/>
        <v>837.7118875648041</v>
      </c>
      <c r="AS102" s="140">
        <f t="shared" si="59"/>
        <v>837.7118875648041</v>
      </c>
      <c r="AT102" s="140">
        <f t="shared" si="60"/>
        <v>837.7118875648041</v>
      </c>
      <c r="AU102" s="140">
        <f t="shared" si="61"/>
        <v>837.7118875648041</v>
      </c>
      <c r="AV102" s="140">
        <f t="shared" si="62"/>
        <v>837.7118875648041</v>
      </c>
      <c r="AW102" s="37"/>
    </row>
    <row r="103" spans="2:49" x14ac:dyDescent="0.25">
      <c r="B103" s="135" t="s">
        <v>147</v>
      </c>
      <c r="C103" s="143" t="s">
        <v>108</v>
      </c>
      <c r="D103" s="24"/>
      <c r="E103" s="27" t="s">
        <v>214</v>
      </c>
      <c r="F103" s="145">
        <v>14</v>
      </c>
      <c r="G103" s="137">
        <f t="shared" si="69"/>
        <v>14</v>
      </c>
      <c r="H103" s="138">
        <f>IF(Resumen!$E$10="SI",$G103,0)</f>
        <v>14</v>
      </c>
      <c r="I103" s="138">
        <f>IF(Resumen!$E$10="SI",$G103,0)</f>
        <v>14</v>
      </c>
      <c r="J103" s="138">
        <f>IF(Resumen!$E$10="SI",$G103,0)</f>
        <v>14</v>
      </c>
      <c r="K103" s="138">
        <f>IF(Resumen!$E$10="SI",$G103,0)</f>
        <v>14</v>
      </c>
      <c r="L103" s="138">
        <f>IF(Resumen!$E$10="SI",$G103,0)</f>
        <v>14</v>
      </c>
      <c r="M103" s="138">
        <f>IF(Resumen!$E$10="SI",$G103,0)</f>
        <v>14</v>
      </c>
      <c r="N103" s="138">
        <f>IF(Resumen!$E$10="SI",$G103,0)</f>
        <v>14</v>
      </c>
      <c r="O103" s="24"/>
      <c r="P103" s="139">
        <v>1.6</v>
      </c>
      <c r="Q103" s="140">
        <f>+Desplazamientos!$G$25/60</f>
        <v>0.46666666666666667</v>
      </c>
      <c r="R103" s="141">
        <v>2</v>
      </c>
      <c r="S103" s="140">
        <f t="shared" si="70"/>
        <v>3.3555555555555556</v>
      </c>
      <c r="T103" s="24"/>
      <c r="U103" s="142">
        <v>4.76</v>
      </c>
      <c r="V103" s="142">
        <v>1.8030999999999999</v>
      </c>
      <c r="W103" s="142">
        <v>7.9803609053419198</v>
      </c>
      <c r="X103" s="141"/>
      <c r="Y103" s="141" t="s">
        <v>349</v>
      </c>
      <c r="Z103" s="24"/>
      <c r="AA103" s="24"/>
      <c r="AB103" s="139">
        <v>52.230415452321878</v>
      </c>
      <c r="AC103" s="24"/>
      <c r="AD103" s="140">
        <f t="shared" si="48"/>
        <v>787.68030543559541</v>
      </c>
      <c r="AE103" s="140">
        <f t="shared" si="64"/>
        <v>787.68030543559541</v>
      </c>
      <c r="AF103" s="140">
        <f t="shared" si="65"/>
        <v>787.68030543559541</v>
      </c>
      <c r="AG103" s="140">
        <f t="shared" si="49"/>
        <v>787.68030543559541</v>
      </c>
      <c r="AH103" s="140">
        <f t="shared" si="50"/>
        <v>787.68030543559541</v>
      </c>
      <c r="AI103" s="140">
        <f t="shared" si="51"/>
        <v>787.68030543559541</v>
      </c>
      <c r="AJ103" s="140">
        <f t="shared" si="52"/>
        <v>787.68030543559541</v>
      </c>
      <c r="AK103" s="140">
        <f t="shared" si="53"/>
        <v>787.68030543559541</v>
      </c>
      <c r="AL103" s="140">
        <f t="shared" si="54"/>
        <v>787.68030543559541</v>
      </c>
      <c r="AM103" s="24"/>
      <c r="AN103" s="140">
        <f t="shared" si="66"/>
        <v>1023.984397066274</v>
      </c>
      <c r="AO103" s="140">
        <f t="shared" si="55"/>
        <v>1023.984397066274</v>
      </c>
      <c r="AP103" s="140">
        <f t="shared" si="56"/>
        <v>1023.984397066274</v>
      </c>
      <c r="AQ103" s="140">
        <f t="shared" si="57"/>
        <v>1023.984397066274</v>
      </c>
      <c r="AR103" s="140">
        <f t="shared" si="58"/>
        <v>1023.984397066274</v>
      </c>
      <c r="AS103" s="140">
        <f t="shared" si="59"/>
        <v>1023.984397066274</v>
      </c>
      <c r="AT103" s="140">
        <f t="shared" si="60"/>
        <v>1023.984397066274</v>
      </c>
      <c r="AU103" s="140">
        <f t="shared" si="61"/>
        <v>1023.984397066274</v>
      </c>
      <c r="AV103" s="140">
        <f t="shared" si="62"/>
        <v>1023.984397066274</v>
      </c>
      <c r="AW103" s="37"/>
    </row>
    <row r="104" spans="2:49" x14ac:dyDescent="0.25">
      <c r="B104" s="133" t="s">
        <v>41</v>
      </c>
      <c r="C104" s="134"/>
      <c r="D104" s="24"/>
      <c r="E104" s="27"/>
      <c r="F104" s="145"/>
      <c r="G104" s="145"/>
      <c r="H104" s="138"/>
      <c r="I104" s="138"/>
      <c r="J104" s="138"/>
      <c r="K104" s="138"/>
      <c r="L104" s="138"/>
      <c r="M104" s="138"/>
      <c r="N104" s="138"/>
      <c r="O104" s="24"/>
      <c r="P104" s="139"/>
      <c r="Q104" s="140"/>
      <c r="R104" s="141"/>
      <c r="S104" s="140"/>
      <c r="T104" s="24"/>
      <c r="U104" s="142"/>
      <c r="V104" s="142"/>
      <c r="W104" s="142"/>
      <c r="X104" s="141"/>
      <c r="Y104" s="141"/>
      <c r="Z104" s="24"/>
      <c r="AA104" s="24"/>
      <c r="AB104" s="139"/>
      <c r="AC104" s="24"/>
      <c r="AD104" s="140">
        <f t="shared" si="48"/>
        <v>0</v>
      </c>
      <c r="AE104" s="140">
        <f t="shared" si="64"/>
        <v>0</v>
      </c>
      <c r="AF104" s="140"/>
      <c r="AG104" s="140"/>
      <c r="AH104" s="140"/>
      <c r="AI104" s="140"/>
      <c r="AJ104" s="140"/>
      <c r="AK104" s="140"/>
      <c r="AL104" s="140"/>
      <c r="AM104" s="24"/>
      <c r="AN104" s="140"/>
      <c r="AO104" s="140"/>
      <c r="AP104" s="140">
        <f t="shared" si="56"/>
        <v>0</v>
      </c>
      <c r="AQ104" s="140">
        <f t="shared" si="57"/>
        <v>0</v>
      </c>
      <c r="AR104" s="140">
        <f t="shared" si="58"/>
        <v>0</v>
      </c>
      <c r="AS104" s="140">
        <f t="shared" si="59"/>
        <v>0</v>
      </c>
      <c r="AT104" s="140">
        <f t="shared" si="60"/>
        <v>0</v>
      </c>
      <c r="AU104" s="140">
        <f t="shared" si="61"/>
        <v>0</v>
      </c>
      <c r="AV104" s="140">
        <f t="shared" si="62"/>
        <v>0</v>
      </c>
      <c r="AW104" s="37"/>
    </row>
    <row r="105" spans="2:49" x14ac:dyDescent="0.25">
      <c r="B105" s="135" t="s">
        <v>36</v>
      </c>
      <c r="C105" s="143" t="s">
        <v>108</v>
      </c>
      <c r="D105" s="24"/>
      <c r="E105" s="27" t="s">
        <v>84</v>
      </c>
      <c r="F105" s="137">
        <f>+'Input Elementos de Red'!D$116</f>
        <v>0</v>
      </c>
      <c r="G105" s="137">
        <f>+'Input Elementos de Red'!E$116</f>
        <v>0</v>
      </c>
      <c r="H105" s="138">
        <f>+'Input Elementos de Red'!F$116</f>
        <v>0</v>
      </c>
      <c r="I105" s="138">
        <f>+'Input Elementos de Red'!G$116</f>
        <v>0</v>
      </c>
      <c r="J105" s="138">
        <f>+'Input Elementos de Red'!H$116</f>
        <v>0</v>
      </c>
      <c r="K105" s="138">
        <f>+'Input Elementos de Red'!I$116</f>
        <v>0</v>
      </c>
      <c r="L105" s="138">
        <f>+'Input Elementos de Red'!J$116</f>
        <v>0</v>
      </c>
      <c r="M105" s="138">
        <f>+'Input Elementos de Red'!K$116</f>
        <v>0</v>
      </c>
      <c r="N105" s="138">
        <f>+'Input Elementos de Red'!L$116</f>
        <v>0</v>
      </c>
      <c r="O105" s="24"/>
      <c r="P105" s="139">
        <v>1.0833333333333333</v>
      </c>
      <c r="Q105" s="140">
        <f>+Desplazamientos!$G$26/60</f>
        <v>0.11666666666666667</v>
      </c>
      <c r="R105" s="141">
        <v>2</v>
      </c>
      <c r="S105" s="140">
        <f>(P105+Q105*2/COUNTIF($R$105:$R$116,R105))*R105</f>
        <v>2.2249999999999996</v>
      </c>
      <c r="T105" s="24"/>
      <c r="U105" s="142">
        <v>4.76</v>
      </c>
      <c r="V105" s="142">
        <v>0.82220000000000004</v>
      </c>
      <c r="W105" s="142">
        <v>14.91980517085663</v>
      </c>
      <c r="X105" s="141"/>
      <c r="Y105" s="141" t="s">
        <v>351</v>
      </c>
      <c r="Z105" s="24"/>
      <c r="AA105" s="24"/>
      <c r="AB105" s="139">
        <v>74.789225777293325</v>
      </c>
      <c r="AC105" s="24"/>
      <c r="AD105" s="140">
        <f t="shared" si="48"/>
        <v>0</v>
      </c>
      <c r="AE105" s="140">
        <f t="shared" si="64"/>
        <v>0</v>
      </c>
      <c r="AF105" s="140">
        <f t="shared" si="65"/>
        <v>0</v>
      </c>
      <c r="AG105" s="140">
        <f t="shared" si="49"/>
        <v>0</v>
      </c>
      <c r="AH105" s="140">
        <f t="shared" si="50"/>
        <v>0</v>
      </c>
      <c r="AI105" s="140">
        <f t="shared" si="51"/>
        <v>0</v>
      </c>
      <c r="AJ105" s="140">
        <f t="shared" si="52"/>
        <v>0</v>
      </c>
      <c r="AK105" s="140">
        <f t="shared" si="53"/>
        <v>0</v>
      </c>
      <c r="AL105" s="140">
        <f t="shared" si="54"/>
        <v>0</v>
      </c>
      <c r="AM105" s="24"/>
      <c r="AN105" s="140">
        <f t="shared" si="66"/>
        <v>0</v>
      </c>
      <c r="AO105" s="140">
        <f t="shared" si="55"/>
        <v>0</v>
      </c>
      <c r="AP105" s="140">
        <f t="shared" si="56"/>
        <v>0</v>
      </c>
      <c r="AQ105" s="140">
        <f t="shared" si="57"/>
        <v>0</v>
      </c>
      <c r="AR105" s="140">
        <f t="shared" si="58"/>
        <v>0</v>
      </c>
      <c r="AS105" s="140">
        <f t="shared" si="59"/>
        <v>0</v>
      </c>
      <c r="AT105" s="140">
        <f t="shared" si="60"/>
        <v>0</v>
      </c>
      <c r="AU105" s="140">
        <f t="shared" si="61"/>
        <v>0</v>
      </c>
      <c r="AV105" s="140">
        <f t="shared" si="62"/>
        <v>0</v>
      </c>
      <c r="AW105" s="37"/>
    </row>
    <row r="106" spans="2:49" x14ac:dyDescent="0.25">
      <c r="B106" s="135" t="s">
        <v>109</v>
      </c>
      <c r="C106" s="146" t="s">
        <v>137</v>
      </c>
      <c r="D106" s="24"/>
      <c r="E106" s="27" t="s">
        <v>72</v>
      </c>
      <c r="F106" s="145">
        <v>1</v>
      </c>
      <c r="G106" s="137">
        <f>+F106</f>
        <v>1</v>
      </c>
      <c r="H106" s="138">
        <f>IF(Resumen!$E$10="SI",$G106,0)</f>
        <v>1</v>
      </c>
      <c r="I106" s="138">
        <f>IF(Resumen!$E$10="SI",$G106,0)</f>
        <v>1</v>
      </c>
      <c r="J106" s="138">
        <f>IF(Resumen!$E$10="SI",$G106,0)</f>
        <v>1</v>
      </c>
      <c r="K106" s="138">
        <f>IF(Resumen!$E$10="SI",$G106,0)</f>
        <v>1</v>
      </c>
      <c r="L106" s="138">
        <f>IF(Resumen!$E$10="SI",$G106,0)</f>
        <v>1</v>
      </c>
      <c r="M106" s="138">
        <f>IF(Resumen!$E$10="SI",$G106,0)</f>
        <v>1</v>
      </c>
      <c r="N106" s="138">
        <f>IF(Resumen!$E$10="SI",$G106,0)</f>
        <v>1</v>
      </c>
      <c r="O106" s="24"/>
      <c r="P106" s="139">
        <v>4.3666666666666663</v>
      </c>
      <c r="Q106" s="140">
        <f>+Desplazamientos!$G$30/60</f>
        <v>0.28333333333333333</v>
      </c>
      <c r="R106" s="141">
        <v>2</v>
      </c>
      <c r="S106" s="140">
        <f t="shared" ref="S106:S116" si="71">(P106+Q106*2/COUNTIF($R$105:$R$116,R106))*R106</f>
        <v>8.875</v>
      </c>
      <c r="T106" s="24"/>
      <c r="U106" s="142">
        <v>4.76</v>
      </c>
      <c r="V106" s="142">
        <v>0.73699999999999999</v>
      </c>
      <c r="W106" s="142">
        <v>22.900166076198552</v>
      </c>
      <c r="X106" s="141"/>
      <c r="Y106" s="141" t="s">
        <v>347</v>
      </c>
      <c r="Z106" s="24"/>
      <c r="AA106" s="24"/>
      <c r="AB106" s="139">
        <v>201.91374735922241</v>
      </c>
      <c r="AC106" s="24"/>
      <c r="AD106" s="140">
        <f t="shared" si="48"/>
        <v>655.85234364470693</v>
      </c>
      <c r="AE106" s="140">
        <f t="shared" si="64"/>
        <v>655.85234364470693</v>
      </c>
      <c r="AF106" s="140">
        <f t="shared" si="65"/>
        <v>655.85234364470693</v>
      </c>
      <c r="AG106" s="140">
        <f t="shared" si="49"/>
        <v>655.85234364470693</v>
      </c>
      <c r="AH106" s="140">
        <f t="shared" si="50"/>
        <v>655.85234364470693</v>
      </c>
      <c r="AI106" s="140">
        <f t="shared" si="51"/>
        <v>655.85234364470693</v>
      </c>
      <c r="AJ106" s="140">
        <f t="shared" si="52"/>
        <v>655.85234364470693</v>
      </c>
      <c r="AK106" s="140">
        <f t="shared" si="53"/>
        <v>655.85234364470693</v>
      </c>
      <c r="AL106" s="140">
        <f t="shared" si="54"/>
        <v>655.85234364470693</v>
      </c>
      <c r="AM106" s="24"/>
      <c r="AN106" s="140">
        <f t="shared" si="66"/>
        <v>852.60804673811901</v>
      </c>
      <c r="AO106" s="140">
        <f t="shared" si="55"/>
        <v>852.60804673811901</v>
      </c>
      <c r="AP106" s="140">
        <f t="shared" si="56"/>
        <v>852.60804673811901</v>
      </c>
      <c r="AQ106" s="140">
        <f t="shared" si="57"/>
        <v>852.60804673811901</v>
      </c>
      <c r="AR106" s="140">
        <f t="shared" si="58"/>
        <v>852.60804673811901</v>
      </c>
      <c r="AS106" s="140">
        <f t="shared" si="59"/>
        <v>852.60804673811901</v>
      </c>
      <c r="AT106" s="140">
        <f t="shared" si="60"/>
        <v>852.60804673811901</v>
      </c>
      <c r="AU106" s="140">
        <f t="shared" si="61"/>
        <v>852.60804673811901</v>
      </c>
      <c r="AV106" s="140">
        <f t="shared" si="62"/>
        <v>852.60804673811901</v>
      </c>
      <c r="AW106" s="37"/>
    </row>
    <row r="107" spans="2:49" x14ac:dyDescent="0.25">
      <c r="B107" s="135" t="s">
        <v>96</v>
      </c>
      <c r="C107" s="146" t="s">
        <v>113</v>
      </c>
      <c r="D107" s="24"/>
      <c r="E107" s="27" t="s">
        <v>72</v>
      </c>
      <c r="F107" s="145">
        <v>1</v>
      </c>
      <c r="G107" s="137">
        <f t="shared" ref="G107" si="72">+F107</f>
        <v>1</v>
      </c>
      <c r="H107" s="138">
        <f>IF(Resumen!$E$10="SI",$G107,0)</f>
        <v>1</v>
      </c>
      <c r="I107" s="138">
        <f>IF(Resumen!$E$10="SI",$G107,0)</f>
        <v>1</v>
      </c>
      <c r="J107" s="138">
        <f>IF(Resumen!$E$10="SI",$G107,0)</f>
        <v>1</v>
      </c>
      <c r="K107" s="138">
        <f>IF(Resumen!$E$10="SI",$G107,0)</f>
        <v>1</v>
      </c>
      <c r="L107" s="138">
        <f>IF(Resumen!$E$10="SI",$G107,0)</f>
        <v>1</v>
      </c>
      <c r="M107" s="138">
        <f>IF(Resumen!$E$10="SI",$G107,0)</f>
        <v>1</v>
      </c>
      <c r="N107" s="138">
        <f>IF(Resumen!$E$10="SI",$G107,0)</f>
        <v>1</v>
      </c>
      <c r="O107" s="24"/>
      <c r="P107" s="139">
        <v>0.20833333333333334</v>
      </c>
      <c r="Q107" s="140">
        <f>+Desplazamientos!$G$26/60</f>
        <v>0.11666666666666667</v>
      </c>
      <c r="R107" s="141">
        <v>1</v>
      </c>
      <c r="S107" s="140">
        <f t="shared" si="71"/>
        <v>0.32500000000000001</v>
      </c>
      <c r="T107" s="24"/>
      <c r="U107" s="142">
        <v>4.76</v>
      </c>
      <c r="V107" s="142">
        <v>0.4819</v>
      </c>
      <c r="W107" s="142">
        <v>22.900166076198552</v>
      </c>
      <c r="X107" s="141"/>
      <c r="Y107" s="141" t="s">
        <v>347</v>
      </c>
      <c r="Z107" s="24"/>
      <c r="AA107" s="24"/>
      <c r="AB107" s="139">
        <v>11.984963896233772</v>
      </c>
      <c r="AC107" s="24"/>
      <c r="AD107" s="140">
        <f t="shared" si="48"/>
        <v>21.131135370998301</v>
      </c>
      <c r="AE107" s="140">
        <f t="shared" si="64"/>
        <v>21.131135370998301</v>
      </c>
      <c r="AF107" s="140">
        <f t="shared" si="65"/>
        <v>21.131135370998301</v>
      </c>
      <c r="AG107" s="140">
        <f t="shared" si="49"/>
        <v>21.131135370998301</v>
      </c>
      <c r="AH107" s="140">
        <f t="shared" si="50"/>
        <v>21.131135370998301</v>
      </c>
      <c r="AI107" s="140">
        <f t="shared" si="51"/>
        <v>21.131135370998301</v>
      </c>
      <c r="AJ107" s="140">
        <f t="shared" si="52"/>
        <v>21.131135370998301</v>
      </c>
      <c r="AK107" s="140">
        <f t="shared" si="53"/>
        <v>21.131135370998301</v>
      </c>
      <c r="AL107" s="140">
        <f t="shared" si="54"/>
        <v>21.131135370998301</v>
      </c>
      <c r="AM107" s="24"/>
      <c r="AN107" s="140">
        <f t="shared" si="66"/>
        <v>27.470475982297792</v>
      </c>
      <c r="AO107" s="140">
        <f t="shared" si="55"/>
        <v>27.470475982297792</v>
      </c>
      <c r="AP107" s="140">
        <f t="shared" si="56"/>
        <v>27.470475982297792</v>
      </c>
      <c r="AQ107" s="140">
        <f t="shared" si="57"/>
        <v>27.470475982297792</v>
      </c>
      <c r="AR107" s="140">
        <f t="shared" si="58"/>
        <v>27.470475982297792</v>
      </c>
      <c r="AS107" s="140">
        <f t="shared" si="59"/>
        <v>27.470475982297792</v>
      </c>
      <c r="AT107" s="140">
        <f t="shared" si="60"/>
        <v>27.470475982297792</v>
      </c>
      <c r="AU107" s="140">
        <f t="shared" si="61"/>
        <v>27.470475982297792</v>
      </c>
      <c r="AV107" s="140">
        <f t="shared" si="62"/>
        <v>27.470475982297792</v>
      </c>
      <c r="AW107" s="37"/>
    </row>
    <row r="108" spans="2:49" x14ac:dyDescent="0.25">
      <c r="B108" s="135" t="s">
        <v>149</v>
      </c>
      <c r="C108" s="146" t="s">
        <v>114</v>
      </c>
      <c r="D108" s="24"/>
      <c r="E108" s="27" t="s">
        <v>71</v>
      </c>
      <c r="F108" s="137">
        <f>+'Input Elementos de Red'!D$40</f>
        <v>329.73146121153917</v>
      </c>
      <c r="G108" s="137">
        <f>+'Input Elementos de Red'!E$40</f>
        <v>329.68874873864672</v>
      </c>
      <c r="H108" s="138">
        <f>+'Input Elementos de Red'!F$40</f>
        <v>330.48656657967399</v>
      </c>
      <c r="I108" s="138">
        <f>+'Input Elementos de Red'!G$40</f>
        <v>339.327566579674</v>
      </c>
      <c r="J108" s="138">
        <f>+'Input Elementos de Red'!H$40</f>
        <v>343.53456657967399</v>
      </c>
      <c r="K108" s="138">
        <f>+'Input Elementos de Red'!I$40</f>
        <v>345.28456657967399</v>
      </c>
      <c r="L108" s="138">
        <f>+'Input Elementos de Red'!J$40</f>
        <v>346.77556657967398</v>
      </c>
      <c r="M108" s="138">
        <f>+'Input Elementos de Red'!K$40</f>
        <v>355.92483877373212</v>
      </c>
      <c r="N108" s="138">
        <f>+'Input Elementos de Red'!L$40</f>
        <v>367.41474865924158</v>
      </c>
      <c r="O108" s="24"/>
      <c r="P108" s="139">
        <v>0.1</v>
      </c>
      <c r="Q108" s="140">
        <f>+Desplazamientos!$G$26/60</f>
        <v>0.11666666666666667</v>
      </c>
      <c r="R108" s="141">
        <v>6</v>
      </c>
      <c r="S108" s="140">
        <f t="shared" si="71"/>
        <v>2</v>
      </c>
      <c r="T108" s="24"/>
      <c r="U108" s="142">
        <v>4.76</v>
      </c>
      <c r="V108" s="142">
        <v>0.91999999999999993</v>
      </c>
      <c r="W108" s="142">
        <v>45.016750906428129</v>
      </c>
      <c r="X108" s="141"/>
      <c r="Y108" s="141" t="s">
        <v>346</v>
      </c>
      <c r="Z108" s="24"/>
      <c r="AA108" s="24"/>
      <c r="AB108" s="139">
        <v>15.417411790143206</v>
      </c>
      <c r="AC108" s="24"/>
      <c r="AD108" s="140">
        <f t="shared" si="48"/>
        <v>33525.131980848797</v>
      </c>
      <c r="AE108" s="140">
        <f t="shared" si="64"/>
        <v>33520.801213651146</v>
      </c>
      <c r="AF108" s="140">
        <f t="shared" si="65"/>
        <v>33601.694758361671</v>
      </c>
      <c r="AG108" s="140">
        <f t="shared" si="49"/>
        <v>34498.114707889137</v>
      </c>
      <c r="AH108" s="140">
        <f t="shared" si="50"/>
        <v>34924.677170015821</v>
      </c>
      <c r="AI108" s="140">
        <f t="shared" si="51"/>
        <v>35102.115798188323</v>
      </c>
      <c r="AJ108" s="140">
        <f t="shared" si="52"/>
        <v>35253.293509391289</v>
      </c>
      <c r="AK108" s="140">
        <f t="shared" si="53"/>
        <v>36180.970256185836</v>
      </c>
      <c r="AL108" s="140">
        <f t="shared" si="54"/>
        <v>37345.972454991796</v>
      </c>
      <c r="AM108" s="24"/>
      <c r="AN108" s="140">
        <f t="shared" si="66"/>
        <v>43582.671575103435</v>
      </c>
      <c r="AO108" s="140">
        <f t="shared" si="55"/>
        <v>43577.041577746495</v>
      </c>
      <c r="AP108" s="140">
        <f t="shared" si="56"/>
        <v>43682.203185870174</v>
      </c>
      <c r="AQ108" s="140">
        <f t="shared" si="57"/>
        <v>44847.549120255877</v>
      </c>
      <c r="AR108" s="140">
        <f t="shared" si="58"/>
        <v>45402.08032102057</v>
      </c>
      <c r="AS108" s="140">
        <f t="shared" si="59"/>
        <v>45632.750537644824</v>
      </c>
      <c r="AT108" s="140">
        <f t="shared" si="60"/>
        <v>45829.281562208678</v>
      </c>
      <c r="AU108" s="140">
        <f t="shared" si="61"/>
        <v>47035.261333041592</v>
      </c>
      <c r="AV108" s="140">
        <f t="shared" si="62"/>
        <v>48549.764191489339</v>
      </c>
      <c r="AW108" s="37"/>
    </row>
    <row r="109" spans="2:49" x14ac:dyDescent="0.25">
      <c r="B109" s="135" t="s">
        <v>101</v>
      </c>
      <c r="C109" s="143" t="s">
        <v>108</v>
      </c>
      <c r="D109" s="24"/>
      <c r="E109" s="27" t="s">
        <v>71</v>
      </c>
      <c r="F109" s="137">
        <f>+F108</f>
        <v>329.73146121153917</v>
      </c>
      <c r="G109" s="137">
        <f t="shared" ref="G109:N109" si="73">+G108</f>
        <v>329.68874873864672</v>
      </c>
      <c r="H109" s="138">
        <f t="shared" si="73"/>
        <v>330.48656657967399</v>
      </c>
      <c r="I109" s="138">
        <f t="shared" si="73"/>
        <v>339.327566579674</v>
      </c>
      <c r="J109" s="138">
        <f t="shared" si="73"/>
        <v>343.53456657967399</v>
      </c>
      <c r="K109" s="138">
        <f t="shared" si="73"/>
        <v>345.28456657967399</v>
      </c>
      <c r="L109" s="138">
        <f t="shared" si="73"/>
        <v>346.77556657967398</v>
      </c>
      <c r="M109" s="138">
        <f t="shared" si="73"/>
        <v>355.92483877373212</v>
      </c>
      <c r="N109" s="138">
        <f t="shared" si="73"/>
        <v>367.41474865924158</v>
      </c>
      <c r="O109" s="24"/>
      <c r="P109" s="139">
        <v>1.1666666666666667</v>
      </c>
      <c r="Q109" s="140">
        <f>+Desplazamientos!$G$26/60</f>
        <v>0.11666666666666667</v>
      </c>
      <c r="R109" s="141">
        <v>2</v>
      </c>
      <c r="S109" s="140">
        <f t="shared" si="71"/>
        <v>2.3916666666666666</v>
      </c>
      <c r="T109" s="24"/>
      <c r="U109" s="142">
        <v>0</v>
      </c>
      <c r="V109" s="142">
        <v>2.4107000000000003</v>
      </c>
      <c r="W109" s="142">
        <v>37.036390001086204</v>
      </c>
      <c r="X109" s="141"/>
      <c r="Y109" s="141" t="s">
        <v>342</v>
      </c>
      <c r="Z109" s="24"/>
      <c r="AA109" s="24"/>
      <c r="AB109" s="139">
        <v>26.00079279636396</v>
      </c>
      <c r="AC109" s="24"/>
      <c r="AD109" s="140">
        <f t="shared" si="48"/>
        <v>31160.28226754738</v>
      </c>
      <c r="AE109" s="140">
        <f t="shared" si="64"/>
        <v>31156.252589607411</v>
      </c>
      <c r="AF109" s="140">
        <f t="shared" si="65"/>
        <v>31231.522147569991</v>
      </c>
      <c r="AG109" s="140">
        <f t="shared" si="49"/>
        <v>32065.620017693207</v>
      </c>
      <c r="AH109" s="140">
        <f t="shared" si="50"/>
        <v>32462.526446785887</v>
      </c>
      <c r="AI109" s="140">
        <f t="shared" si="51"/>
        <v>32627.628954727934</v>
      </c>
      <c r="AJ109" s="140">
        <f t="shared" si="52"/>
        <v>32768.296291494553</v>
      </c>
      <c r="AK109" s="140">
        <f t="shared" si="53"/>
        <v>33631.477882970794</v>
      </c>
      <c r="AL109" s="140">
        <f t="shared" si="54"/>
        <v>34715.485276185493</v>
      </c>
      <c r="AM109" s="24"/>
      <c r="AN109" s="140">
        <f t="shared" si="66"/>
        <v>40508.366947811592</v>
      </c>
      <c r="AO109" s="140">
        <f t="shared" si="55"/>
        <v>40503.128366489633</v>
      </c>
      <c r="AP109" s="140">
        <f t="shared" si="56"/>
        <v>40600.978791840993</v>
      </c>
      <c r="AQ109" s="140">
        <f t="shared" si="57"/>
        <v>41685.306023001169</v>
      </c>
      <c r="AR109" s="140">
        <f t="shared" si="58"/>
        <v>42201.284380821657</v>
      </c>
      <c r="AS109" s="140">
        <f t="shared" si="59"/>
        <v>42415.917641146312</v>
      </c>
      <c r="AT109" s="140">
        <f t="shared" si="60"/>
        <v>42598.785178942919</v>
      </c>
      <c r="AU109" s="140">
        <f t="shared" si="61"/>
        <v>43720.921247862032</v>
      </c>
      <c r="AV109" s="140">
        <f t="shared" si="62"/>
        <v>45130.130859041143</v>
      </c>
      <c r="AW109" s="37"/>
    </row>
    <row r="110" spans="2:49" x14ac:dyDescent="0.25">
      <c r="B110" s="135" t="s">
        <v>217</v>
      </c>
      <c r="C110" s="146" t="s">
        <v>114</v>
      </c>
      <c r="D110" s="24"/>
      <c r="E110" s="27" t="s">
        <v>94</v>
      </c>
      <c r="F110" s="137">
        <f>+'Input Elementos de Red'!D$117</f>
        <v>4</v>
      </c>
      <c r="G110" s="137">
        <f>+'Input Elementos de Red'!E$117</f>
        <v>4</v>
      </c>
      <c r="H110" s="138">
        <f>+'Input Elementos de Red'!F$117</f>
        <v>4</v>
      </c>
      <c r="I110" s="138">
        <f>+'Input Elementos de Red'!G$117</f>
        <v>4</v>
      </c>
      <c r="J110" s="138">
        <f>+'Input Elementos de Red'!H$117</f>
        <v>4</v>
      </c>
      <c r="K110" s="138">
        <f>+'Input Elementos de Red'!I$117</f>
        <v>4</v>
      </c>
      <c r="L110" s="138">
        <f>+'Input Elementos de Red'!J$117</f>
        <v>4</v>
      </c>
      <c r="M110" s="138">
        <f>+'Input Elementos de Red'!K$117</f>
        <v>4</v>
      </c>
      <c r="N110" s="138">
        <f>+'Input Elementos de Red'!L$117</f>
        <v>4</v>
      </c>
      <c r="O110" s="24"/>
      <c r="P110" s="139">
        <v>0.75</v>
      </c>
      <c r="Q110" s="140">
        <f>+Desplazamientos!$G$26/60</f>
        <v>0.11666666666666667</v>
      </c>
      <c r="R110" s="141">
        <v>12</v>
      </c>
      <c r="S110" s="140">
        <f t="shared" si="71"/>
        <v>11.8</v>
      </c>
      <c r="T110" s="24"/>
      <c r="U110" s="142">
        <v>4.76</v>
      </c>
      <c r="V110" s="142">
        <v>1.4516</v>
      </c>
      <c r="W110" s="142">
        <v>7.9803609053419198</v>
      </c>
      <c r="X110" s="141"/>
      <c r="Y110" s="141" t="s">
        <v>349</v>
      </c>
      <c r="Z110" s="24"/>
      <c r="AA110" s="24"/>
      <c r="AB110" s="139">
        <v>21.567214266730939</v>
      </c>
      <c r="AC110" s="24"/>
      <c r="AD110" s="140">
        <f t="shared" si="48"/>
        <v>928.66712593290981</v>
      </c>
      <c r="AE110" s="140">
        <f t="shared" si="64"/>
        <v>928.66712593290981</v>
      </c>
      <c r="AF110" s="140">
        <f t="shared" si="65"/>
        <v>928.66712593290981</v>
      </c>
      <c r="AG110" s="140">
        <f t="shared" si="49"/>
        <v>928.66712593290981</v>
      </c>
      <c r="AH110" s="140">
        <f t="shared" si="50"/>
        <v>928.66712593290981</v>
      </c>
      <c r="AI110" s="140">
        <f t="shared" si="51"/>
        <v>928.66712593290981</v>
      </c>
      <c r="AJ110" s="140">
        <f t="shared" si="52"/>
        <v>928.66712593290981</v>
      </c>
      <c r="AK110" s="140">
        <f t="shared" si="53"/>
        <v>928.66712593290981</v>
      </c>
      <c r="AL110" s="140">
        <f t="shared" si="54"/>
        <v>928.66712593290981</v>
      </c>
      <c r="AM110" s="24"/>
      <c r="AN110" s="140">
        <f t="shared" si="66"/>
        <v>1207.2672637127828</v>
      </c>
      <c r="AO110" s="140">
        <f t="shared" si="55"/>
        <v>1207.2672637127828</v>
      </c>
      <c r="AP110" s="140">
        <f t="shared" si="56"/>
        <v>1207.2672637127828</v>
      </c>
      <c r="AQ110" s="140">
        <f t="shared" si="57"/>
        <v>1207.2672637127828</v>
      </c>
      <c r="AR110" s="140">
        <f t="shared" si="58"/>
        <v>1207.2672637127828</v>
      </c>
      <c r="AS110" s="140">
        <f t="shared" si="59"/>
        <v>1207.2672637127828</v>
      </c>
      <c r="AT110" s="140">
        <f t="shared" si="60"/>
        <v>1207.2672637127828</v>
      </c>
      <c r="AU110" s="140">
        <f t="shared" si="61"/>
        <v>1207.2672637127828</v>
      </c>
      <c r="AV110" s="140">
        <f t="shared" si="62"/>
        <v>1207.2672637127828</v>
      </c>
      <c r="AW110" s="37"/>
    </row>
    <row r="111" spans="2:49" x14ac:dyDescent="0.25">
      <c r="B111" s="135" t="s">
        <v>367</v>
      </c>
      <c r="C111" s="143" t="s">
        <v>108</v>
      </c>
      <c r="D111" s="24"/>
      <c r="E111" s="27" t="s">
        <v>368</v>
      </c>
      <c r="F111" s="137">
        <f>+'Input Elementos de Red'!D$118</f>
        <v>1</v>
      </c>
      <c r="G111" s="137">
        <f>+'Input Elementos de Red'!E$118</f>
        <v>1</v>
      </c>
      <c r="H111" s="138">
        <f>+'Input Elementos de Red'!F$118</f>
        <v>1</v>
      </c>
      <c r="I111" s="138">
        <f>+'Input Elementos de Red'!G$118</f>
        <v>1</v>
      </c>
      <c r="J111" s="138">
        <f>+'Input Elementos de Red'!H$118</f>
        <v>1</v>
      </c>
      <c r="K111" s="138">
        <f>+'Input Elementos de Red'!I$118</f>
        <v>1</v>
      </c>
      <c r="L111" s="138">
        <f>+'Input Elementos de Red'!J$118</f>
        <v>1</v>
      </c>
      <c r="M111" s="138">
        <f>+'Input Elementos de Red'!K$118</f>
        <v>1</v>
      </c>
      <c r="N111" s="138">
        <f>+'Input Elementos de Red'!L$118</f>
        <v>1</v>
      </c>
      <c r="O111" s="24"/>
      <c r="P111" s="139">
        <v>0.75</v>
      </c>
      <c r="Q111" s="140">
        <f>+Desplazamientos!$G$26/60</f>
        <v>0.11666666666666667</v>
      </c>
      <c r="R111" s="141">
        <v>2</v>
      </c>
      <c r="S111" s="140">
        <f t="shared" si="71"/>
        <v>1.5583333333333333</v>
      </c>
      <c r="T111" s="24"/>
      <c r="U111" s="142">
        <v>4.76</v>
      </c>
      <c r="V111" s="142">
        <v>4.4687999999999999</v>
      </c>
      <c r="W111" s="142">
        <v>7.9803609053419198</v>
      </c>
      <c r="X111" s="141"/>
      <c r="Y111" s="141" t="s">
        <v>349</v>
      </c>
      <c r="Z111" s="24"/>
      <c r="AA111" s="24"/>
      <c r="AB111" s="139">
        <v>7.8660264235424515</v>
      </c>
      <c r="AC111" s="24"/>
      <c r="AD111" s="140">
        <f t="shared" si="48"/>
        <v>42.549661924576057</v>
      </c>
      <c r="AE111" s="140">
        <f t="shared" si="64"/>
        <v>42.549661924576057</v>
      </c>
      <c r="AF111" s="140">
        <f t="shared" si="65"/>
        <v>42.549661924576057</v>
      </c>
      <c r="AG111" s="140">
        <f t="shared" si="49"/>
        <v>42.549661924576057</v>
      </c>
      <c r="AH111" s="140">
        <f t="shared" si="50"/>
        <v>42.549661924576057</v>
      </c>
      <c r="AI111" s="140">
        <f t="shared" si="51"/>
        <v>42.549661924576057</v>
      </c>
      <c r="AJ111" s="140">
        <f t="shared" si="52"/>
        <v>42.549661924576057</v>
      </c>
      <c r="AK111" s="140">
        <f t="shared" si="53"/>
        <v>42.549661924576057</v>
      </c>
      <c r="AL111" s="140">
        <f t="shared" si="54"/>
        <v>42.549661924576057</v>
      </c>
      <c r="AM111" s="24"/>
      <c r="AN111" s="140">
        <f t="shared" si="66"/>
        <v>55.314560501948876</v>
      </c>
      <c r="AO111" s="140">
        <f t="shared" si="55"/>
        <v>55.314560501948876</v>
      </c>
      <c r="AP111" s="140">
        <f t="shared" si="56"/>
        <v>55.314560501948876</v>
      </c>
      <c r="AQ111" s="140">
        <f t="shared" si="57"/>
        <v>55.314560501948876</v>
      </c>
      <c r="AR111" s="140">
        <f t="shared" si="58"/>
        <v>55.314560501948876</v>
      </c>
      <c r="AS111" s="140">
        <f t="shared" si="59"/>
        <v>55.314560501948876</v>
      </c>
      <c r="AT111" s="140">
        <f t="shared" si="60"/>
        <v>55.314560501948876</v>
      </c>
      <c r="AU111" s="140">
        <f t="shared" si="61"/>
        <v>55.314560501948876</v>
      </c>
      <c r="AV111" s="140">
        <f t="shared" si="62"/>
        <v>55.314560501948876</v>
      </c>
      <c r="AW111" s="37"/>
    </row>
    <row r="112" spans="2:49" x14ac:dyDescent="0.25">
      <c r="B112" s="135" t="s">
        <v>215</v>
      </c>
      <c r="C112" s="143" t="s">
        <v>108</v>
      </c>
      <c r="D112" s="24"/>
      <c r="E112" s="27" t="s">
        <v>216</v>
      </c>
      <c r="F112" s="137">
        <f>+'Input Elementos de Red'!D$119</f>
        <v>10</v>
      </c>
      <c r="G112" s="137">
        <f>+'Input Elementos de Red'!E$119</f>
        <v>10</v>
      </c>
      <c r="H112" s="138">
        <f>+'Input Elementos de Red'!F$119</f>
        <v>10</v>
      </c>
      <c r="I112" s="138">
        <f>+'Input Elementos de Red'!G$119</f>
        <v>10</v>
      </c>
      <c r="J112" s="138">
        <f>+'Input Elementos de Red'!H$119</f>
        <v>10</v>
      </c>
      <c r="K112" s="138">
        <f>+'Input Elementos de Red'!I$119</f>
        <v>10</v>
      </c>
      <c r="L112" s="138">
        <f>+'Input Elementos de Red'!J$119</f>
        <v>10</v>
      </c>
      <c r="M112" s="138">
        <f>+'Input Elementos de Red'!K$119</f>
        <v>10</v>
      </c>
      <c r="N112" s="138">
        <f>+'Input Elementos de Red'!L$119</f>
        <v>10</v>
      </c>
      <c r="O112" s="24"/>
      <c r="P112" s="139">
        <v>0.33333333333333331</v>
      </c>
      <c r="Q112" s="140">
        <f>+Desplazamientos!$G$26/60</f>
        <v>0.11666666666666667</v>
      </c>
      <c r="R112" s="141">
        <v>1</v>
      </c>
      <c r="S112" s="140">
        <f t="shared" si="71"/>
        <v>0.44999999999999996</v>
      </c>
      <c r="T112" s="24"/>
      <c r="U112" s="142">
        <v>4.76</v>
      </c>
      <c r="V112" s="142">
        <v>7.8899999999999998E-2</v>
      </c>
      <c r="W112" s="142">
        <v>37.036390001086204</v>
      </c>
      <c r="X112" s="141"/>
      <c r="Y112" s="141" t="s">
        <v>342</v>
      </c>
      <c r="Z112" s="24"/>
      <c r="AA112" s="24"/>
      <c r="AB112" s="139">
        <v>69.735899711259989</v>
      </c>
      <c r="AC112" s="24"/>
      <c r="AD112" s="140">
        <f t="shared" si="48"/>
        <v>258.17470471614791</v>
      </c>
      <c r="AE112" s="140">
        <f t="shared" si="64"/>
        <v>258.17470471614791</v>
      </c>
      <c r="AF112" s="140">
        <f t="shared" si="65"/>
        <v>258.17470471614791</v>
      </c>
      <c r="AG112" s="140">
        <f t="shared" si="49"/>
        <v>258.17470471614791</v>
      </c>
      <c r="AH112" s="140">
        <f t="shared" si="50"/>
        <v>258.17470471614791</v>
      </c>
      <c r="AI112" s="140">
        <f t="shared" si="51"/>
        <v>258.17470471614791</v>
      </c>
      <c r="AJ112" s="140">
        <f t="shared" si="52"/>
        <v>258.17470471614791</v>
      </c>
      <c r="AK112" s="140">
        <f t="shared" si="53"/>
        <v>258.17470471614791</v>
      </c>
      <c r="AL112" s="140">
        <f t="shared" si="54"/>
        <v>258.17470471614791</v>
      </c>
      <c r="AM112" s="24"/>
      <c r="AN112" s="140">
        <f t="shared" si="66"/>
        <v>335.62711613099231</v>
      </c>
      <c r="AO112" s="140">
        <f t="shared" si="55"/>
        <v>335.62711613099231</v>
      </c>
      <c r="AP112" s="140">
        <f t="shared" si="56"/>
        <v>335.62711613099231</v>
      </c>
      <c r="AQ112" s="140">
        <f t="shared" si="57"/>
        <v>335.62711613099231</v>
      </c>
      <c r="AR112" s="140">
        <f t="shared" si="58"/>
        <v>335.62711613099231</v>
      </c>
      <c r="AS112" s="140">
        <f t="shared" si="59"/>
        <v>335.62711613099231</v>
      </c>
      <c r="AT112" s="140">
        <f t="shared" si="60"/>
        <v>335.62711613099231</v>
      </c>
      <c r="AU112" s="140">
        <f t="shared" si="61"/>
        <v>335.62711613099231</v>
      </c>
      <c r="AV112" s="140">
        <f t="shared" si="62"/>
        <v>335.62711613099231</v>
      </c>
      <c r="AW112" s="37"/>
    </row>
    <row r="113" spans="2:49" x14ac:dyDescent="0.25">
      <c r="B113" s="135" t="s">
        <v>34</v>
      </c>
      <c r="C113" s="143" t="s">
        <v>108</v>
      </c>
      <c r="D113" s="24"/>
      <c r="E113" s="27" t="s">
        <v>86</v>
      </c>
      <c r="F113" s="137">
        <f>+'Input Elementos de Red'!D$120</f>
        <v>175</v>
      </c>
      <c r="G113" s="137">
        <f>+'Input Elementos de Red'!E$120</f>
        <v>175</v>
      </c>
      <c r="H113" s="138">
        <f>+'Input Elementos de Red'!F$120</f>
        <v>175</v>
      </c>
      <c r="I113" s="138">
        <f>+'Input Elementos de Red'!G$120</f>
        <v>175</v>
      </c>
      <c r="J113" s="138">
        <f>+'Input Elementos de Red'!H$120</f>
        <v>175</v>
      </c>
      <c r="K113" s="138">
        <f>+'Input Elementos de Red'!I$120</f>
        <v>175</v>
      </c>
      <c r="L113" s="138">
        <f>+'Input Elementos de Red'!J$120</f>
        <v>175</v>
      </c>
      <c r="M113" s="138">
        <f>+'Input Elementos de Red'!K$120</f>
        <v>177</v>
      </c>
      <c r="N113" s="138">
        <f>+'Input Elementos de Red'!L$120</f>
        <v>179</v>
      </c>
      <c r="O113" s="24"/>
      <c r="P113" s="139">
        <v>0.5</v>
      </c>
      <c r="Q113" s="140">
        <f>+Desplazamientos!$G$26/60</f>
        <v>0.11666666666666667</v>
      </c>
      <c r="R113" s="141">
        <v>2</v>
      </c>
      <c r="S113" s="140">
        <f t="shared" si="71"/>
        <v>1.0583333333333333</v>
      </c>
      <c r="T113" s="24"/>
      <c r="U113" s="142">
        <v>4.76</v>
      </c>
      <c r="V113" s="142">
        <v>7.8899999999999998E-2</v>
      </c>
      <c r="W113" s="142">
        <v>37.036390001086204</v>
      </c>
      <c r="X113" s="141"/>
      <c r="Y113" s="141" t="s">
        <v>342</v>
      </c>
      <c r="Z113" s="24"/>
      <c r="AA113" s="24"/>
      <c r="AB113" s="139">
        <v>80.548110577074709</v>
      </c>
      <c r="AC113" s="24"/>
      <c r="AD113" s="140">
        <f t="shared" si="48"/>
        <v>7916.7488901053239</v>
      </c>
      <c r="AE113" s="140">
        <f t="shared" si="64"/>
        <v>7916.7488901053239</v>
      </c>
      <c r="AF113" s="140">
        <f t="shared" si="65"/>
        <v>7916.7488901053239</v>
      </c>
      <c r="AG113" s="140">
        <f t="shared" si="49"/>
        <v>7916.7488901053239</v>
      </c>
      <c r="AH113" s="140">
        <f t="shared" si="50"/>
        <v>7916.7488901053239</v>
      </c>
      <c r="AI113" s="140">
        <f t="shared" si="51"/>
        <v>7916.7488901053239</v>
      </c>
      <c r="AJ113" s="140">
        <f t="shared" si="52"/>
        <v>7916.7488901053239</v>
      </c>
      <c r="AK113" s="140">
        <f t="shared" si="53"/>
        <v>8005.384920607622</v>
      </c>
      <c r="AL113" s="140">
        <f t="shared" si="54"/>
        <v>8094.020951109922</v>
      </c>
      <c r="AM113" s="24"/>
      <c r="AN113" s="140">
        <f t="shared" si="66"/>
        <v>10291.773557136921</v>
      </c>
      <c r="AO113" s="140">
        <f t="shared" si="55"/>
        <v>10291.773557136921</v>
      </c>
      <c r="AP113" s="140">
        <f t="shared" si="56"/>
        <v>10291.773557136921</v>
      </c>
      <c r="AQ113" s="140">
        <f t="shared" si="57"/>
        <v>10291.773557136921</v>
      </c>
      <c r="AR113" s="140">
        <f t="shared" si="58"/>
        <v>10291.773557136921</v>
      </c>
      <c r="AS113" s="140">
        <f t="shared" si="59"/>
        <v>10291.773557136921</v>
      </c>
      <c r="AT113" s="140">
        <f t="shared" si="60"/>
        <v>10291.773557136921</v>
      </c>
      <c r="AU113" s="140">
        <f t="shared" si="61"/>
        <v>10407.000396789908</v>
      </c>
      <c r="AV113" s="140">
        <f t="shared" si="62"/>
        <v>10522.227236442899</v>
      </c>
      <c r="AW113" s="37"/>
    </row>
    <row r="114" spans="2:49" x14ac:dyDescent="0.25">
      <c r="B114" s="135" t="s">
        <v>145</v>
      </c>
      <c r="C114" s="143" t="s">
        <v>108</v>
      </c>
      <c r="D114" s="24"/>
      <c r="E114" s="27" t="s">
        <v>212</v>
      </c>
      <c r="F114" s="145">
        <v>2</v>
      </c>
      <c r="G114" s="137">
        <f>+F114</f>
        <v>2</v>
      </c>
      <c r="H114" s="138">
        <f>IF(Resumen!$E$10="SI",$G114,0)</f>
        <v>2</v>
      </c>
      <c r="I114" s="138">
        <f>IF(Resumen!$E$10="SI",$G114,0)</f>
        <v>2</v>
      </c>
      <c r="J114" s="138">
        <f>IF(Resumen!$E$10="SI",$G114,0)</f>
        <v>2</v>
      </c>
      <c r="K114" s="138">
        <f>IF(Resumen!$E$10="SI",$G114,0)</f>
        <v>2</v>
      </c>
      <c r="L114" s="138">
        <f>IF(Resumen!$E$10="SI",$G114,0)</f>
        <v>2</v>
      </c>
      <c r="M114" s="138">
        <f>IF(Resumen!$E$10="SI",$G114,0)</f>
        <v>2</v>
      </c>
      <c r="N114" s="138">
        <f>IF(Resumen!$E$10="SI",$G114,0)</f>
        <v>2</v>
      </c>
      <c r="O114" s="24"/>
      <c r="P114" s="139">
        <v>1.4666666666666666</v>
      </c>
      <c r="Q114" s="140">
        <f>+Desplazamientos!$G$26/60</f>
        <v>0.11666666666666667</v>
      </c>
      <c r="R114" s="141">
        <v>2</v>
      </c>
      <c r="S114" s="140">
        <f t="shared" si="71"/>
        <v>2.9916666666666663</v>
      </c>
      <c r="T114" s="24"/>
      <c r="U114" s="142">
        <v>4.76</v>
      </c>
      <c r="V114" s="142">
        <v>3.0883000000000003</v>
      </c>
      <c r="W114" s="142">
        <v>7.9803609053419198</v>
      </c>
      <c r="X114" s="141"/>
      <c r="Y114" s="141" t="s">
        <v>349</v>
      </c>
      <c r="Z114" s="24"/>
      <c r="AA114" s="24"/>
      <c r="AB114" s="139">
        <v>52.230415452321878</v>
      </c>
      <c r="AC114" s="24"/>
      <c r="AD114" s="140">
        <f t="shared" si="48"/>
        <v>199.16898532160621</v>
      </c>
      <c r="AE114" s="140">
        <f t="shared" si="64"/>
        <v>199.16898532160621</v>
      </c>
      <c r="AF114" s="140">
        <f t="shared" si="65"/>
        <v>199.16898532160621</v>
      </c>
      <c r="AG114" s="140">
        <f t="shared" si="49"/>
        <v>199.16898532160621</v>
      </c>
      <c r="AH114" s="140">
        <f t="shared" si="50"/>
        <v>199.16898532160621</v>
      </c>
      <c r="AI114" s="140">
        <f t="shared" si="51"/>
        <v>199.16898532160621</v>
      </c>
      <c r="AJ114" s="140">
        <f t="shared" si="52"/>
        <v>199.16898532160621</v>
      </c>
      <c r="AK114" s="140">
        <f t="shared" si="53"/>
        <v>199.16898532160621</v>
      </c>
      <c r="AL114" s="140">
        <f t="shared" si="54"/>
        <v>199.16898532160621</v>
      </c>
      <c r="AM114" s="24"/>
      <c r="AN114" s="140">
        <f t="shared" si="66"/>
        <v>258.91968091808809</v>
      </c>
      <c r="AO114" s="140">
        <f t="shared" si="55"/>
        <v>258.91968091808809</v>
      </c>
      <c r="AP114" s="140">
        <f t="shared" si="56"/>
        <v>258.91968091808809</v>
      </c>
      <c r="AQ114" s="140">
        <f t="shared" si="57"/>
        <v>258.91968091808809</v>
      </c>
      <c r="AR114" s="140">
        <f t="shared" si="58"/>
        <v>258.91968091808809</v>
      </c>
      <c r="AS114" s="140">
        <f t="shared" si="59"/>
        <v>258.91968091808809</v>
      </c>
      <c r="AT114" s="140">
        <f t="shared" si="60"/>
        <v>258.91968091808809</v>
      </c>
      <c r="AU114" s="140">
        <f t="shared" si="61"/>
        <v>258.91968091808809</v>
      </c>
      <c r="AV114" s="140">
        <f t="shared" si="62"/>
        <v>258.91968091808809</v>
      </c>
      <c r="AW114" s="37"/>
    </row>
    <row r="115" spans="2:49" x14ac:dyDescent="0.25">
      <c r="B115" s="135" t="s">
        <v>146</v>
      </c>
      <c r="C115" s="143" t="s">
        <v>108</v>
      </c>
      <c r="D115" s="24"/>
      <c r="E115" s="27" t="s">
        <v>213</v>
      </c>
      <c r="F115" s="145">
        <v>2</v>
      </c>
      <c r="G115" s="137">
        <f t="shared" ref="G115:G116" si="74">+F115</f>
        <v>2</v>
      </c>
      <c r="H115" s="138">
        <f>IF(Resumen!$E$10="SI",$G115,0)</f>
        <v>2</v>
      </c>
      <c r="I115" s="138">
        <f>IF(Resumen!$E$10="SI",$G115,0)</f>
        <v>2</v>
      </c>
      <c r="J115" s="138">
        <f>IF(Resumen!$E$10="SI",$G115,0)</f>
        <v>2</v>
      </c>
      <c r="K115" s="138">
        <f>IF(Resumen!$E$10="SI",$G115,0)</f>
        <v>2</v>
      </c>
      <c r="L115" s="138">
        <f>IF(Resumen!$E$10="SI",$G115,0)</f>
        <v>2</v>
      </c>
      <c r="M115" s="138">
        <f>IF(Resumen!$E$10="SI",$G115,0)</f>
        <v>2</v>
      </c>
      <c r="N115" s="138">
        <f>IF(Resumen!$E$10="SI",$G115,0)</f>
        <v>2</v>
      </c>
      <c r="O115" s="24"/>
      <c r="P115" s="139">
        <v>1.6333333333333333</v>
      </c>
      <c r="Q115" s="140">
        <f>+Desplazamientos!$G$26/60</f>
        <v>0.11666666666666667</v>
      </c>
      <c r="R115" s="141">
        <v>2</v>
      </c>
      <c r="S115" s="140">
        <f t="shared" si="71"/>
        <v>3.3249999999999997</v>
      </c>
      <c r="T115" s="24"/>
      <c r="U115" s="142">
        <v>4.76</v>
      </c>
      <c r="V115" s="142">
        <v>3.0369000000000002</v>
      </c>
      <c r="W115" s="142">
        <v>7.9803609053419198</v>
      </c>
      <c r="X115" s="141"/>
      <c r="Y115" s="141" t="s">
        <v>349</v>
      </c>
      <c r="Z115" s="24"/>
      <c r="AA115" s="24"/>
      <c r="AB115" s="139">
        <v>52.230415452321878</v>
      </c>
      <c r="AC115" s="24"/>
      <c r="AD115" s="140">
        <f t="shared" si="48"/>
        <v>209.37961592516751</v>
      </c>
      <c r="AE115" s="140">
        <f t="shared" si="64"/>
        <v>209.37961592516751</v>
      </c>
      <c r="AF115" s="140">
        <f t="shared" si="65"/>
        <v>209.37961592516751</v>
      </c>
      <c r="AG115" s="140">
        <f t="shared" si="49"/>
        <v>209.37961592516751</v>
      </c>
      <c r="AH115" s="140">
        <f t="shared" si="50"/>
        <v>209.37961592516751</v>
      </c>
      <c r="AI115" s="140">
        <f t="shared" si="51"/>
        <v>209.37961592516751</v>
      </c>
      <c r="AJ115" s="140">
        <f t="shared" si="52"/>
        <v>209.37961592516751</v>
      </c>
      <c r="AK115" s="140">
        <f t="shared" si="53"/>
        <v>209.37961592516751</v>
      </c>
      <c r="AL115" s="140">
        <f t="shared" si="54"/>
        <v>209.37961592516751</v>
      </c>
      <c r="AM115" s="24"/>
      <c r="AN115" s="140">
        <f t="shared" si="66"/>
        <v>272.19350070271776</v>
      </c>
      <c r="AO115" s="140">
        <f t="shared" si="55"/>
        <v>272.19350070271776</v>
      </c>
      <c r="AP115" s="140">
        <f t="shared" si="56"/>
        <v>272.19350070271776</v>
      </c>
      <c r="AQ115" s="140">
        <f t="shared" si="57"/>
        <v>272.19350070271776</v>
      </c>
      <c r="AR115" s="140">
        <f t="shared" si="58"/>
        <v>272.19350070271776</v>
      </c>
      <c r="AS115" s="140">
        <f t="shared" si="59"/>
        <v>272.19350070271776</v>
      </c>
      <c r="AT115" s="140">
        <f t="shared" si="60"/>
        <v>272.19350070271776</v>
      </c>
      <c r="AU115" s="140">
        <f t="shared" si="61"/>
        <v>272.19350070271776</v>
      </c>
      <c r="AV115" s="140">
        <f t="shared" si="62"/>
        <v>272.19350070271776</v>
      </c>
      <c r="AW115" s="37"/>
    </row>
    <row r="116" spans="2:49" x14ac:dyDescent="0.25">
      <c r="B116" s="135" t="s">
        <v>147</v>
      </c>
      <c r="C116" s="143" t="s">
        <v>108</v>
      </c>
      <c r="D116" s="24"/>
      <c r="E116" s="27" t="s">
        <v>214</v>
      </c>
      <c r="F116" s="145">
        <v>2</v>
      </c>
      <c r="G116" s="137">
        <f t="shared" si="74"/>
        <v>2</v>
      </c>
      <c r="H116" s="138">
        <f>IF(Resumen!$E$10="SI",$G116,0)</f>
        <v>2</v>
      </c>
      <c r="I116" s="138">
        <f>IF(Resumen!$E$10="SI",$G116,0)</f>
        <v>2</v>
      </c>
      <c r="J116" s="138">
        <f>IF(Resumen!$E$10="SI",$G116,0)</f>
        <v>2</v>
      </c>
      <c r="K116" s="138">
        <f>IF(Resumen!$E$10="SI",$G116,0)</f>
        <v>2</v>
      </c>
      <c r="L116" s="138">
        <f>IF(Resumen!$E$10="SI",$G116,0)</f>
        <v>2</v>
      </c>
      <c r="M116" s="138">
        <f>IF(Resumen!$E$10="SI",$G116,0)</f>
        <v>2</v>
      </c>
      <c r="N116" s="138">
        <f>IF(Resumen!$E$10="SI",$G116,0)</f>
        <v>2</v>
      </c>
      <c r="O116" s="24"/>
      <c r="P116" s="139">
        <v>1.6</v>
      </c>
      <c r="Q116" s="140">
        <f>+Desplazamientos!$G$26/60</f>
        <v>0.11666666666666667</v>
      </c>
      <c r="R116" s="141">
        <v>2</v>
      </c>
      <c r="S116" s="140">
        <f t="shared" si="71"/>
        <v>3.2583333333333333</v>
      </c>
      <c r="T116" s="24"/>
      <c r="U116" s="142">
        <v>4.76</v>
      </c>
      <c r="V116" s="142">
        <v>1.8030999999999999</v>
      </c>
      <c r="W116" s="142">
        <v>7.9803609053419198</v>
      </c>
      <c r="X116" s="141"/>
      <c r="Y116" s="141" t="s">
        <v>349</v>
      </c>
      <c r="Z116" s="24"/>
      <c r="AA116" s="24"/>
      <c r="AB116" s="139">
        <v>52.230415452321878</v>
      </c>
      <c r="AC116" s="24"/>
      <c r="AD116" s="140">
        <f t="shared" si="48"/>
        <v>199.23571780445525</v>
      </c>
      <c r="AE116" s="140">
        <f t="shared" si="64"/>
        <v>199.23571780445525</v>
      </c>
      <c r="AF116" s="140">
        <f t="shared" si="65"/>
        <v>199.23571780445525</v>
      </c>
      <c r="AG116" s="140">
        <f t="shared" si="49"/>
        <v>199.23571780445525</v>
      </c>
      <c r="AH116" s="140">
        <f t="shared" si="50"/>
        <v>199.23571780445525</v>
      </c>
      <c r="AI116" s="140">
        <f t="shared" si="51"/>
        <v>199.23571780445525</v>
      </c>
      <c r="AJ116" s="140">
        <f t="shared" si="52"/>
        <v>199.23571780445525</v>
      </c>
      <c r="AK116" s="140">
        <f t="shared" si="53"/>
        <v>199.23571780445525</v>
      </c>
      <c r="AL116" s="140">
        <f t="shared" si="54"/>
        <v>199.23571780445525</v>
      </c>
      <c r="AM116" s="24"/>
      <c r="AN116" s="140">
        <f t="shared" si="66"/>
        <v>259.00643314579185</v>
      </c>
      <c r="AO116" s="140">
        <f t="shared" si="55"/>
        <v>259.00643314579185</v>
      </c>
      <c r="AP116" s="140">
        <f t="shared" si="56"/>
        <v>259.00643314579185</v>
      </c>
      <c r="AQ116" s="140">
        <f t="shared" si="57"/>
        <v>259.00643314579185</v>
      </c>
      <c r="AR116" s="140">
        <f t="shared" si="58"/>
        <v>259.00643314579185</v>
      </c>
      <c r="AS116" s="140">
        <f t="shared" si="59"/>
        <v>259.00643314579185</v>
      </c>
      <c r="AT116" s="140">
        <f t="shared" si="60"/>
        <v>259.00643314579185</v>
      </c>
      <c r="AU116" s="140">
        <f t="shared" si="61"/>
        <v>259.00643314579185</v>
      </c>
      <c r="AV116" s="140">
        <f t="shared" si="62"/>
        <v>259.00643314579185</v>
      </c>
      <c r="AW116" s="37"/>
    </row>
    <row r="117" spans="2:49" x14ac:dyDescent="0.25">
      <c r="B117" s="133" t="s">
        <v>42</v>
      </c>
      <c r="C117" s="134"/>
      <c r="D117" s="24"/>
      <c r="E117" s="27"/>
      <c r="F117" s="145"/>
      <c r="G117" s="145"/>
      <c r="H117" s="138"/>
      <c r="I117" s="138"/>
      <c r="J117" s="138"/>
      <c r="K117" s="138"/>
      <c r="L117" s="138"/>
      <c r="M117" s="138"/>
      <c r="N117" s="138"/>
      <c r="O117" s="24"/>
      <c r="P117" s="139"/>
      <c r="Q117" s="140"/>
      <c r="R117" s="141"/>
      <c r="S117" s="140"/>
      <c r="T117" s="24"/>
      <c r="U117" s="142"/>
      <c r="V117" s="142"/>
      <c r="W117" s="142"/>
      <c r="X117" s="141"/>
      <c r="Y117" s="141"/>
      <c r="Z117" s="24"/>
      <c r="AA117" s="24"/>
      <c r="AB117" s="139"/>
      <c r="AC117" s="24"/>
      <c r="AD117" s="140">
        <f t="shared" si="48"/>
        <v>0</v>
      </c>
      <c r="AE117" s="140">
        <f t="shared" si="64"/>
        <v>0</v>
      </c>
      <c r="AF117" s="140"/>
      <c r="AG117" s="140"/>
      <c r="AH117" s="140"/>
      <c r="AI117" s="140"/>
      <c r="AJ117" s="140"/>
      <c r="AK117" s="140"/>
      <c r="AL117" s="140"/>
      <c r="AM117" s="24"/>
      <c r="AN117" s="140"/>
      <c r="AO117" s="140"/>
      <c r="AP117" s="140">
        <f t="shared" si="56"/>
        <v>0</v>
      </c>
      <c r="AQ117" s="140">
        <f t="shared" si="57"/>
        <v>0</v>
      </c>
      <c r="AR117" s="140">
        <f t="shared" si="58"/>
        <v>0</v>
      </c>
      <c r="AS117" s="140">
        <f t="shared" si="59"/>
        <v>0</v>
      </c>
      <c r="AT117" s="140">
        <f t="shared" si="60"/>
        <v>0</v>
      </c>
      <c r="AU117" s="140">
        <f t="shared" si="61"/>
        <v>0</v>
      </c>
      <c r="AV117" s="140">
        <f t="shared" si="62"/>
        <v>0</v>
      </c>
      <c r="AW117" s="37"/>
    </row>
    <row r="118" spans="2:49" x14ac:dyDescent="0.25">
      <c r="B118" s="135" t="s">
        <v>149</v>
      </c>
      <c r="C118" s="146" t="s">
        <v>111</v>
      </c>
      <c r="D118" s="24"/>
      <c r="E118" s="27" t="s">
        <v>68</v>
      </c>
      <c r="F118" s="137">
        <f>+'Input Elementos de Red'!D$30</f>
        <v>7.8996971225016086</v>
      </c>
      <c r="G118" s="137">
        <f>+'Input Elementos de Red'!E$30</f>
        <v>7.8996971225016086</v>
      </c>
      <c r="H118" s="138">
        <f>+'Input Elementos de Red'!F$30</f>
        <v>7.8996971225016086</v>
      </c>
      <c r="I118" s="138">
        <f>+'Input Elementos de Red'!G$30</f>
        <v>7.8996971225016086</v>
      </c>
      <c r="J118" s="138">
        <f>+'Input Elementos de Red'!H$30</f>
        <v>7.8996971225016086</v>
      </c>
      <c r="K118" s="138">
        <f>+'Input Elementos de Red'!I$30</f>
        <v>7.8996971225016086</v>
      </c>
      <c r="L118" s="138">
        <f>+'Input Elementos de Red'!J$30</f>
        <v>7.8996971225016086</v>
      </c>
      <c r="M118" s="138">
        <f>+'Input Elementos de Red'!K$30</f>
        <v>7.8996971225016086</v>
      </c>
      <c r="N118" s="138">
        <f>+'Input Elementos de Red'!L$30</f>
        <v>7.8996971225016086</v>
      </c>
      <c r="O118" s="24"/>
      <c r="P118" s="139">
        <v>0.1</v>
      </c>
      <c r="Q118" s="140">
        <f>+Desplazamientos!$G$27/60</f>
        <v>0.3</v>
      </c>
      <c r="R118" s="141">
        <v>6</v>
      </c>
      <c r="S118" s="140">
        <f>(P118+Q118*2/COUNTIF($R$118:$R$127,R118))*R118</f>
        <v>1.7999999999999998</v>
      </c>
      <c r="T118" s="24"/>
      <c r="U118" s="142">
        <v>4.76</v>
      </c>
      <c r="V118" s="142">
        <v>0.91999999999999993</v>
      </c>
      <c r="W118" s="142">
        <v>45.016750906428129</v>
      </c>
      <c r="X118" s="141"/>
      <c r="Y118" s="141" t="s">
        <v>346</v>
      </c>
      <c r="Z118" s="24"/>
      <c r="AA118" s="24"/>
      <c r="AB118" s="139">
        <v>15.417411790143206</v>
      </c>
      <c r="AC118" s="24"/>
      <c r="AD118" s="140">
        <f t="shared" si="48"/>
        <v>813.38462980110319</v>
      </c>
      <c r="AE118" s="140">
        <f t="shared" si="64"/>
        <v>813.38462980110319</v>
      </c>
      <c r="AF118" s="140">
        <f t="shared" si="65"/>
        <v>813.38462980110319</v>
      </c>
      <c r="AG118" s="140">
        <f t="shared" si="49"/>
        <v>813.38462980110319</v>
      </c>
      <c r="AH118" s="140">
        <f t="shared" si="50"/>
        <v>813.38462980110319</v>
      </c>
      <c r="AI118" s="140">
        <f t="shared" si="51"/>
        <v>813.38462980110319</v>
      </c>
      <c r="AJ118" s="140">
        <f t="shared" si="52"/>
        <v>813.38462980110319</v>
      </c>
      <c r="AK118" s="140">
        <f t="shared" si="53"/>
        <v>813.38462980110319</v>
      </c>
      <c r="AL118" s="140">
        <f t="shared" si="54"/>
        <v>813.38462980110319</v>
      </c>
      <c r="AM118" s="24"/>
      <c r="AN118" s="140">
        <f t="shared" si="66"/>
        <v>1057.4000187414342</v>
      </c>
      <c r="AO118" s="140">
        <f t="shared" si="55"/>
        <v>1057.4000187414342</v>
      </c>
      <c r="AP118" s="140">
        <f t="shared" si="56"/>
        <v>1057.4000187414342</v>
      </c>
      <c r="AQ118" s="140">
        <f t="shared" si="57"/>
        <v>1057.4000187414342</v>
      </c>
      <c r="AR118" s="140">
        <f t="shared" si="58"/>
        <v>1057.4000187414342</v>
      </c>
      <c r="AS118" s="140">
        <f t="shared" si="59"/>
        <v>1057.4000187414342</v>
      </c>
      <c r="AT118" s="140">
        <f t="shared" si="60"/>
        <v>1057.4000187414342</v>
      </c>
      <c r="AU118" s="140">
        <f t="shared" si="61"/>
        <v>1057.4000187414342</v>
      </c>
      <c r="AV118" s="140">
        <f t="shared" si="62"/>
        <v>1057.4000187414342</v>
      </c>
      <c r="AW118" s="37"/>
    </row>
    <row r="119" spans="2:49" x14ac:dyDescent="0.25">
      <c r="B119" s="135" t="s">
        <v>100</v>
      </c>
      <c r="C119" s="143" t="s">
        <v>108</v>
      </c>
      <c r="D119" s="24"/>
      <c r="E119" s="27" t="s">
        <v>68</v>
      </c>
      <c r="F119" s="137">
        <f>+F118</f>
        <v>7.8996971225016086</v>
      </c>
      <c r="G119" s="137">
        <f t="shared" ref="G119:N119" si="75">+G118</f>
        <v>7.8996971225016086</v>
      </c>
      <c r="H119" s="138">
        <f t="shared" si="75"/>
        <v>7.8996971225016086</v>
      </c>
      <c r="I119" s="138">
        <f t="shared" si="75"/>
        <v>7.8996971225016086</v>
      </c>
      <c r="J119" s="138">
        <f t="shared" si="75"/>
        <v>7.8996971225016086</v>
      </c>
      <c r="K119" s="138">
        <f t="shared" si="75"/>
        <v>7.8996971225016086</v>
      </c>
      <c r="L119" s="138">
        <f t="shared" si="75"/>
        <v>7.8996971225016086</v>
      </c>
      <c r="M119" s="138">
        <f t="shared" si="75"/>
        <v>7.8996971225016086</v>
      </c>
      <c r="N119" s="138">
        <f t="shared" si="75"/>
        <v>7.8996971225016086</v>
      </c>
      <c r="O119" s="24"/>
      <c r="P119" s="139">
        <v>1.0833333333333333</v>
      </c>
      <c r="Q119" s="140">
        <f>+Desplazamientos!$G$27/60</f>
        <v>0.3</v>
      </c>
      <c r="R119" s="141">
        <v>2</v>
      </c>
      <c r="S119" s="140">
        <f t="shared" ref="S119:S127" si="76">(P119+Q119*2/COUNTIF($R$118:$R$127,R119))*R119</f>
        <v>2.7666666666666666</v>
      </c>
      <c r="T119" s="24"/>
      <c r="U119" s="142">
        <v>0</v>
      </c>
      <c r="V119" s="142">
        <v>2.4107000000000003</v>
      </c>
      <c r="W119" s="142">
        <v>35.995473361258995</v>
      </c>
      <c r="X119" s="141"/>
      <c r="Y119" s="141" t="s">
        <v>341</v>
      </c>
      <c r="Z119" s="24"/>
      <c r="AA119" s="24"/>
      <c r="AB119" s="139">
        <v>26.00079279636396</v>
      </c>
      <c r="AC119" s="24"/>
      <c r="AD119" s="140">
        <f t="shared" si="48"/>
        <v>891.40033181351305</v>
      </c>
      <c r="AE119" s="140">
        <f t="shared" si="64"/>
        <v>891.40033181351305</v>
      </c>
      <c r="AF119" s="140">
        <f t="shared" si="65"/>
        <v>891.40033181351305</v>
      </c>
      <c r="AG119" s="140">
        <f t="shared" si="49"/>
        <v>891.40033181351305</v>
      </c>
      <c r="AH119" s="140">
        <f t="shared" si="50"/>
        <v>891.40033181351305</v>
      </c>
      <c r="AI119" s="140">
        <f t="shared" si="51"/>
        <v>891.40033181351305</v>
      </c>
      <c r="AJ119" s="140">
        <f t="shared" si="52"/>
        <v>891.40033181351305</v>
      </c>
      <c r="AK119" s="140">
        <f t="shared" si="53"/>
        <v>891.40033181351305</v>
      </c>
      <c r="AL119" s="140">
        <f t="shared" si="54"/>
        <v>891.40033181351305</v>
      </c>
      <c r="AM119" s="24"/>
      <c r="AN119" s="140">
        <f t="shared" si="66"/>
        <v>1158.820431357567</v>
      </c>
      <c r="AO119" s="140">
        <f t="shared" si="55"/>
        <v>1158.820431357567</v>
      </c>
      <c r="AP119" s="140">
        <f t="shared" si="56"/>
        <v>1158.820431357567</v>
      </c>
      <c r="AQ119" s="140">
        <f t="shared" si="57"/>
        <v>1158.820431357567</v>
      </c>
      <c r="AR119" s="140">
        <f t="shared" si="58"/>
        <v>1158.820431357567</v>
      </c>
      <c r="AS119" s="140">
        <f t="shared" si="59"/>
        <v>1158.820431357567</v>
      </c>
      <c r="AT119" s="140">
        <f t="shared" si="60"/>
        <v>1158.820431357567</v>
      </c>
      <c r="AU119" s="140">
        <f t="shared" si="61"/>
        <v>1158.820431357567</v>
      </c>
      <c r="AV119" s="140">
        <f t="shared" si="62"/>
        <v>1158.820431357567</v>
      </c>
      <c r="AW119" s="37"/>
    </row>
    <row r="120" spans="2:49" x14ac:dyDescent="0.25">
      <c r="B120" s="135" t="s">
        <v>37</v>
      </c>
      <c r="C120" s="143" t="s">
        <v>108</v>
      </c>
      <c r="D120" s="24"/>
      <c r="E120" s="27" t="s">
        <v>87</v>
      </c>
      <c r="F120" s="137">
        <f>+'Input Elementos de Red'!D$63</f>
        <v>2</v>
      </c>
      <c r="G120" s="137">
        <f>+'Input Elementos de Red'!E$63</f>
        <v>2</v>
      </c>
      <c r="H120" s="138">
        <f>+'Input Elementos de Red'!F$63</f>
        <v>2</v>
      </c>
      <c r="I120" s="138">
        <f>+'Input Elementos de Red'!G$63</f>
        <v>2</v>
      </c>
      <c r="J120" s="138">
        <f>+'Input Elementos de Red'!H$63</f>
        <v>2</v>
      </c>
      <c r="K120" s="138">
        <f>+'Input Elementos de Red'!I$63</f>
        <v>2</v>
      </c>
      <c r="L120" s="138">
        <f>+'Input Elementos de Red'!J$63</f>
        <v>2</v>
      </c>
      <c r="M120" s="138">
        <f>+'Input Elementos de Red'!K$63</f>
        <v>3</v>
      </c>
      <c r="N120" s="138">
        <f>+'Input Elementos de Red'!L$63</f>
        <v>3</v>
      </c>
      <c r="O120" s="24"/>
      <c r="P120" s="139">
        <v>0.5</v>
      </c>
      <c r="Q120" s="140">
        <f>+Desplazamientos!$G$27/60</f>
        <v>0.3</v>
      </c>
      <c r="R120" s="141">
        <v>6</v>
      </c>
      <c r="S120" s="140">
        <f t="shared" si="76"/>
        <v>4.1999999999999993</v>
      </c>
      <c r="T120" s="24"/>
      <c r="U120" s="142">
        <v>4.76</v>
      </c>
      <c r="V120" s="142">
        <v>0.91999999999999993</v>
      </c>
      <c r="W120" s="142">
        <v>35.995473361258995</v>
      </c>
      <c r="X120" s="141"/>
      <c r="Y120" s="141" t="s">
        <v>341</v>
      </c>
      <c r="Z120" s="24"/>
      <c r="AA120" s="24"/>
      <c r="AB120" s="139">
        <v>26.00079279636396</v>
      </c>
      <c r="AC120" s="24"/>
      <c r="AD120" s="140">
        <f t="shared" si="48"/>
        <v>506.07873301275924</v>
      </c>
      <c r="AE120" s="140">
        <f t="shared" si="64"/>
        <v>506.07873301275924</v>
      </c>
      <c r="AF120" s="140">
        <f t="shared" si="65"/>
        <v>506.07873301275924</v>
      </c>
      <c r="AG120" s="140">
        <f t="shared" si="49"/>
        <v>506.07873301275924</v>
      </c>
      <c r="AH120" s="140">
        <f t="shared" si="50"/>
        <v>506.07873301275924</v>
      </c>
      <c r="AI120" s="140">
        <f t="shared" si="51"/>
        <v>506.07873301275924</v>
      </c>
      <c r="AJ120" s="140">
        <f t="shared" si="52"/>
        <v>506.07873301275924</v>
      </c>
      <c r="AK120" s="140">
        <f t="shared" si="53"/>
        <v>681.11572113004695</v>
      </c>
      <c r="AL120" s="140">
        <f t="shared" si="54"/>
        <v>681.11572113004695</v>
      </c>
      <c r="AM120" s="24"/>
      <c r="AN120" s="140">
        <f t="shared" si="66"/>
        <v>657.90235291658701</v>
      </c>
      <c r="AO120" s="140">
        <f t="shared" si="55"/>
        <v>657.90235291658701</v>
      </c>
      <c r="AP120" s="140">
        <f t="shared" si="56"/>
        <v>657.90235291658701</v>
      </c>
      <c r="AQ120" s="140">
        <f t="shared" si="57"/>
        <v>657.90235291658701</v>
      </c>
      <c r="AR120" s="140">
        <f t="shared" si="58"/>
        <v>657.90235291658701</v>
      </c>
      <c r="AS120" s="140">
        <f t="shared" si="59"/>
        <v>657.90235291658701</v>
      </c>
      <c r="AT120" s="140">
        <f t="shared" si="60"/>
        <v>657.90235291658701</v>
      </c>
      <c r="AU120" s="140">
        <f t="shared" si="61"/>
        <v>885.45043746906106</v>
      </c>
      <c r="AV120" s="140">
        <f t="shared" si="62"/>
        <v>885.45043746906106</v>
      </c>
      <c r="AW120" s="37"/>
    </row>
    <row r="121" spans="2:49" x14ac:dyDescent="0.25">
      <c r="B121" s="135" t="s">
        <v>218</v>
      </c>
      <c r="C121" s="146" t="s">
        <v>111</v>
      </c>
      <c r="D121" s="24"/>
      <c r="E121" s="27" t="s">
        <v>94</v>
      </c>
      <c r="F121" s="137">
        <f>+'Input Elementos de Red'!D$64</f>
        <v>2</v>
      </c>
      <c r="G121" s="137">
        <f>+'Input Elementos de Red'!E$64</f>
        <v>2</v>
      </c>
      <c r="H121" s="138">
        <f>+'Input Elementos de Red'!F$64</f>
        <v>2</v>
      </c>
      <c r="I121" s="138">
        <f>+'Input Elementos de Red'!G$64</f>
        <v>2</v>
      </c>
      <c r="J121" s="138">
        <f>+'Input Elementos de Red'!H$64</f>
        <v>2</v>
      </c>
      <c r="K121" s="138">
        <f>+'Input Elementos de Red'!I$64</f>
        <v>2</v>
      </c>
      <c r="L121" s="138">
        <f>+'Input Elementos de Red'!J$64</f>
        <v>2</v>
      </c>
      <c r="M121" s="138">
        <f>+'Input Elementos de Red'!K$64</f>
        <v>2</v>
      </c>
      <c r="N121" s="138">
        <f>+'Input Elementos de Red'!L$64</f>
        <v>2</v>
      </c>
      <c r="O121" s="24"/>
      <c r="P121" s="139">
        <v>0</v>
      </c>
      <c r="Q121" s="140">
        <f>+Desplazamientos!$G$27/60</f>
        <v>0.3</v>
      </c>
      <c r="R121" s="141">
        <v>12</v>
      </c>
      <c r="S121" s="140">
        <f t="shared" si="76"/>
        <v>7.1999999999999993</v>
      </c>
      <c r="T121" s="24"/>
      <c r="U121" s="142">
        <v>4.76</v>
      </c>
      <c r="V121" s="142">
        <v>1.8848999999999998</v>
      </c>
      <c r="W121" s="142">
        <v>7.9803609053419198</v>
      </c>
      <c r="X121" s="141"/>
      <c r="Y121" s="141" t="s">
        <v>349</v>
      </c>
      <c r="Z121" s="24"/>
      <c r="AA121" s="24"/>
      <c r="AB121" s="139">
        <v>57.093049968693578</v>
      </c>
      <c r="AC121" s="24"/>
      <c r="AD121" s="140">
        <f t="shared" si="48"/>
        <v>895.72035666124657</v>
      </c>
      <c r="AE121" s="140">
        <f t="shared" si="64"/>
        <v>895.72035666124657</v>
      </c>
      <c r="AF121" s="140">
        <f t="shared" si="65"/>
        <v>895.72035666124657</v>
      </c>
      <c r="AG121" s="140">
        <f t="shared" si="49"/>
        <v>895.72035666124657</v>
      </c>
      <c r="AH121" s="140">
        <f t="shared" si="50"/>
        <v>895.72035666124657</v>
      </c>
      <c r="AI121" s="140">
        <f t="shared" si="51"/>
        <v>895.72035666124657</v>
      </c>
      <c r="AJ121" s="140">
        <f t="shared" si="52"/>
        <v>895.72035666124657</v>
      </c>
      <c r="AK121" s="140">
        <f t="shared" si="53"/>
        <v>895.72035666124657</v>
      </c>
      <c r="AL121" s="140">
        <f t="shared" si="54"/>
        <v>895.72035666124657</v>
      </c>
      <c r="AM121" s="24"/>
      <c r="AN121" s="140">
        <f t="shared" si="66"/>
        <v>1164.4364636596206</v>
      </c>
      <c r="AO121" s="140">
        <f t="shared" si="55"/>
        <v>1164.4364636596206</v>
      </c>
      <c r="AP121" s="140">
        <f t="shared" si="56"/>
        <v>1164.4364636596206</v>
      </c>
      <c r="AQ121" s="140">
        <f t="shared" si="57"/>
        <v>1164.4364636596206</v>
      </c>
      <c r="AR121" s="140">
        <f t="shared" si="58"/>
        <v>1164.4364636596206</v>
      </c>
      <c r="AS121" s="140">
        <f t="shared" si="59"/>
        <v>1164.4364636596206</v>
      </c>
      <c r="AT121" s="140">
        <f t="shared" si="60"/>
        <v>1164.4364636596206</v>
      </c>
      <c r="AU121" s="140">
        <f t="shared" si="61"/>
        <v>1164.4364636596206</v>
      </c>
      <c r="AV121" s="140">
        <f t="shared" si="62"/>
        <v>1164.4364636596206</v>
      </c>
      <c r="AW121" s="37"/>
    </row>
    <row r="122" spans="2:49" x14ac:dyDescent="0.25">
      <c r="B122" s="135" t="s">
        <v>367</v>
      </c>
      <c r="C122" s="143" t="s">
        <v>108</v>
      </c>
      <c r="D122" s="24"/>
      <c r="E122" s="27" t="s">
        <v>368</v>
      </c>
      <c r="F122" s="137">
        <f>+'Input Elementos de Red'!D$65</f>
        <v>1</v>
      </c>
      <c r="G122" s="137">
        <f>+'Input Elementos de Red'!E$65</f>
        <v>1</v>
      </c>
      <c r="H122" s="138">
        <f>+'Input Elementos de Red'!F$65</f>
        <v>1</v>
      </c>
      <c r="I122" s="138">
        <f>+'Input Elementos de Red'!G$65</f>
        <v>1</v>
      </c>
      <c r="J122" s="138">
        <f>+'Input Elementos de Red'!H$65</f>
        <v>1</v>
      </c>
      <c r="K122" s="138">
        <f>+'Input Elementos de Red'!I$65</f>
        <v>1</v>
      </c>
      <c r="L122" s="138">
        <f>+'Input Elementos de Red'!J$65</f>
        <v>1</v>
      </c>
      <c r="M122" s="138">
        <f>+'Input Elementos de Red'!K$65</f>
        <v>1</v>
      </c>
      <c r="N122" s="138">
        <f>+'Input Elementos de Red'!L$65</f>
        <v>1</v>
      </c>
      <c r="O122" s="24"/>
      <c r="P122" s="139">
        <v>0.75</v>
      </c>
      <c r="Q122" s="140">
        <f>+Desplazamientos!$G$27/60</f>
        <v>0.3</v>
      </c>
      <c r="R122" s="141">
        <v>2</v>
      </c>
      <c r="S122" s="140">
        <f t="shared" si="76"/>
        <v>2.1</v>
      </c>
      <c r="T122" s="24"/>
      <c r="U122" s="142">
        <v>4.76</v>
      </c>
      <c r="V122" s="142">
        <v>4.4687999999999999</v>
      </c>
      <c r="W122" s="142">
        <v>7.9803609053419198</v>
      </c>
      <c r="X122" s="141"/>
      <c r="Y122" s="141" t="s">
        <v>349</v>
      </c>
      <c r="Z122" s="24"/>
      <c r="AA122" s="24"/>
      <c r="AB122" s="139">
        <v>7.8660264235424515</v>
      </c>
      <c r="AC122" s="24"/>
      <c r="AD122" s="140">
        <f t="shared" si="48"/>
        <v>51.871290748302933</v>
      </c>
      <c r="AE122" s="140">
        <f t="shared" si="64"/>
        <v>51.871290748302933</v>
      </c>
      <c r="AF122" s="140">
        <f t="shared" si="65"/>
        <v>51.871290748302933</v>
      </c>
      <c r="AG122" s="140">
        <f t="shared" si="49"/>
        <v>51.871290748302933</v>
      </c>
      <c r="AH122" s="140">
        <f t="shared" si="50"/>
        <v>51.871290748302933</v>
      </c>
      <c r="AI122" s="140">
        <f t="shared" si="51"/>
        <v>51.871290748302933</v>
      </c>
      <c r="AJ122" s="140">
        <f t="shared" si="52"/>
        <v>51.871290748302933</v>
      </c>
      <c r="AK122" s="140">
        <f t="shared" si="53"/>
        <v>51.871290748302933</v>
      </c>
      <c r="AL122" s="140">
        <f t="shared" si="54"/>
        <v>51.871290748302933</v>
      </c>
      <c r="AM122" s="24"/>
      <c r="AN122" s="140">
        <f t="shared" si="66"/>
        <v>67.432677972793812</v>
      </c>
      <c r="AO122" s="140">
        <f t="shared" si="55"/>
        <v>67.432677972793812</v>
      </c>
      <c r="AP122" s="140">
        <f t="shared" si="56"/>
        <v>67.432677972793812</v>
      </c>
      <c r="AQ122" s="140">
        <f t="shared" si="57"/>
        <v>67.432677972793812</v>
      </c>
      <c r="AR122" s="140">
        <f t="shared" si="58"/>
        <v>67.432677972793812</v>
      </c>
      <c r="AS122" s="140">
        <f t="shared" si="59"/>
        <v>67.432677972793812</v>
      </c>
      <c r="AT122" s="140">
        <f t="shared" si="60"/>
        <v>67.432677972793812</v>
      </c>
      <c r="AU122" s="140">
        <f t="shared" si="61"/>
        <v>67.432677972793812</v>
      </c>
      <c r="AV122" s="140">
        <f t="shared" si="62"/>
        <v>67.432677972793812</v>
      </c>
      <c r="AW122" s="37"/>
    </row>
    <row r="123" spans="2:49" x14ac:dyDescent="0.25">
      <c r="B123" s="135" t="s">
        <v>30</v>
      </c>
      <c r="C123" s="143" t="s">
        <v>108</v>
      </c>
      <c r="D123" s="24"/>
      <c r="E123" s="27" t="s">
        <v>335</v>
      </c>
      <c r="F123" s="137">
        <f>+'Input Elementos de Red'!D$66</f>
        <v>1</v>
      </c>
      <c r="G123" s="137">
        <f>+'Input Elementos de Red'!E$66</f>
        <v>1</v>
      </c>
      <c r="H123" s="138">
        <f>+'Input Elementos de Red'!F$66</f>
        <v>1</v>
      </c>
      <c r="I123" s="138">
        <f>+'Input Elementos de Red'!G$66</f>
        <v>1</v>
      </c>
      <c r="J123" s="138">
        <f>+'Input Elementos de Red'!H$66</f>
        <v>1</v>
      </c>
      <c r="K123" s="138">
        <f>+'Input Elementos de Red'!I$66</f>
        <v>1</v>
      </c>
      <c r="L123" s="138">
        <f>+'Input Elementos de Red'!J$66</f>
        <v>1</v>
      </c>
      <c r="M123" s="138">
        <f>+'Input Elementos de Red'!K$66</f>
        <v>1</v>
      </c>
      <c r="N123" s="138">
        <f>+'Input Elementos de Red'!L$66</f>
        <v>1</v>
      </c>
      <c r="O123" s="24"/>
      <c r="P123" s="139">
        <v>1.2666666666666666</v>
      </c>
      <c r="Q123" s="140">
        <f>+Desplazamientos!$G$27/60</f>
        <v>0.3</v>
      </c>
      <c r="R123" s="141">
        <v>6</v>
      </c>
      <c r="S123" s="140">
        <f t="shared" si="76"/>
        <v>8.7999999999999989</v>
      </c>
      <c r="T123" s="24"/>
      <c r="U123" s="142">
        <v>4.76</v>
      </c>
      <c r="V123" s="142">
        <v>0.30350000000000005</v>
      </c>
      <c r="W123" s="142">
        <v>58.112058191488572</v>
      </c>
      <c r="X123" s="141"/>
      <c r="Y123" s="141" t="s">
        <v>345</v>
      </c>
      <c r="Z123" s="24"/>
      <c r="AA123" s="24"/>
      <c r="AB123" s="139">
        <v>4.0131036626291126</v>
      </c>
      <c r="AC123" s="24"/>
      <c r="AD123" s="140">
        <f t="shared" si="48"/>
        <v>580.023534060874</v>
      </c>
      <c r="AE123" s="140">
        <f t="shared" si="64"/>
        <v>580.023534060874</v>
      </c>
      <c r="AF123" s="140">
        <f t="shared" si="65"/>
        <v>580.023534060874</v>
      </c>
      <c r="AG123" s="140">
        <f t="shared" si="49"/>
        <v>580.023534060874</v>
      </c>
      <c r="AH123" s="140">
        <f t="shared" si="50"/>
        <v>580.023534060874</v>
      </c>
      <c r="AI123" s="140">
        <f t="shared" si="51"/>
        <v>580.023534060874</v>
      </c>
      <c r="AJ123" s="140">
        <f t="shared" si="52"/>
        <v>580.023534060874</v>
      </c>
      <c r="AK123" s="140">
        <f t="shared" si="53"/>
        <v>580.023534060874</v>
      </c>
      <c r="AL123" s="140">
        <f t="shared" si="54"/>
        <v>580.023534060874</v>
      </c>
      <c r="AM123" s="24"/>
      <c r="AN123" s="140">
        <f t="shared" si="66"/>
        <v>754.03059427913627</v>
      </c>
      <c r="AO123" s="140">
        <f t="shared" si="55"/>
        <v>754.03059427913627</v>
      </c>
      <c r="AP123" s="140">
        <f t="shared" si="56"/>
        <v>754.03059427913627</v>
      </c>
      <c r="AQ123" s="140">
        <f t="shared" si="57"/>
        <v>754.03059427913627</v>
      </c>
      <c r="AR123" s="140">
        <f t="shared" si="58"/>
        <v>754.03059427913627</v>
      </c>
      <c r="AS123" s="140">
        <f t="shared" si="59"/>
        <v>754.03059427913627</v>
      </c>
      <c r="AT123" s="140">
        <f t="shared" si="60"/>
        <v>754.03059427913627</v>
      </c>
      <c r="AU123" s="140">
        <f t="shared" si="61"/>
        <v>754.03059427913627</v>
      </c>
      <c r="AV123" s="140">
        <f t="shared" si="62"/>
        <v>754.03059427913627</v>
      </c>
      <c r="AW123" s="37"/>
    </row>
    <row r="124" spans="2:49" x14ac:dyDescent="0.25">
      <c r="B124" s="135" t="s">
        <v>99</v>
      </c>
      <c r="C124" s="143" t="s">
        <v>108</v>
      </c>
      <c r="D124" s="24"/>
      <c r="E124" s="27" t="s">
        <v>69</v>
      </c>
      <c r="F124" s="137">
        <f>+'Input Elementos de Red'!D$67</f>
        <v>1</v>
      </c>
      <c r="G124" s="137">
        <f>+'Input Elementos de Red'!E$67</f>
        <v>1</v>
      </c>
      <c r="H124" s="138">
        <f>+'Input Elementos de Red'!F$67</f>
        <v>1</v>
      </c>
      <c r="I124" s="138">
        <f>+'Input Elementos de Red'!G$67</f>
        <v>1</v>
      </c>
      <c r="J124" s="138">
        <f>+'Input Elementos de Red'!H$67</f>
        <v>1</v>
      </c>
      <c r="K124" s="138">
        <f>+'Input Elementos de Red'!I$67</f>
        <v>1</v>
      </c>
      <c r="L124" s="138">
        <f>+'Input Elementos de Red'!J$67</f>
        <v>1</v>
      </c>
      <c r="M124" s="138">
        <f>+'Input Elementos de Red'!K$67</f>
        <v>1</v>
      </c>
      <c r="N124" s="138">
        <f>+'Input Elementos de Red'!L$67</f>
        <v>1</v>
      </c>
      <c r="O124" s="24"/>
      <c r="P124" s="139">
        <v>0.5</v>
      </c>
      <c r="Q124" s="140">
        <f>+Desplazamientos!$G$27/60</f>
        <v>0.3</v>
      </c>
      <c r="R124" s="141">
        <v>1</v>
      </c>
      <c r="S124" s="140">
        <f t="shared" si="76"/>
        <v>0.65</v>
      </c>
      <c r="T124" s="24"/>
      <c r="U124" s="142">
        <v>4.76</v>
      </c>
      <c r="V124" s="142">
        <v>2.9450000000000003</v>
      </c>
      <c r="W124" s="142">
        <v>29.056029095744286</v>
      </c>
      <c r="X124" s="141"/>
      <c r="Y124" s="141" t="s">
        <v>344</v>
      </c>
      <c r="Z124" s="24"/>
      <c r="AA124" s="24"/>
      <c r="AB124" s="139">
        <v>4.0131036626291126</v>
      </c>
      <c r="AC124" s="24"/>
      <c r="AD124" s="140">
        <f t="shared" si="48"/>
        <v>27.9077725748629</v>
      </c>
      <c r="AE124" s="140">
        <f t="shared" si="64"/>
        <v>27.9077725748629</v>
      </c>
      <c r="AF124" s="140">
        <f t="shared" si="65"/>
        <v>27.9077725748629</v>
      </c>
      <c r="AG124" s="140">
        <f t="shared" si="49"/>
        <v>27.9077725748629</v>
      </c>
      <c r="AH124" s="140">
        <f t="shared" si="50"/>
        <v>27.9077725748629</v>
      </c>
      <c r="AI124" s="140">
        <f t="shared" si="51"/>
        <v>27.9077725748629</v>
      </c>
      <c r="AJ124" s="140">
        <f t="shared" si="52"/>
        <v>27.9077725748629</v>
      </c>
      <c r="AK124" s="140">
        <f t="shared" si="53"/>
        <v>27.9077725748629</v>
      </c>
      <c r="AL124" s="140">
        <f t="shared" si="54"/>
        <v>27.9077725748629</v>
      </c>
      <c r="AM124" s="24"/>
      <c r="AN124" s="140">
        <f t="shared" si="66"/>
        <v>36.280104347321775</v>
      </c>
      <c r="AO124" s="140">
        <f t="shared" si="55"/>
        <v>36.280104347321775</v>
      </c>
      <c r="AP124" s="140">
        <f t="shared" si="56"/>
        <v>36.280104347321775</v>
      </c>
      <c r="AQ124" s="140">
        <f t="shared" si="57"/>
        <v>36.280104347321775</v>
      </c>
      <c r="AR124" s="140">
        <f t="shared" si="58"/>
        <v>36.280104347321775</v>
      </c>
      <c r="AS124" s="140">
        <f t="shared" si="59"/>
        <v>36.280104347321775</v>
      </c>
      <c r="AT124" s="140">
        <f t="shared" si="60"/>
        <v>36.280104347321775</v>
      </c>
      <c r="AU124" s="140">
        <f t="shared" si="61"/>
        <v>36.280104347321775</v>
      </c>
      <c r="AV124" s="140">
        <f t="shared" si="62"/>
        <v>36.280104347321775</v>
      </c>
      <c r="AW124" s="37"/>
    </row>
    <row r="125" spans="2:49" x14ac:dyDescent="0.25">
      <c r="B125" s="135" t="s">
        <v>2</v>
      </c>
      <c r="C125" s="143" t="s">
        <v>108</v>
      </c>
      <c r="D125" s="24"/>
      <c r="E125" s="27" t="s">
        <v>92</v>
      </c>
      <c r="F125" s="137">
        <f>+'Input Elementos de Red'!D$80</f>
        <v>19</v>
      </c>
      <c r="G125" s="137">
        <f>+'Input Elementos de Red'!E$80</f>
        <v>19</v>
      </c>
      <c r="H125" s="138">
        <f>+'Input Elementos de Red'!F$80</f>
        <v>19</v>
      </c>
      <c r="I125" s="138">
        <f>+'Input Elementos de Red'!G$80</f>
        <v>19</v>
      </c>
      <c r="J125" s="138">
        <f>+'Input Elementos de Red'!H$80</f>
        <v>19</v>
      </c>
      <c r="K125" s="138">
        <f>+'Input Elementos de Red'!I$80</f>
        <v>19</v>
      </c>
      <c r="L125" s="138">
        <f>+'Input Elementos de Red'!J$80</f>
        <v>19</v>
      </c>
      <c r="M125" s="138">
        <f>+'Input Elementos de Red'!K$80</f>
        <v>19</v>
      </c>
      <c r="N125" s="138">
        <f>+'Input Elementos de Red'!L$80</f>
        <v>19</v>
      </c>
      <c r="O125" s="24"/>
      <c r="P125" s="139">
        <v>0.25</v>
      </c>
      <c r="Q125" s="140">
        <f>+Desplazamientos!$G$27/60</f>
        <v>0.3</v>
      </c>
      <c r="R125" s="141">
        <v>1</v>
      </c>
      <c r="S125" s="140">
        <f t="shared" si="76"/>
        <v>0.4</v>
      </c>
      <c r="T125" s="24"/>
      <c r="U125" s="142">
        <v>4.76</v>
      </c>
      <c r="V125" s="142">
        <v>2.2271000000000001</v>
      </c>
      <c r="W125" s="142">
        <v>34.015558755787801</v>
      </c>
      <c r="X125" s="141"/>
      <c r="Y125" s="141" t="s">
        <v>352</v>
      </c>
      <c r="Z125" s="24"/>
      <c r="AA125" s="24"/>
      <c r="AB125" s="139">
        <v>4.0131036626291126</v>
      </c>
      <c r="AC125" s="24"/>
      <c r="AD125" s="140">
        <f t="shared" si="48"/>
        <v>315.63331020661644</v>
      </c>
      <c r="AE125" s="140">
        <f t="shared" si="64"/>
        <v>315.63331020661644</v>
      </c>
      <c r="AF125" s="140">
        <f t="shared" si="65"/>
        <v>315.63331020661644</v>
      </c>
      <c r="AG125" s="140">
        <f t="shared" si="49"/>
        <v>315.63331020661644</v>
      </c>
      <c r="AH125" s="140">
        <f t="shared" si="50"/>
        <v>315.63331020661644</v>
      </c>
      <c r="AI125" s="140">
        <f t="shared" si="51"/>
        <v>315.63331020661644</v>
      </c>
      <c r="AJ125" s="140">
        <f t="shared" si="52"/>
        <v>315.63331020661644</v>
      </c>
      <c r="AK125" s="140">
        <f t="shared" si="53"/>
        <v>315.63331020661644</v>
      </c>
      <c r="AL125" s="140">
        <f t="shared" si="54"/>
        <v>315.63331020661644</v>
      </c>
      <c r="AM125" s="24"/>
      <c r="AN125" s="140">
        <f t="shared" si="66"/>
        <v>410.32330326860136</v>
      </c>
      <c r="AO125" s="140">
        <f t="shared" si="55"/>
        <v>410.32330326860136</v>
      </c>
      <c r="AP125" s="140">
        <f t="shared" si="56"/>
        <v>410.32330326860136</v>
      </c>
      <c r="AQ125" s="140">
        <f t="shared" si="57"/>
        <v>410.32330326860136</v>
      </c>
      <c r="AR125" s="140">
        <f t="shared" si="58"/>
        <v>410.32330326860136</v>
      </c>
      <c r="AS125" s="140">
        <f t="shared" si="59"/>
        <v>410.32330326860136</v>
      </c>
      <c r="AT125" s="140">
        <f t="shared" si="60"/>
        <v>410.32330326860136</v>
      </c>
      <c r="AU125" s="140">
        <f t="shared" si="61"/>
        <v>410.32330326860136</v>
      </c>
      <c r="AV125" s="140">
        <f t="shared" si="62"/>
        <v>410.32330326860136</v>
      </c>
      <c r="AW125" s="37"/>
    </row>
    <row r="126" spans="2:49" x14ac:dyDescent="0.25">
      <c r="B126" s="135" t="s">
        <v>219</v>
      </c>
      <c r="C126" s="143" t="s">
        <v>108</v>
      </c>
      <c r="D126" s="24"/>
      <c r="E126" s="27" t="s">
        <v>92</v>
      </c>
      <c r="F126" s="137">
        <f>+F125</f>
        <v>19</v>
      </c>
      <c r="G126" s="137">
        <f>+G125</f>
        <v>19</v>
      </c>
      <c r="H126" s="137">
        <f t="shared" ref="H126:N127" si="77">+H125</f>
        <v>19</v>
      </c>
      <c r="I126" s="137">
        <f t="shared" si="77"/>
        <v>19</v>
      </c>
      <c r="J126" s="137">
        <f t="shared" si="77"/>
        <v>19</v>
      </c>
      <c r="K126" s="137">
        <f t="shared" si="77"/>
        <v>19</v>
      </c>
      <c r="L126" s="137">
        <f t="shared" si="77"/>
        <v>19</v>
      </c>
      <c r="M126" s="137">
        <f t="shared" si="77"/>
        <v>19</v>
      </c>
      <c r="N126" s="137">
        <f t="shared" si="77"/>
        <v>19</v>
      </c>
      <c r="O126" s="24"/>
      <c r="P126" s="139">
        <v>0.4</v>
      </c>
      <c r="Q126" s="140">
        <f>+Desplazamientos!$G$27/60</f>
        <v>0.3</v>
      </c>
      <c r="R126" s="141">
        <v>1</v>
      </c>
      <c r="S126" s="140">
        <f t="shared" si="76"/>
        <v>0.55000000000000004</v>
      </c>
      <c r="T126" s="24"/>
      <c r="U126" s="142">
        <v>4.76</v>
      </c>
      <c r="V126" s="142">
        <v>5.3148999999999988</v>
      </c>
      <c r="W126" s="142">
        <v>49.976280566471644</v>
      </c>
      <c r="X126" s="141"/>
      <c r="Y126" s="141" t="s">
        <v>343</v>
      </c>
      <c r="Z126" s="24"/>
      <c r="AA126" s="24"/>
      <c r="AB126" s="139">
        <v>4.0131036626291126</v>
      </c>
      <c r="AC126" s="24"/>
      <c r="AD126" s="140">
        <f t="shared" si="48"/>
        <v>631.54794058225787</v>
      </c>
      <c r="AE126" s="140">
        <f t="shared" si="64"/>
        <v>631.54794058225787</v>
      </c>
      <c r="AF126" s="140">
        <f t="shared" si="65"/>
        <v>631.54794058225787</v>
      </c>
      <c r="AG126" s="140">
        <f t="shared" si="49"/>
        <v>631.54794058225787</v>
      </c>
      <c r="AH126" s="140">
        <f t="shared" si="50"/>
        <v>631.54794058225787</v>
      </c>
      <c r="AI126" s="140">
        <f t="shared" si="51"/>
        <v>631.54794058225787</v>
      </c>
      <c r="AJ126" s="140">
        <f t="shared" si="52"/>
        <v>631.54794058225787</v>
      </c>
      <c r="AK126" s="140">
        <f t="shared" si="53"/>
        <v>631.54794058225787</v>
      </c>
      <c r="AL126" s="140">
        <f t="shared" si="54"/>
        <v>631.54794058225787</v>
      </c>
      <c r="AM126" s="24"/>
      <c r="AN126" s="140">
        <f t="shared" si="66"/>
        <v>821.0123227569353</v>
      </c>
      <c r="AO126" s="140">
        <f t="shared" si="55"/>
        <v>821.0123227569353</v>
      </c>
      <c r="AP126" s="140">
        <f t="shared" si="56"/>
        <v>821.0123227569353</v>
      </c>
      <c r="AQ126" s="140">
        <f t="shared" si="57"/>
        <v>821.0123227569353</v>
      </c>
      <c r="AR126" s="140">
        <f t="shared" si="58"/>
        <v>821.0123227569353</v>
      </c>
      <c r="AS126" s="140">
        <f t="shared" si="59"/>
        <v>821.0123227569353</v>
      </c>
      <c r="AT126" s="140">
        <f t="shared" si="60"/>
        <v>821.0123227569353</v>
      </c>
      <c r="AU126" s="140">
        <f t="shared" si="61"/>
        <v>821.0123227569353</v>
      </c>
      <c r="AV126" s="140">
        <f t="shared" si="62"/>
        <v>821.0123227569353</v>
      </c>
      <c r="AW126" s="37"/>
    </row>
    <row r="127" spans="2:49" x14ac:dyDescent="0.25">
      <c r="B127" s="135" t="s">
        <v>148</v>
      </c>
      <c r="C127" s="143" t="s">
        <v>108</v>
      </c>
      <c r="D127" s="24"/>
      <c r="E127" s="27" t="s">
        <v>92</v>
      </c>
      <c r="F127" s="137">
        <f>+F126</f>
        <v>19</v>
      </c>
      <c r="G127" s="137">
        <f>+G126</f>
        <v>19</v>
      </c>
      <c r="H127" s="137">
        <f t="shared" si="77"/>
        <v>19</v>
      </c>
      <c r="I127" s="137">
        <f t="shared" si="77"/>
        <v>19</v>
      </c>
      <c r="J127" s="137">
        <f t="shared" si="77"/>
        <v>19</v>
      </c>
      <c r="K127" s="137">
        <f t="shared" si="77"/>
        <v>19</v>
      </c>
      <c r="L127" s="137">
        <f t="shared" si="77"/>
        <v>19</v>
      </c>
      <c r="M127" s="137">
        <f t="shared" si="77"/>
        <v>19</v>
      </c>
      <c r="N127" s="137">
        <f t="shared" si="77"/>
        <v>19</v>
      </c>
      <c r="O127" s="24"/>
      <c r="P127" s="139">
        <v>0.75</v>
      </c>
      <c r="Q127" s="140">
        <f>+Desplazamientos!$G$27/60</f>
        <v>0.3</v>
      </c>
      <c r="R127" s="141">
        <v>1</v>
      </c>
      <c r="S127" s="140">
        <f t="shared" si="76"/>
        <v>0.9</v>
      </c>
      <c r="T127" s="24"/>
      <c r="U127" s="142">
        <v>4.76</v>
      </c>
      <c r="V127" s="142">
        <v>4.0407999999999999</v>
      </c>
      <c r="W127" s="142">
        <v>45.016750906428129</v>
      </c>
      <c r="X127" s="141"/>
      <c r="Y127" s="141" t="s">
        <v>346</v>
      </c>
      <c r="Z127" s="24"/>
      <c r="AA127" s="24"/>
      <c r="AB127" s="139">
        <v>5.4432902850913765</v>
      </c>
      <c r="AC127" s="24"/>
      <c r="AD127" s="140">
        <f t="shared" si="48"/>
        <v>925.72341078501245</v>
      </c>
      <c r="AE127" s="140">
        <f t="shared" si="64"/>
        <v>925.72341078501245</v>
      </c>
      <c r="AF127" s="140">
        <f t="shared" si="65"/>
        <v>925.72341078501245</v>
      </c>
      <c r="AG127" s="140">
        <f t="shared" si="49"/>
        <v>925.72341078501245</v>
      </c>
      <c r="AH127" s="140">
        <f t="shared" si="50"/>
        <v>925.72341078501245</v>
      </c>
      <c r="AI127" s="140">
        <f t="shared" si="51"/>
        <v>925.72341078501245</v>
      </c>
      <c r="AJ127" s="140">
        <f t="shared" si="52"/>
        <v>925.72341078501245</v>
      </c>
      <c r="AK127" s="140">
        <f t="shared" si="53"/>
        <v>925.72341078501245</v>
      </c>
      <c r="AL127" s="140">
        <f t="shared" si="54"/>
        <v>925.72341078501245</v>
      </c>
      <c r="AM127" s="24"/>
      <c r="AN127" s="140">
        <f t="shared" si="66"/>
        <v>1203.4404340205162</v>
      </c>
      <c r="AO127" s="140">
        <f t="shared" si="55"/>
        <v>1203.4404340205162</v>
      </c>
      <c r="AP127" s="140">
        <f t="shared" si="56"/>
        <v>1203.4404340205162</v>
      </c>
      <c r="AQ127" s="140">
        <f t="shared" si="57"/>
        <v>1203.4404340205162</v>
      </c>
      <c r="AR127" s="140">
        <f t="shared" si="58"/>
        <v>1203.4404340205162</v>
      </c>
      <c r="AS127" s="140">
        <f t="shared" si="59"/>
        <v>1203.4404340205162</v>
      </c>
      <c r="AT127" s="140">
        <f t="shared" si="60"/>
        <v>1203.4404340205162</v>
      </c>
      <c r="AU127" s="140">
        <f t="shared" si="61"/>
        <v>1203.4404340205162</v>
      </c>
      <c r="AV127" s="140">
        <f t="shared" si="62"/>
        <v>1203.4404340205162</v>
      </c>
      <c r="AW127" s="37"/>
    </row>
    <row r="128" spans="2:49" x14ac:dyDescent="0.25">
      <c r="B128" s="133" t="s">
        <v>43</v>
      </c>
      <c r="C128" s="134"/>
      <c r="D128" s="24"/>
      <c r="E128" s="27"/>
      <c r="F128" s="145"/>
      <c r="G128" s="145"/>
      <c r="H128" s="138"/>
      <c r="I128" s="138"/>
      <c r="J128" s="138"/>
      <c r="K128" s="138"/>
      <c r="L128" s="138"/>
      <c r="M128" s="138"/>
      <c r="N128" s="138"/>
      <c r="O128" s="24"/>
      <c r="P128" s="139"/>
      <c r="Q128" s="140"/>
      <c r="R128" s="141"/>
      <c r="S128" s="140"/>
      <c r="T128" s="24"/>
      <c r="U128" s="142"/>
      <c r="V128" s="142"/>
      <c r="W128" s="142"/>
      <c r="X128" s="141"/>
      <c r="Y128" s="141"/>
      <c r="Z128" s="24"/>
      <c r="AA128" s="24"/>
      <c r="AB128" s="139"/>
      <c r="AC128" s="24"/>
      <c r="AD128" s="140">
        <f t="shared" si="48"/>
        <v>0</v>
      </c>
      <c r="AE128" s="140">
        <f t="shared" si="64"/>
        <v>0</v>
      </c>
      <c r="AF128" s="140"/>
      <c r="AG128" s="140"/>
      <c r="AH128" s="140"/>
      <c r="AI128" s="140"/>
      <c r="AJ128" s="140"/>
      <c r="AK128" s="140"/>
      <c r="AL128" s="140"/>
      <c r="AM128" s="24"/>
      <c r="AN128" s="140"/>
      <c r="AO128" s="140"/>
      <c r="AP128" s="140">
        <f t="shared" si="56"/>
        <v>0</v>
      </c>
      <c r="AQ128" s="140">
        <f t="shared" si="57"/>
        <v>0</v>
      </c>
      <c r="AR128" s="140">
        <f t="shared" si="58"/>
        <v>0</v>
      </c>
      <c r="AS128" s="140">
        <f t="shared" si="59"/>
        <v>0</v>
      </c>
      <c r="AT128" s="140">
        <f t="shared" si="60"/>
        <v>0</v>
      </c>
      <c r="AU128" s="140">
        <f t="shared" si="61"/>
        <v>0</v>
      </c>
      <c r="AV128" s="140">
        <f t="shared" si="62"/>
        <v>0</v>
      </c>
      <c r="AW128" s="37"/>
    </row>
    <row r="129" spans="2:49" x14ac:dyDescent="0.25">
      <c r="B129" s="135" t="s">
        <v>22</v>
      </c>
      <c r="C129" s="143" t="s">
        <v>108</v>
      </c>
      <c r="D129" s="24"/>
      <c r="E129" s="27" t="s">
        <v>65</v>
      </c>
      <c r="F129" s="145">
        <v>6</v>
      </c>
      <c r="G129" s="137">
        <f>+$F129</f>
        <v>6</v>
      </c>
      <c r="H129" s="138">
        <f>IF(Resumen!$E$10="SI",$G129,0)</f>
        <v>6</v>
      </c>
      <c r="I129" s="138">
        <f>IF(Resumen!$E$10="SI",$G129,0)</f>
        <v>6</v>
      </c>
      <c r="J129" s="138">
        <f>IF(Resumen!$E$10="SI",$G129,0)</f>
        <v>6</v>
      </c>
      <c r="K129" s="138">
        <f>IF(Resumen!$E$10="SI",$G129,0)</f>
        <v>6</v>
      </c>
      <c r="L129" s="138">
        <f>IF(Resumen!$E$10="SI",$G129,0)</f>
        <v>6</v>
      </c>
      <c r="M129" s="138">
        <f>IF(Resumen!$E$10="SI",$G129,0)</f>
        <v>6</v>
      </c>
      <c r="N129" s="138">
        <f>IF(Resumen!$E$10="SI",$G129,0)</f>
        <v>6</v>
      </c>
      <c r="O129" s="24"/>
      <c r="P129" s="139">
        <v>1.75</v>
      </c>
      <c r="Q129" s="140">
        <f>+Desplazamientos!$G$28/60</f>
        <v>0.91666666666666663</v>
      </c>
      <c r="R129" s="141">
        <v>2</v>
      </c>
      <c r="S129" s="140">
        <f>(P129+Q129*2/COUNTIF($R$129:$R$147,R129))*R129</f>
        <v>3.8333333333333335</v>
      </c>
      <c r="T129" s="24"/>
      <c r="U129" s="142">
        <v>4.76</v>
      </c>
      <c r="V129" s="142">
        <v>0.82429999999999992</v>
      </c>
      <c r="W129" s="142">
        <v>22.900166076198552</v>
      </c>
      <c r="X129" s="141"/>
      <c r="Y129" s="141" t="s">
        <v>347</v>
      </c>
      <c r="Z129" s="24"/>
      <c r="AA129" s="24"/>
      <c r="AB129" s="139">
        <v>62.041495682413014</v>
      </c>
      <c r="AC129" s="24"/>
      <c r="AD129" s="140">
        <f t="shared" si="48"/>
        <v>779.22571111739273</v>
      </c>
      <c r="AE129" s="140">
        <f t="shared" si="64"/>
        <v>779.22571111739273</v>
      </c>
      <c r="AF129" s="140">
        <f t="shared" si="65"/>
        <v>779.22571111739273</v>
      </c>
      <c r="AG129" s="140">
        <f t="shared" si="49"/>
        <v>779.22571111739273</v>
      </c>
      <c r="AH129" s="140">
        <f t="shared" si="50"/>
        <v>779.22571111739273</v>
      </c>
      <c r="AI129" s="140">
        <f t="shared" si="51"/>
        <v>779.22571111739273</v>
      </c>
      <c r="AJ129" s="140">
        <f t="shared" si="52"/>
        <v>779.22571111739273</v>
      </c>
      <c r="AK129" s="140">
        <f t="shared" si="53"/>
        <v>779.22571111739273</v>
      </c>
      <c r="AL129" s="140">
        <f t="shared" si="54"/>
        <v>779.22571111739273</v>
      </c>
      <c r="AM129" s="24"/>
      <c r="AN129" s="140">
        <f t="shared" si="66"/>
        <v>1012.9934244526106</v>
      </c>
      <c r="AO129" s="140">
        <f t="shared" si="55"/>
        <v>1012.9934244526106</v>
      </c>
      <c r="AP129" s="140">
        <f t="shared" si="56"/>
        <v>1012.9934244526106</v>
      </c>
      <c r="AQ129" s="140">
        <f t="shared" si="57"/>
        <v>1012.9934244526106</v>
      </c>
      <c r="AR129" s="140">
        <f t="shared" si="58"/>
        <v>1012.9934244526106</v>
      </c>
      <c r="AS129" s="140">
        <f t="shared" si="59"/>
        <v>1012.9934244526106</v>
      </c>
      <c r="AT129" s="140">
        <f t="shared" si="60"/>
        <v>1012.9934244526106</v>
      </c>
      <c r="AU129" s="140">
        <f t="shared" si="61"/>
        <v>1012.9934244526106</v>
      </c>
      <c r="AV129" s="140">
        <f t="shared" si="62"/>
        <v>1012.9934244526106</v>
      </c>
      <c r="AW129" s="37"/>
    </row>
    <row r="130" spans="2:49" x14ac:dyDescent="0.25">
      <c r="B130" s="135" t="s">
        <v>103</v>
      </c>
      <c r="C130" s="146" t="s">
        <v>223</v>
      </c>
      <c r="D130" s="24"/>
      <c r="E130" s="27" t="s">
        <v>93</v>
      </c>
      <c r="F130" s="145">
        <v>2</v>
      </c>
      <c r="G130" s="137">
        <f t="shared" ref="G130:G147" si="78">+$F130</f>
        <v>2</v>
      </c>
      <c r="H130" s="138">
        <f>IF(Resumen!$E$10="SI",$G130,0)</f>
        <v>2</v>
      </c>
      <c r="I130" s="138">
        <f>IF(Resumen!$E$10="SI",$G130,0)</f>
        <v>2</v>
      </c>
      <c r="J130" s="138">
        <f>IF(Resumen!$E$10="SI",$G130,0)</f>
        <v>2</v>
      </c>
      <c r="K130" s="138">
        <f>IF(Resumen!$E$10="SI",$G130,0)</f>
        <v>2</v>
      </c>
      <c r="L130" s="138">
        <f>IF(Resumen!$E$10="SI",$G130,0)</f>
        <v>2</v>
      </c>
      <c r="M130" s="138">
        <f>IF(Resumen!$E$10="SI",$G130,0)</f>
        <v>2</v>
      </c>
      <c r="N130" s="138">
        <f>IF(Resumen!$E$10="SI",$G130,0)</f>
        <v>2</v>
      </c>
      <c r="O130" s="24"/>
      <c r="P130" s="139">
        <v>2.4666666666666668</v>
      </c>
      <c r="Q130" s="140">
        <f>+Desplazamientos!$G$28/60</f>
        <v>0.91666666666666663</v>
      </c>
      <c r="R130" s="141">
        <v>1</v>
      </c>
      <c r="S130" s="140">
        <f t="shared" ref="S130:S147" si="79">(P130+Q130*2/COUNTIF($R$129:$R$147,R130))*R130</f>
        <v>2.8333333333333335</v>
      </c>
      <c r="T130" s="24"/>
      <c r="U130" s="142">
        <v>4.76</v>
      </c>
      <c r="V130" s="142">
        <v>0</v>
      </c>
      <c r="W130" s="142">
        <v>14.91980517085663</v>
      </c>
      <c r="X130" s="141"/>
      <c r="Y130" s="141" t="s">
        <v>351</v>
      </c>
      <c r="Z130" s="24"/>
      <c r="AA130" s="24"/>
      <c r="AB130" s="139">
        <v>71.957456264818035</v>
      </c>
      <c r="AC130" s="24"/>
      <c r="AD130" s="140">
        <f t="shared" si="48"/>
        <v>183.47635223300563</v>
      </c>
      <c r="AE130" s="140">
        <f t="shared" si="64"/>
        <v>183.47635223300563</v>
      </c>
      <c r="AF130" s="140">
        <f t="shared" si="65"/>
        <v>183.47635223300563</v>
      </c>
      <c r="AG130" s="140">
        <f t="shared" si="49"/>
        <v>183.47635223300563</v>
      </c>
      <c r="AH130" s="140">
        <f t="shared" si="50"/>
        <v>183.47635223300563</v>
      </c>
      <c r="AI130" s="140">
        <f t="shared" si="51"/>
        <v>183.47635223300563</v>
      </c>
      <c r="AJ130" s="140">
        <f t="shared" si="52"/>
        <v>183.47635223300563</v>
      </c>
      <c r="AK130" s="140">
        <f t="shared" si="53"/>
        <v>183.47635223300563</v>
      </c>
      <c r="AL130" s="140">
        <f t="shared" si="54"/>
        <v>183.47635223300563</v>
      </c>
      <c r="AM130" s="24"/>
      <c r="AN130" s="140">
        <f t="shared" si="66"/>
        <v>238.51925790290733</v>
      </c>
      <c r="AO130" s="140">
        <f t="shared" si="55"/>
        <v>238.51925790290733</v>
      </c>
      <c r="AP130" s="140">
        <f t="shared" si="56"/>
        <v>238.51925790290733</v>
      </c>
      <c r="AQ130" s="140">
        <f t="shared" si="57"/>
        <v>238.51925790290733</v>
      </c>
      <c r="AR130" s="140">
        <f t="shared" si="58"/>
        <v>238.51925790290733</v>
      </c>
      <c r="AS130" s="140">
        <f t="shared" si="59"/>
        <v>238.51925790290733</v>
      </c>
      <c r="AT130" s="140">
        <f t="shared" si="60"/>
        <v>238.51925790290733</v>
      </c>
      <c r="AU130" s="140">
        <f t="shared" si="61"/>
        <v>238.51925790290733</v>
      </c>
      <c r="AV130" s="140">
        <f t="shared" si="62"/>
        <v>238.51925790290733</v>
      </c>
      <c r="AW130" s="37"/>
    </row>
    <row r="131" spans="2:49" x14ac:dyDescent="0.25">
      <c r="B131" s="135" t="s">
        <v>220</v>
      </c>
      <c r="C131" s="143" t="s">
        <v>108</v>
      </c>
      <c r="D131" s="24"/>
      <c r="E131" s="27" t="s">
        <v>82</v>
      </c>
      <c r="F131" s="145">
        <v>2</v>
      </c>
      <c r="G131" s="137">
        <f t="shared" si="78"/>
        <v>2</v>
      </c>
      <c r="H131" s="138">
        <f>IF(Resumen!$E$10="SI",$G131,0)</f>
        <v>2</v>
      </c>
      <c r="I131" s="138">
        <f>IF(Resumen!$E$10="SI",$G131,0)</f>
        <v>2</v>
      </c>
      <c r="J131" s="138">
        <f>IF(Resumen!$E$10="SI",$G131,0)</f>
        <v>2</v>
      </c>
      <c r="K131" s="138">
        <f>IF(Resumen!$E$10="SI",$G131,0)</f>
        <v>2</v>
      </c>
      <c r="L131" s="138">
        <f>IF(Resumen!$E$10="SI",$G131,0)</f>
        <v>2</v>
      </c>
      <c r="M131" s="138">
        <f>IF(Resumen!$E$10="SI",$G131,0)</f>
        <v>2</v>
      </c>
      <c r="N131" s="138">
        <f>IF(Resumen!$E$10="SI",$G131,0)</f>
        <v>2</v>
      </c>
      <c r="O131" s="24"/>
      <c r="P131" s="139">
        <v>2.6833333333333331</v>
      </c>
      <c r="Q131" s="140">
        <f>+Desplazamientos!$G$28/60</f>
        <v>0.91666666666666663</v>
      </c>
      <c r="R131" s="141">
        <v>1</v>
      </c>
      <c r="S131" s="140">
        <f t="shared" si="79"/>
        <v>3.05</v>
      </c>
      <c r="T131" s="24"/>
      <c r="U131" s="142">
        <v>4.76</v>
      </c>
      <c r="V131" s="142">
        <v>1.9121999999999999</v>
      </c>
      <c r="W131" s="142">
        <v>22.900166076198552</v>
      </c>
      <c r="X131" s="141"/>
      <c r="Y131" s="141" t="s">
        <v>347</v>
      </c>
      <c r="Z131" s="24"/>
      <c r="AA131" s="24"/>
      <c r="AB131" s="139">
        <v>51.99205101524484</v>
      </c>
      <c r="AC131" s="24"/>
      <c r="AD131" s="140">
        <f t="shared" si="48"/>
        <v>232.38348408005601</v>
      </c>
      <c r="AE131" s="140">
        <f t="shared" si="64"/>
        <v>232.38348408005601</v>
      </c>
      <c r="AF131" s="140">
        <f t="shared" si="65"/>
        <v>232.38348408005601</v>
      </c>
      <c r="AG131" s="140">
        <f t="shared" si="49"/>
        <v>232.38348408005601</v>
      </c>
      <c r="AH131" s="140">
        <f t="shared" si="50"/>
        <v>232.38348408005601</v>
      </c>
      <c r="AI131" s="140">
        <f t="shared" si="51"/>
        <v>232.38348408005601</v>
      </c>
      <c r="AJ131" s="140">
        <f t="shared" si="52"/>
        <v>232.38348408005601</v>
      </c>
      <c r="AK131" s="140">
        <f t="shared" si="53"/>
        <v>232.38348408005601</v>
      </c>
      <c r="AL131" s="140">
        <f t="shared" si="54"/>
        <v>232.38348408005601</v>
      </c>
      <c r="AM131" s="24"/>
      <c r="AN131" s="140">
        <f t="shared" si="66"/>
        <v>302.09852930407283</v>
      </c>
      <c r="AO131" s="140">
        <f t="shared" si="55"/>
        <v>302.09852930407283</v>
      </c>
      <c r="AP131" s="140">
        <f t="shared" si="56"/>
        <v>302.09852930407283</v>
      </c>
      <c r="AQ131" s="140">
        <f t="shared" si="57"/>
        <v>302.09852930407283</v>
      </c>
      <c r="AR131" s="140">
        <f t="shared" si="58"/>
        <v>302.09852930407283</v>
      </c>
      <c r="AS131" s="140">
        <f t="shared" si="59"/>
        <v>302.09852930407283</v>
      </c>
      <c r="AT131" s="140">
        <f t="shared" si="60"/>
        <v>302.09852930407283</v>
      </c>
      <c r="AU131" s="140">
        <f t="shared" si="61"/>
        <v>302.09852930407283</v>
      </c>
      <c r="AV131" s="140">
        <f t="shared" si="62"/>
        <v>302.09852930407283</v>
      </c>
      <c r="AW131" s="37"/>
    </row>
    <row r="132" spans="2:49" x14ac:dyDescent="0.25">
      <c r="B132" s="135" t="s">
        <v>23</v>
      </c>
      <c r="C132" s="143" t="s">
        <v>108</v>
      </c>
      <c r="D132" s="24"/>
      <c r="E132" s="27" t="s">
        <v>79</v>
      </c>
      <c r="F132" s="145">
        <v>4</v>
      </c>
      <c r="G132" s="137">
        <f t="shared" si="78"/>
        <v>4</v>
      </c>
      <c r="H132" s="138">
        <f>IF(Resumen!$E$10="SI",$G132,0)</f>
        <v>4</v>
      </c>
      <c r="I132" s="138">
        <f>IF(Resumen!$E$10="SI",$G132,0)</f>
        <v>4</v>
      </c>
      <c r="J132" s="138">
        <f>IF(Resumen!$E$10="SI",$G132,0)</f>
        <v>4</v>
      </c>
      <c r="K132" s="138">
        <f>IF(Resumen!$E$10="SI",$G132,0)</f>
        <v>4</v>
      </c>
      <c r="L132" s="138">
        <f>IF(Resumen!$E$10="SI",$G132,0)</f>
        <v>4</v>
      </c>
      <c r="M132" s="138">
        <f>IF(Resumen!$E$10="SI",$G132,0)</f>
        <v>4</v>
      </c>
      <c r="N132" s="138">
        <f>IF(Resumen!$E$10="SI",$G132,0)</f>
        <v>4</v>
      </c>
      <c r="O132" s="24"/>
      <c r="P132" s="139">
        <v>1.4166666666666667</v>
      </c>
      <c r="Q132" s="140">
        <f>+Desplazamientos!$G$28/60</f>
        <v>0.91666666666666663</v>
      </c>
      <c r="R132" s="141">
        <v>2</v>
      </c>
      <c r="S132" s="140">
        <f t="shared" si="79"/>
        <v>3.166666666666667</v>
      </c>
      <c r="T132" s="24"/>
      <c r="U132" s="142">
        <v>4.76</v>
      </c>
      <c r="V132" s="142">
        <v>7.8899999999999998E-2</v>
      </c>
      <c r="W132" s="142">
        <v>22.900166076198552</v>
      </c>
      <c r="X132" s="141"/>
      <c r="Y132" s="141" t="s">
        <v>347</v>
      </c>
      <c r="Z132" s="24"/>
      <c r="AA132" s="24"/>
      <c r="AB132" s="139">
        <v>63.118902938001249</v>
      </c>
      <c r="AC132" s="24"/>
      <c r="AD132" s="140">
        <f t="shared" si="48"/>
        <v>477.59930950785082</v>
      </c>
      <c r="AE132" s="140">
        <f t="shared" si="64"/>
        <v>477.59930950785082</v>
      </c>
      <c r="AF132" s="140">
        <f t="shared" si="65"/>
        <v>477.59930950785082</v>
      </c>
      <c r="AG132" s="140">
        <f t="shared" si="49"/>
        <v>477.59930950785082</v>
      </c>
      <c r="AH132" s="140">
        <f t="shared" si="50"/>
        <v>477.59930950785082</v>
      </c>
      <c r="AI132" s="140">
        <f t="shared" si="51"/>
        <v>477.59930950785082</v>
      </c>
      <c r="AJ132" s="140">
        <f t="shared" si="52"/>
        <v>477.59930950785082</v>
      </c>
      <c r="AK132" s="140">
        <f t="shared" si="53"/>
        <v>477.59930950785082</v>
      </c>
      <c r="AL132" s="140">
        <f t="shared" si="54"/>
        <v>477.59930950785082</v>
      </c>
      <c r="AM132" s="24"/>
      <c r="AN132" s="140">
        <f t="shared" si="66"/>
        <v>620.87910236020605</v>
      </c>
      <c r="AO132" s="140">
        <f t="shared" si="55"/>
        <v>620.87910236020605</v>
      </c>
      <c r="AP132" s="140">
        <f t="shared" si="56"/>
        <v>620.87910236020605</v>
      </c>
      <c r="AQ132" s="140">
        <f t="shared" si="57"/>
        <v>620.87910236020605</v>
      </c>
      <c r="AR132" s="140">
        <f t="shared" si="58"/>
        <v>620.87910236020605</v>
      </c>
      <c r="AS132" s="140">
        <f t="shared" si="59"/>
        <v>620.87910236020605</v>
      </c>
      <c r="AT132" s="140">
        <f t="shared" si="60"/>
        <v>620.87910236020605</v>
      </c>
      <c r="AU132" s="140">
        <f t="shared" si="61"/>
        <v>620.87910236020605</v>
      </c>
      <c r="AV132" s="140">
        <f t="shared" si="62"/>
        <v>620.87910236020605</v>
      </c>
      <c r="AW132" s="37"/>
    </row>
    <row r="133" spans="2:49" x14ac:dyDescent="0.25">
      <c r="B133" s="135" t="s">
        <v>54</v>
      </c>
      <c r="C133" s="143" t="s">
        <v>108</v>
      </c>
      <c r="D133" s="24"/>
      <c r="E133" s="27" t="s">
        <v>73</v>
      </c>
      <c r="F133" s="145">
        <v>4</v>
      </c>
      <c r="G133" s="137">
        <f t="shared" si="78"/>
        <v>4</v>
      </c>
      <c r="H133" s="138">
        <f>IF(Resumen!$E$10="SI",$G133,0)</f>
        <v>4</v>
      </c>
      <c r="I133" s="138">
        <f>IF(Resumen!$E$10="SI",$G133,0)</f>
        <v>4</v>
      </c>
      <c r="J133" s="138">
        <f>IF(Resumen!$E$10="SI",$G133,0)</f>
        <v>4</v>
      </c>
      <c r="K133" s="138">
        <f>IF(Resumen!$E$10="SI",$G133,0)</f>
        <v>4</v>
      </c>
      <c r="L133" s="138">
        <f>IF(Resumen!$E$10="SI",$G133,0)</f>
        <v>4</v>
      </c>
      <c r="M133" s="138">
        <f>IF(Resumen!$E$10="SI",$G133,0)</f>
        <v>4</v>
      </c>
      <c r="N133" s="138">
        <f>IF(Resumen!$E$10="SI",$G133,0)</f>
        <v>4</v>
      </c>
      <c r="O133" s="24"/>
      <c r="P133" s="139">
        <v>3</v>
      </c>
      <c r="Q133" s="140">
        <f>+Desplazamientos!$G$28/60</f>
        <v>0.91666666666666663</v>
      </c>
      <c r="R133" s="141">
        <v>4</v>
      </c>
      <c r="S133" s="140">
        <f t="shared" si="79"/>
        <v>19.333333333333332</v>
      </c>
      <c r="T133" s="24"/>
      <c r="U133" s="142">
        <v>4.76</v>
      </c>
      <c r="V133" s="142">
        <v>3.4509999999999996</v>
      </c>
      <c r="W133" s="142">
        <v>15.96072181068384</v>
      </c>
      <c r="X133" s="141"/>
      <c r="Y133" s="141" t="s">
        <v>350</v>
      </c>
      <c r="Z133" s="24"/>
      <c r="AA133" s="24"/>
      <c r="AB133" s="139">
        <v>52.230415452321878</v>
      </c>
      <c r="AC133" s="24"/>
      <c r="AD133" s="140">
        <f t="shared" si="48"/>
        <v>2078.2014818355042</v>
      </c>
      <c r="AE133" s="140">
        <f t="shared" si="64"/>
        <v>2078.2014818355042</v>
      </c>
      <c r="AF133" s="140">
        <f t="shared" si="65"/>
        <v>2078.2014818355042</v>
      </c>
      <c r="AG133" s="140">
        <f t="shared" si="49"/>
        <v>2078.2014818355042</v>
      </c>
      <c r="AH133" s="140">
        <f t="shared" si="50"/>
        <v>2078.2014818355042</v>
      </c>
      <c r="AI133" s="140">
        <f t="shared" si="51"/>
        <v>2078.2014818355042</v>
      </c>
      <c r="AJ133" s="140">
        <f t="shared" si="52"/>
        <v>2078.2014818355042</v>
      </c>
      <c r="AK133" s="140">
        <f t="shared" si="53"/>
        <v>2078.2014818355042</v>
      </c>
      <c r="AL133" s="140">
        <f t="shared" si="54"/>
        <v>2078.2014818355042</v>
      </c>
      <c r="AM133" s="24"/>
      <c r="AN133" s="140">
        <f t="shared" si="66"/>
        <v>2701.6619263861558</v>
      </c>
      <c r="AO133" s="140">
        <f t="shared" si="55"/>
        <v>2701.6619263861558</v>
      </c>
      <c r="AP133" s="140">
        <f t="shared" si="56"/>
        <v>2701.6619263861558</v>
      </c>
      <c r="AQ133" s="140">
        <f t="shared" si="57"/>
        <v>2701.6619263861558</v>
      </c>
      <c r="AR133" s="140">
        <f t="shared" si="58"/>
        <v>2701.6619263861558</v>
      </c>
      <c r="AS133" s="140">
        <f t="shared" si="59"/>
        <v>2701.6619263861558</v>
      </c>
      <c r="AT133" s="140">
        <f t="shared" si="60"/>
        <v>2701.6619263861558</v>
      </c>
      <c r="AU133" s="140">
        <f t="shared" si="61"/>
        <v>2701.6619263861558</v>
      </c>
      <c r="AV133" s="140">
        <f t="shared" si="62"/>
        <v>2701.6619263861558</v>
      </c>
      <c r="AW133" s="37"/>
    </row>
    <row r="134" spans="2:49" x14ac:dyDescent="0.25">
      <c r="B134" s="135" t="s">
        <v>104</v>
      </c>
      <c r="C134" s="143" t="s">
        <v>108</v>
      </c>
      <c r="D134" s="24"/>
      <c r="E134" s="27" t="s">
        <v>74</v>
      </c>
      <c r="F134" s="145">
        <v>2</v>
      </c>
      <c r="G134" s="137">
        <f t="shared" si="78"/>
        <v>2</v>
      </c>
      <c r="H134" s="138">
        <f>IF(Resumen!$E$10="SI",$G134,0)</f>
        <v>2</v>
      </c>
      <c r="I134" s="138">
        <f>IF(Resumen!$E$10="SI",$G134,0)</f>
        <v>2</v>
      </c>
      <c r="J134" s="138">
        <f>IF(Resumen!$E$10="SI",$G134,0)</f>
        <v>2</v>
      </c>
      <c r="K134" s="138">
        <f>IF(Resumen!$E$10="SI",$G134,0)</f>
        <v>2</v>
      </c>
      <c r="L134" s="138">
        <f>IF(Resumen!$E$10="SI",$G134,0)</f>
        <v>2</v>
      </c>
      <c r="M134" s="138">
        <f>IF(Resumen!$E$10="SI",$G134,0)</f>
        <v>2</v>
      </c>
      <c r="N134" s="138">
        <f>IF(Resumen!$E$10="SI",$G134,0)</f>
        <v>2</v>
      </c>
      <c r="O134" s="24"/>
      <c r="P134" s="139">
        <v>2.3333333333333335</v>
      </c>
      <c r="Q134" s="140">
        <f>+Desplazamientos!$G$28/60</f>
        <v>0.91666666666666663</v>
      </c>
      <c r="R134" s="141">
        <v>2</v>
      </c>
      <c r="S134" s="140">
        <f t="shared" si="79"/>
        <v>5</v>
      </c>
      <c r="T134" s="24"/>
      <c r="U134" s="142">
        <v>4.76</v>
      </c>
      <c r="V134" s="142">
        <v>0.15989999999999999</v>
      </c>
      <c r="W134" s="142">
        <v>22.900166076198552</v>
      </c>
      <c r="X134" s="141"/>
      <c r="Y134" s="141" t="s">
        <v>347</v>
      </c>
      <c r="Z134" s="24"/>
      <c r="AA134" s="24"/>
      <c r="AB134" s="139">
        <v>71.928852532368794</v>
      </c>
      <c r="AC134" s="24"/>
      <c r="AD134" s="140">
        <f t="shared" si="48"/>
        <v>422.05836582672305</v>
      </c>
      <c r="AE134" s="140">
        <f t="shared" si="64"/>
        <v>422.05836582672305</v>
      </c>
      <c r="AF134" s="140">
        <f t="shared" si="65"/>
        <v>422.05836582672305</v>
      </c>
      <c r="AG134" s="140">
        <f t="shared" si="49"/>
        <v>422.05836582672305</v>
      </c>
      <c r="AH134" s="140">
        <f t="shared" si="50"/>
        <v>422.05836582672305</v>
      </c>
      <c r="AI134" s="140">
        <f t="shared" si="51"/>
        <v>422.05836582672305</v>
      </c>
      <c r="AJ134" s="140">
        <f t="shared" si="52"/>
        <v>422.05836582672305</v>
      </c>
      <c r="AK134" s="140">
        <f t="shared" si="53"/>
        <v>422.05836582672305</v>
      </c>
      <c r="AL134" s="140">
        <f t="shared" si="54"/>
        <v>422.05836582672305</v>
      </c>
      <c r="AM134" s="24"/>
      <c r="AN134" s="140">
        <f t="shared" si="66"/>
        <v>548.67587557473996</v>
      </c>
      <c r="AO134" s="140">
        <f t="shared" si="55"/>
        <v>548.67587557473996</v>
      </c>
      <c r="AP134" s="140">
        <f t="shared" si="56"/>
        <v>548.67587557473996</v>
      </c>
      <c r="AQ134" s="140">
        <f t="shared" si="57"/>
        <v>548.67587557473996</v>
      </c>
      <c r="AR134" s="140">
        <f t="shared" si="58"/>
        <v>548.67587557473996</v>
      </c>
      <c r="AS134" s="140">
        <f t="shared" si="59"/>
        <v>548.67587557473996</v>
      </c>
      <c r="AT134" s="140">
        <f t="shared" si="60"/>
        <v>548.67587557473996</v>
      </c>
      <c r="AU134" s="140">
        <f t="shared" si="61"/>
        <v>548.67587557473996</v>
      </c>
      <c r="AV134" s="140">
        <f t="shared" si="62"/>
        <v>548.67587557473996</v>
      </c>
      <c r="AW134" s="37"/>
    </row>
    <row r="135" spans="2:49" x14ac:dyDescent="0.25">
      <c r="B135" s="135" t="s">
        <v>105</v>
      </c>
      <c r="C135" s="146" t="s">
        <v>118</v>
      </c>
      <c r="D135" s="24"/>
      <c r="E135" s="27" t="s">
        <v>76</v>
      </c>
      <c r="F135" s="145">
        <v>1</v>
      </c>
      <c r="G135" s="137">
        <f t="shared" si="78"/>
        <v>1</v>
      </c>
      <c r="H135" s="138">
        <f>IF(Resumen!$E$10="SI",$G135,0)</f>
        <v>1</v>
      </c>
      <c r="I135" s="138">
        <f>IF(Resumen!$E$10="SI",$G135,0)</f>
        <v>1</v>
      </c>
      <c r="J135" s="138">
        <f>IF(Resumen!$E$10="SI",$G135,0)</f>
        <v>1</v>
      </c>
      <c r="K135" s="138">
        <f>IF(Resumen!$E$10="SI",$G135,0)</f>
        <v>1</v>
      </c>
      <c r="L135" s="138">
        <f>IF(Resumen!$E$10="SI",$G135,0)</f>
        <v>1</v>
      </c>
      <c r="M135" s="138">
        <f>IF(Resumen!$E$10="SI",$G135,0)</f>
        <v>1</v>
      </c>
      <c r="N135" s="138">
        <f>IF(Resumen!$E$10="SI",$G135,0)</f>
        <v>1</v>
      </c>
      <c r="O135" s="24"/>
      <c r="P135" s="139">
        <v>4.25</v>
      </c>
      <c r="Q135" s="140">
        <f>+Desplazamientos!$G$28/60</f>
        <v>0.91666666666666663</v>
      </c>
      <c r="R135" s="141">
        <v>2</v>
      </c>
      <c r="S135" s="140">
        <f t="shared" si="79"/>
        <v>8.8333333333333339</v>
      </c>
      <c r="T135" s="24"/>
      <c r="U135" s="142">
        <v>4.76</v>
      </c>
      <c r="V135" s="142">
        <v>1.0872999999999999</v>
      </c>
      <c r="W135" s="142">
        <v>22.900166076198552</v>
      </c>
      <c r="X135" s="141"/>
      <c r="Y135" s="141" t="s">
        <v>347</v>
      </c>
      <c r="Z135" s="24"/>
      <c r="AA135" s="24"/>
      <c r="AB135" s="139">
        <v>81.682725297561447</v>
      </c>
      <c r="AC135" s="24"/>
      <c r="AD135" s="140">
        <f t="shared" si="48"/>
        <v>417.30140093487682</v>
      </c>
      <c r="AE135" s="140">
        <f t="shared" si="64"/>
        <v>417.30140093487682</v>
      </c>
      <c r="AF135" s="140">
        <f t="shared" si="65"/>
        <v>417.30140093487682</v>
      </c>
      <c r="AG135" s="140">
        <f t="shared" si="49"/>
        <v>417.30140093487682</v>
      </c>
      <c r="AH135" s="140">
        <f t="shared" si="50"/>
        <v>417.30140093487682</v>
      </c>
      <c r="AI135" s="140">
        <f t="shared" si="51"/>
        <v>417.30140093487682</v>
      </c>
      <c r="AJ135" s="140">
        <f t="shared" si="52"/>
        <v>417.30140093487682</v>
      </c>
      <c r="AK135" s="140">
        <f t="shared" si="53"/>
        <v>417.30140093487682</v>
      </c>
      <c r="AL135" s="140">
        <f t="shared" si="54"/>
        <v>417.30140093487682</v>
      </c>
      <c r="AM135" s="24"/>
      <c r="AN135" s="140">
        <f t="shared" si="66"/>
        <v>542.49182121533988</v>
      </c>
      <c r="AO135" s="140">
        <f t="shared" si="55"/>
        <v>542.49182121533988</v>
      </c>
      <c r="AP135" s="140">
        <f t="shared" si="56"/>
        <v>542.49182121533988</v>
      </c>
      <c r="AQ135" s="140">
        <f t="shared" si="57"/>
        <v>542.49182121533988</v>
      </c>
      <c r="AR135" s="140">
        <f t="shared" si="58"/>
        <v>542.49182121533988</v>
      </c>
      <c r="AS135" s="140">
        <f t="shared" si="59"/>
        <v>542.49182121533988</v>
      </c>
      <c r="AT135" s="140">
        <f t="shared" si="60"/>
        <v>542.49182121533988</v>
      </c>
      <c r="AU135" s="140">
        <f t="shared" si="61"/>
        <v>542.49182121533988</v>
      </c>
      <c r="AV135" s="140">
        <f t="shared" si="62"/>
        <v>542.49182121533988</v>
      </c>
      <c r="AW135" s="37"/>
    </row>
    <row r="136" spans="2:49" x14ac:dyDescent="0.25">
      <c r="B136" s="135" t="s">
        <v>25</v>
      </c>
      <c r="C136" s="143" t="s">
        <v>108</v>
      </c>
      <c r="D136" s="24"/>
      <c r="E136" s="27" t="s">
        <v>336</v>
      </c>
      <c r="F136" s="145">
        <v>1</v>
      </c>
      <c r="G136" s="137">
        <f t="shared" si="78"/>
        <v>1</v>
      </c>
      <c r="H136" s="138">
        <f>IF(Resumen!$E$10="SI",$G136,0)</f>
        <v>1</v>
      </c>
      <c r="I136" s="138">
        <f>IF(Resumen!$E$10="SI",$G136,0)</f>
        <v>1</v>
      </c>
      <c r="J136" s="138">
        <f>IF(Resumen!$E$10="SI",$G136,0)</f>
        <v>1</v>
      </c>
      <c r="K136" s="138">
        <f>IF(Resumen!$E$10="SI",$G136,0)</f>
        <v>1</v>
      </c>
      <c r="L136" s="138">
        <f>IF(Resumen!$E$10="SI",$G136,0)</f>
        <v>1</v>
      </c>
      <c r="M136" s="138">
        <f>IF(Resumen!$E$10="SI",$G136,0)</f>
        <v>1</v>
      </c>
      <c r="N136" s="138">
        <f>IF(Resumen!$E$10="SI",$G136,0)</f>
        <v>1</v>
      </c>
      <c r="O136" s="24"/>
      <c r="P136" s="139">
        <v>6</v>
      </c>
      <c r="Q136" s="140">
        <f>+Desplazamientos!$G$28/60</f>
        <v>0.91666666666666663</v>
      </c>
      <c r="R136" s="141">
        <v>1</v>
      </c>
      <c r="S136" s="140">
        <f t="shared" si="79"/>
        <v>6.3666666666666663</v>
      </c>
      <c r="T136" s="24"/>
      <c r="U136" s="142">
        <v>4.76</v>
      </c>
      <c r="V136" s="142">
        <v>3.4464999999999999</v>
      </c>
      <c r="W136" s="142">
        <v>7.9803609053419198</v>
      </c>
      <c r="X136" s="141"/>
      <c r="Y136" s="141" t="s">
        <v>349</v>
      </c>
      <c r="Z136" s="24"/>
      <c r="AA136" s="24"/>
      <c r="AB136" s="139">
        <v>52.230415452321878</v>
      </c>
      <c r="AC136" s="24"/>
      <c r="AD136" s="140">
        <f t="shared" si="48"/>
        <v>155.28676321633208</v>
      </c>
      <c r="AE136" s="140">
        <f t="shared" si="64"/>
        <v>155.28676321633208</v>
      </c>
      <c r="AF136" s="140">
        <f t="shared" si="65"/>
        <v>155.28676321633208</v>
      </c>
      <c r="AG136" s="140">
        <f t="shared" si="49"/>
        <v>155.28676321633208</v>
      </c>
      <c r="AH136" s="140">
        <f t="shared" si="50"/>
        <v>155.28676321633208</v>
      </c>
      <c r="AI136" s="140">
        <f t="shared" si="51"/>
        <v>155.28676321633208</v>
      </c>
      <c r="AJ136" s="140">
        <f t="shared" si="52"/>
        <v>155.28676321633208</v>
      </c>
      <c r="AK136" s="140">
        <f t="shared" si="53"/>
        <v>155.28676321633208</v>
      </c>
      <c r="AL136" s="140">
        <f t="shared" si="54"/>
        <v>155.28676321633208</v>
      </c>
      <c r="AM136" s="24"/>
      <c r="AN136" s="140">
        <f t="shared" si="66"/>
        <v>201.87279218123172</v>
      </c>
      <c r="AO136" s="140">
        <f t="shared" si="55"/>
        <v>201.87279218123172</v>
      </c>
      <c r="AP136" s="140">
        <f t="shared" si="56"/>
        <v>201.87279218123172</v>
      </c>
      <c r="AQ136" s="140">
        <f t="shared" si="57"/>
        <v>201.87279218123172</v>
      </c>
      <c r="AR136" s="140">
        <f t="shared" si="58"/>
        <v>201.87279218123172</v>
      </c>
      <c r="AS136" s="140">
        <f t="shared" si="59"/>
        <v>201.87279218123172</v>
      </c>
      <c r="AT136" s="140">
        <f t="shared" si="60"/>
        <v>201.87279218123172</v>
      </c>
      <c r="AU136" s="140">
        <f t="shared" si="61"/>
        <v>201.87279218123172</v>
      </c>
      <c r="AV136" s="140">
        <f t="shared" si="62"/>
        <v>201.87279218123172</v>
      </c>
      <c r="AW136" s="37"/>
    </row>
    <row r="137" spans="2:49" x14ac:dyDescent="0.25">
      <c r="B137" s="135" t="s">
        <v>26</v>
      </c>
      <c r="C137" s="143" t="s">
        <v>108</v>
      </c>
      <c r="D137" s="24"/>
      <c r="E137" s="27" t="s">
        <v>336</v>
      </c>
      <c r="F137" s="145">
        <v>1</v>
      </c>
      <c r="G137" s="137">
        <f t="shared" si="78"/>
        <v>1</v>
      </c>
      <c r="H137" s="138">
        <f>IF(Resumen!$E$10="SI",$G137,0)</f>
        <v>1</v>
      </c>
      <c r="I137" s="138">
        <f>IF(Resumen!$E$10="SI",$G137,0)</f>
        <v>1</v>
      </c>
      <c r="J137" s="138">
        <f>IF(Resumen!$E$10="SI",$G137,0)</f>
        <v>1</v>
      </c>
      <c r="K137" s="138">
        <f>IF(Resumen!$E$10="SI",$G137,0)</f>
        <v>1</v>
      </c>
      <c r="L137" s="138">
        <f>IF(Resumen!$E$10="SI",$G137,0)</f>
        <v>1</v>
      </c>
      <c r="M137" s="138">
        <f>IF(Resumen!$E$10="SI",$G137,0)</f>
        <v>1</v>
      </c>
      <c r="N137" s="138">
        <f>IF(Resumen!$E$10="SI",$G137,0)</f>
        <v>1</v>
      </c>
      <c r="O137" s="24"/>
      <c r="P137" s="139">
        <v>5</v>
      </c>
      <c r="Q137" s="140">
        <f>+Desplazamientos!$G$28/60</f>
        <v>0.91666666666666663</v>
      </c>
      <c r="R137" s="141">
        <v>1</v>
      </c>
      <c r="S137" s="140">
        <f t="shared" si="79"/>
        <v>5.3666666666666663</v>
      </c>
      <c r="T137" s="24"/>
      <c r="U137" s="142">
        <v>4.76</v>
      </c>
      <c r="V137" s="142">
        <v>1.1691</v>
      </c>
      <c r="W137" s="142">
        <v>22.900166076198552</v>
      </c>
      <c r="X137" s="141"/>
      <c r="Y137" s="141" t="s">
        <v>347</v>
      </c>
      <c r="Z137" s="24"/>
      <c r="AA137" s="24"/>
      <c r="AB137" s="139">
        <v>71.270966686036161</v>
      </c>
      <c r="AC137" s="24"/>
      <c r="AD137" s="140">
        <f t="shared" si="48"/>
        <v>225.98802796163503</v>
      </c>
      <c r="AE137" s="140">
        <f t="shared" si="64"/>
        <v>225.98802796163503</v>
      </c>
      <c r="AF137" s="140">
        <f t="shared" si="65"/>
        <v>225.98802796163503</v>
      </c>
      <c r="AG137" s="140">
        <f t="shared" si="49"/>
        <v>225.98802796163503</v>
      </c>
      <c r="AH137" s="140">
        <f t="shared" si="50"/>
        <v>225.98802796163503</v>
      </c>
      <c r="AI137" s="140">
        <f t="shared" si="51"/>
        <v>225.98802796163503</v>
      </c>
      <c r="AJ137" s="140">
        <f t="shared" si="52"/>
        <v>225.98802796163503</v>
      </c>
      <c r="AK137" s="140">
        <f t="shared" si="53"/>
        <v>225.98802796163503</v>
      </c>
      <c r="AL137" s="140">
        <f t="shared" si="54"/>
        <v>225.98802796163503</v>
      </c>
      <c r="AM137" s="24"/>
      <c r="AN137" s="140">
        <f t="shared" si="66"/>
        <v>293.78443635012553</v>
      </c>
      <c r="AO137" s="140">
        <f t="shared" si="55"/>
        <v>293.78443635012553</v>
      </c>
      <c r="AP137" s="140">
        <f t="shared" si="56"/>
        <v>293.78443635012553</v>
      </c>
      <c r="AQ137" s="140">
        <f t="shared" si="57"/>
        <v>293.78443635012553</v>
      </c>
      <c r="AR137" s="140">
        <f t="shared" si="58"/>
        <v>293.78443635012553</v>
      </c>
      <c r="AS137" s="140">
        <f t="shared" si="59"/>
        <v>293.78443635012553</v>
      </c>
      <c r="AT137" s="140">
        <f t="shared" si="60"/>
        <v>293.78443635012553</v>
      </c>
      <c r="AU137" s="140">
        <f t="shared" si="61"/>
        <v>293.78443635012553</v>
      </c>
      <c r="AV137" s="140">
        <f t="shared" si="62"/>
        <v>293.78443635012553</v>
      </c>
      <c r="AW137" s="37"/>
    </row>
    <row r="138" spans="2:49" x14ac:dyDescent="0.25">
      <c r="B138" s="135" t="s">
        <v>27</v>
      </c>
      <c r="C138" s="143" t="s">
        <v>108</v>
      </c>
      <c r="D138" s="24"/>
      <c r="E138" s="27" t="s">
        <v>336</v>
      </c>
      <c r="F138" s="145">
        <v>1</v>
      </c>
      <c r="G138" s="137">
        <f t="shared" si="78"/>
        <v>1</v>
      </c>
      <c r="H138" s="138">
        <f>IF(Resumen!$E$10="SI",$G138,0)</f>
        <v>1</v>
      </c>
      <c r="I138" s="138">
        <f>IF(Resumen!$E$10="SI",$G138,0)</f>
        <v>1</v>
      </c>
      <c r="J138" s="138">
        <f>IF(Resumen!$E$10="SI",$G138,0)</f>
        <v>1</v>
      </c>
      <c r="K138" s="138">
        <f>IF(Resumen!$E$10="SI",$G138,0)</f>
        <v>1</v>
      </c>
      <c r="L138" s="138">
        <f>IF(Resumen!$E$10="SI",$G138,0)</f>
        <v>1</v>
      </c>
      <c r="M138" s="138">
        <f>IF(Resumen!$E$10="SI",$G138,0)</f>
        <v>1</v>
      </c>
      <c r="N138" s="138">
        <f>IF(Resumen!$E$10="SI",$G138,0)</f>
        <v>1</v>
      </c>
      <c r="O138" s="24"/>
      <c r="P138" s="139">
        <v>4</v>
      </c>
      <c r="Q138" s="140">
        <f>+Desplazamientos!$G$28/60</f>
        <v>0.91666666666666663</v>
      </c>
      <c r="R138" s="141">
        <v>2</v>
      </c>
      <c r="S138" s="140">
        <f t="shared" si="79"/>
        <v>8.3333333333333339</v>
      </c>
      <c r="T138" s="24"/>
      <c r="U138" s="142">
        <v>4.76</v>
      </c>
      <c r="V138" s="142">
        <v>0.41849999999999998</v>
      </c>
      <c r="W138" s="142">
        <v>14.91980517085663</v>
      </c>
      <c r="X138" s="141"/>
      <c r="Y138" s="141" t="s">
        <v>351</v>
      </c>
      <c r="Z138" s="24"/>
      <c r="AA138" s="24"/>
      <c r="AB138" s="139">
        <v>82.264334524029422</v>
      </c>
      <c r="AC138" s="24"/>
      <c r="AD138" s="140">
        <f t="shared" si="48"/>
        <v>332.0145454718641</v>
      </c>
      <c r="AE138" s="140">
        <f t="shared" si="64"/>
        <v>332.0145454718641</v>
      </c>
      <c r="AF138" s="140">
        <f t="shared" si="65"/>
        <v>332.0145454718641</v>
      </c>
      <c r="AG138" s="140">
        <f t="shared" si="49"/>
        <v>332.0145454718641</v>
      </c>
      <c r="AH138" s="140">
        <f t="shared" si="50"/>
        <v>332.0145454718641</v>
      </c>
      <c r="AI138" s="140">
        <f t="shared" si="51"/>
        <v>332.0145454718641</v>
      </c>
      <c r="AJ138" s="140">
        <f t="shared" si="52"/>
        <v>332.0145454718641</v>
      </c>
      <c r="AK138" s="140">
        <f t="shared" si="53"/>
        <v>332.0145454718641</v>
      </c>
      <c r="AL138" s="140">
        <f t="shared" si="54"/>
        <v>332.0145454718641</v>
      </c>
      <c r="AM138" s="24"/>
      <c r="AN138" s="140">
        <f t="shared" si="66"/>
        <v>431.61890911342334</v>
      </c>
      <c r="AO138" s="140">
        <f t="shared" si="55"/>
        <v>431.61890911342334</v>
      </c>
      <c r="AP138" s="140">
        <f t="shared" si="56"/>
        <v>431.61890911342334</v>
      </c>
      <c r="AQ138" s="140">
        <f t="shared" si="57"/>
        <v>431.61890911342334</v>
      </c>
      <c r="AR138" s="140">
        <f t="shared" si="58"/>
        <v>431.61890911342334</v>
      </c>
      <c r="AS138" s="140">
        <f t="shared" si="59"/>
        <v>431.61890911342334</v>
      </c>
      <c r="AT138" s="140">
        <f t="shared" si="60"/>
        <v>431.61890911342334</v>
      </c>
      <c r="AU138" s="140">
        <f t="shared" si="61"/>
        <v>431.61890911342334</v>
      </c>
      <c r="AV138" s="140">
        <f t="shared" si="62"/>
        <v>431.61890911342334</v>
      </c>
      <c r="AW138" s="37"/>
    </row>
    <row r="139" spans="2:49" x14ac:dyDescent="0.25">
      <c r="B139" s="135" t="s">
        <v>106</v>
      </c>
      <c r="C139" s="143" t="s">
        <v>108</v>
      </c>
      <c r="D139" s="24"/>
      <c r="E139" s="27" t="s">
        <v>80</v>
      </c>
      <c r="F139" s="145">
        <v>1</v>
      </c>
      <c r="G139" s="137">
        <f t="shared" si="78"/>
        <v>1</v>
      </c>
      <c r="H139" s="138">
        <f>IF(Resumen!$E$10="SI",$G139,0)</f>
        <v>1</v>
      </c>
      <c r="I139" s="138">
        <f>IF(Resumen!$E$10="SI",$G139,0)</f>
        <v>1</v>
      </c>
      <c r="J139" s="138">
        <f>IF(Resumen!$E$10="SI",$G139,0)</f>
        <v>1</v>
      </c>
      <c r="K139" s="138">
        <f>IF(Resumen!$E$10="SI",$G139,0)</f>
        <v>1</v>
      </c>
      <c r="L139" s="138">
        <f>IF(Resumen!$E$10="SI",$G139,0)</f>
        <v>1</v>
      </c>
      <c r="M139" s="138">
        <f>IF(Resumen!$E$10="SI",$G139,0)</f>
        <v>1</v>
      </c>
      <c r="N139" s="138">
        <f>IF(Resumen!$E$10="SI",$G139,0)</f>
        <v>1</v>
      </c>
      <c r="O139" s="24"/>
      <c r="P139" s="139">
        <v>1.85</v>
      </c>
      <c r="Q139" s="140">
        <f>+Desplazamientos!$G$28/60</f>
        <v>0.91666666666666663</v>
      </c>
      <c r="R139" s="141">
        <v>3</v>
      </c>
      <c r="S139" s="140">
        <f t="shared" si="79"/>
        <v>8.3000000000000007</v>
      </c>
      <c r="T139" s="24"/>
      <c r="U139" s="142">
        <v>4.76</v>
      </c>
      <c r="V139" s="142">
        <v>2.9167999999999998</v>
      </c>
      <c r="W139" s="142">
        <v>14.91980517085663</v>
      </c>
      <c r="X139" s="141"/>
      <c r="Y139" s="141" t="s">
        <v>351</v>
      </c>
      <c r="Z139" s="24"/>
      <c r="AA139" s="24"/>
      <c r="AB139" s="139">
        <v>82.264334524029422</v>
      </c>
      <c r="AC139" s="24"/>
      <c r="AD139" s="140">
        <f t="shared" si="48"/>
        <v>434.34482649019833</v>
      </c>
      <c r="AE139" s="140">
        <f t="shared" si="64"/>
        <v>434.34482649019833</v>
      </c>
      <c r="AF139" s="140">
        <f t="shared" si="65"/>
        <v>434.34482649019833</v>
      </c>
      <c r="AG139" s="140">
        <f t="shared" si="49"/>
        <v>434.34482649019833</v>
      </c>
      <c r="AH139" s="140">
        <f t="shared" si="50"/>
        <v>434.34482649019833</v>
      </c>
      <c r="AI139" s="140">
        <f t="shared" si="51"/>
        <v>434.34482649019833</v>
      </c>
      <c r="AJ139" s="140">
        <f t="shared" si="52"/>
        <v>434.34482649019833</v>
      </c>
      <c r="AK139" s="140">
        <f t="shared" si="53"/>
        <v>434.34482649019833</v>
      </c>
      <c r="AL139" s="140">
        <f t="shared" si="54"/>
        <v>434.34482649019833</v>
      </c>
      <c r="AM139" s="24"/>
      <c r="AN139" s="140">
        <f t="shared" si="66"/>
        <v>564.6482744372579</v>
      </c>
      <c r="AO139" s="140">
        <f t="shared" si="55"/>
        <v>564.6482744372579</v>
      </c>
      <c r="AP139" s="140">
        <f t="shared" si="56"/>
        <v>564.6482744372579</v>
      </c>
      <c r="AQ139" s="140">
        <f t="shared" si="57"/>
        <v>564.6482744372579</v>
      </c>
      <c r="AR139" s="140">
        <f t="shared" si="58"/>
        <v>564.6482744372579</v>
      </c>
      <c r="AS139" s="140">
        <f t="shared" si="59"/>
        <v>564.6482744372579</v>
      </c>
      <c r="AT139" s="140">
        <f t="shared" si="60"/>
        <v>564.6482744372579</v>
      </c>
      <c r="AU139" s="140">
        <f t="shared" si="61"/>
        <v>564.6482744372579</v>
      </c>
      <c r="AV139" s="140">
        <f t="shared" si="62"/>
        <v>564.6482744372579</v>
      </c>
      <c r="AW139" s="37"/>
    </row>
    <row r="140" spans="2:49" x14ac:dyDescent="0.25">
      <c r="B140" s="135" t="s">
        <v>28</v>
      </c>
      <c r="C140" s="143" t="s">
        <v>108</v>
      </c>
      <c r="D140" s="24"/>
      <c r="E140" s="27" t="s">
        <v>81</v>
      </c>
      <c r="F140" s="145">
        <v>1</v>
      </c>
      <c r="G140" s="137">
        <f t="shared" si="78"/>
        <v>1</v>
      </c>
      <c r="H140" s="138">
        <f>IF(Resumen!$E$10="SI",$G140,0)</f>
        <v>1</v>
      </c>
      <c r="I140" s="138">
        <f>IF(Resumen!$E$10="SI",$G140,0)</f>
        <v>1</v>
      </c>
      <c r="J140" s="138">
        <f>IF(Resumen!$E$10="SI",$G140,0)</f>
        <v>1</v>
      </c>
      <c r="K140" s="138">
        <f>IF(Resumen!$E$10="SI",$G140,0)</f>
        <v>1</v>
      </c>
      <c r="L140" s="138">
        <f>IF(Resumen!$E$10="SI",$G140,0)</f>
        <v>1</v>
      </c>
      <c r="M140" s="138">
        <f>IF(Resumen!$E$10="SI",$G140,0)</f>
        <v>1</v>
      </c>
      <c r="N140" s="138">
        <f>IF(Resumen!$E$10="SI",$G140,0)</f>
        <v>1</v>
      </c>
      <c r="O140" s="24"/>
      <c r="P140" s="139">
        <v>1.5666666666666667</v>
      </c>
      <c r="Q140" s="140">
        <f>+Desplazamientos!$G$28/60</f>
        <v>0.91666666666666663</v>
      </c>
      <c r="R140" s="141">
        <v>3</v>
      </c>
      <c r="S140" s="140">
        <f t="shared" si="79"/>
        <v>7.45</v>
      </c>
      <c r="T140" s="24"/>
      <c r="U140" s="142">
        <v>4.76</v>
      </c>
      <c r="V140" s="142">
        <v>0.1176</v>
      </c>
      <c r="W140" s="142">
        <v>14.91980517085663</v>
      </c>
      <c r="X140" s="141"/>
      <c r="Y140" s="141" t="s">
        <v>351</v>
      </c>
      <c r="Z140" s="24"/>
      <c r="AA140" s="24"/>
      <c r="AB140" s="139">
        <v>62.241721809557731</v>
      </c>
      <c r="AC140" s="24"/>
      <c r="AD140" s="140">
        <f t="shared" ref="AD140:AD203" si="80">IF(F140=0,0,F140*$S140*($U140+$V140+$W140)+$R140*$AB140)</f>
        <v>334.21583395155511</v>
      </c>
      <c r="AE140" s="140">
        <f t="shared" si="64"/>
        <v>334.21583395155511</v>
      </c>
      <c r="AF140" s="140">
        <f t="shared" si="65"/>
        <v>334.21583395155511</v>
      </c>
      <c r="AG140" s="140">
        <f t="shared" ref="AG140:AG202" si="81">IF(I140=0,0,I140*$S140*($U140+$V140+$W140)+$R140*$AB140)</f>
        <v>334.21583395155511</v>
      </c>
      <c r="AH140" s="140">
        <f t="shared" ref="AH140:AH202" si="82">IF(J140=0,0,J140*$S140*($U140+$V140+$W140)+$R140*$AB140)</f>
        <v>334.21583395155511</v>
      </c>
      <c r="AI140" s="140">
        <f t="shared" ref="AI140:AI202" si="83">IF(K140=0,0,K140*$S140*($U140+$V140+$W140)+$R140*$AB140)</f>
        <v>334.21583395155511</v>
      </c>
      <c r="AJ140" s="140">
        <f t="shared" ref="AJ140:AJ202" si="84">IF(L140=0,0,L140*$S140*($U140+$V140+$W140)+$R140*$AB140)</f>
        <v>334.21583395155511</v>
      </c>
      <c r="AK140" s="140">
        <f t="shared" ref="AK140:AK202" si="85">IF(M140=0,0,M140*$S140*($U140+$V140+$W140)+$R140*$AB140)</f>
        <v>334.21583395155511</v>
      </c>
      <c r="AL140" s="140">
        <f t="shared" ref="AL140:AL202" si="86">IF(N140=0,0,N140*$S140*($U140+$V140+$W140)+$R140*$AB140)</f>
        <v>334.21583395155511</v>
      </c>
      <c r="AM140" s="24"/>
      <c r="AN140" s="140">
        <f t="shared" si="66"/>
        <v>434.48058413702165</v>
      </c>
      <c r="AO140" s="140">
        <f t="shared" ref="AO140:AO203" si="87">+AE140*(1+30%)</f>
        <v>434.48058413702165</v>
      </c>
      <c r="AP140" s="140">
        <f t="shared" ref="AP140:AP203" si="88">+AF140*(1+30%)</f>
        <v>434.48058413702165</v>
      </c>
      <c r="AQ140" s="140">
        <f t="shared" ref="AQ140:AQ203" si="89">+AG140*(1+30%)</f>
        <v>434.48058413702165</v>
      </c>
      <c r="AR140" s="140">
        <f t="shared" ref="AR140:AR203" si="90">+AH140*(1+30%)</f>
        <v>434.48058413702165</v>
      </c>
      <c r="AS140" s="140">
        <f t="shared" ref="AS140:AS203" si="91">+AI140*(1+30%)</f>
        <v>434.48058413702165</v>
      </c>
      <c r="AT140" s="140">
        <f t="shared" ref="AT140:AT203" si="92">+AJ140*(1+30%)</f>
        <v>434.48058413702165</v>
      </c>
      <c r="AU140" s="140">
        <f t="shared" ref="AU140:AU203" si="93">+AK140*(1+30%)</f>
        <v>434.48058413702165</v>
      </c>
      <c r="AV140" s="140">
        <f t="shared" ref="AV140:AV203" si="94">+AL140*(1+30%)</f>
        <v>434.48058413702165</v>
      </c>
      <c r="AW140" s="37"/>
    </row>
    <row r="141" spans="2:49" x14ac:dyDescent="0.25">
      <c r="B141" s="135" t="s">
        <v>29</v>
      </c>
      <c r="C141" s="143" t="s">
        <v>108</v>
      </c>
      <c r="D141" s="24"/>
      <c r="E141" s="27" t="s">
        <v>336</v>
      </c>
      <c r="F141" s="145">
        <v>1</v>
      </c>
      <c r="G141" s="137">
        <f t="shared" si="78"/>
        <v>1</v>
      </c>
      <c r="H141" s="138">
        <f>IF(Resumen!$E$10="SI",$G141,0)</f>
        <v>1</v>
      </c>
      <c r="I141" s="138">
        <f>IF(Resumen!$E$10="SI",$G141,0)</f>
        <v>1</v>
      </c>
      <c r="J141" s="138">
        <f>IF(Resumen!$E$10="SI",$G141,0)</f>
        <v>1</v>
      </c>
      <c r="K141" s="138">
        <f>IF(Resumen!$E$10="SI",$G141,0)</f>
        <v>1</v>
      </c>
      <c r="L141" s="138">
        <f>IF(Resumen!$E$10="SI",$G141,0)</f>
        <v>1</v>
      </c>
      <c r="M141" s="138">
        <f>IF(Resumen!$E$10="SI",$G141,0)</f>
        <v>1</v>
      </c>
      <c r="N141" s="138">
        <f>IF(Resumen!$E$10="SI",$G141,0)</f>
        <v>1</v>
      </c>
      <c r="O141" s="24"/>
      <c r="P141" s="139">
        <v>4</v>
      </c>
      <c r="Q141" s="140">
        <f>+Desplazamientos!$G$28/60</f>
        <v>0.91666666666666663</v>
      </c>
      <c r="R141" s="141">
        <v>2</v>
      </c>
      <c r="S141" s="140">
        <f t="shared" si="79"/>
        <v>8.3333333333333339</v>
      </c>
      <c r="T141" s="24"/>
      <c r="U141" s="142">
        <v>4.76</v>
      </c>
      <c r="V141" s="142">
        <v>0.4224</v>
      </c>
      <c r="W141" s="142">
        <v>30.880526981540473</v>
      </c>
      <c r="X141" s="141"/>
      <c r="Y141" s="141" t="s">
        <v>348</v>
      </c>
      <c r="Z141" s="24"/>
      <c r="AA141" s="24"/>
      <c r="AB141" s="139">
        <v>84.581236852418286</v>
      </c>
      <c r="AC141" s="24"/>
      <c r="AD141" s="140">
        <f t="shared" si="80"/>
        <v>469.68686521767381</v>
      </c>
      <c r="AE141" s="140">
        <f t="shared" ref="AE141:AE204" si="95">IF(G141=0,0,G141*$S141*($U141+$V141+$W141)+$R141*$AB141)</f>
        <v>469.68686521767381</v>
      </c>
      <c r="AF141" s="140">
        <f t="shared" ref="AF141:AF204" si="96">IF(H141=0,0,H141*$S141*($U141+$V141+$W141)+$R141*$AB141)</f>
        <v>469.68686521767381</v>
      </c>
      <c r="AG141" s="140">
        <f t="shared" si="81"/>
        <v>469.68686521767381</v>
      </c>
      <c r="AH141" s="140">
        <f t="shared" si="82"/>
        <v>469.68686521767381</v>
      </c>
      <c r="AI141" s="140">
        <f t="shared" si="83"/>
        <v>469.68686521767381</v>
      </c>
      <c r="AJ141" s="140">
        <f t="shared" si="84"/>
        <v>469.68686521767381</v>
      </c>
      <c r="AK141" s="140">
        <f t="shared" si="85"/>
        <v>469.68686521767381</v>
      </c>
      <c r="AL141" s="140">
        <f t="shared" si="86"/>
        <v>469.68686521767381</v>
      </c>
      <c r="AM141" s="24"/>
      <c r="AN141" s="140">
        <f t="shared" ref="AN141:AN204" si="97">+AD141*(1+30%)</f>
        <v>610.59292478297596</v>
      </c>
      <c r="AO141" s="140">
        <f t="shared" si="87"/>
        <v>610.59292478297596</v>
      </c>
      <c r="AP141" s="140">
        <f t="shared" si="88"/>
        <v>610.59292478297596</v>
      </c>
      <c r="AQ141" s="140">
        <f t="shared" si="89"/>
        <v>610.59292478297596</v>
      </c>
      <c r="AR141" s="140">
        <f t="shared" si="90"/>
        <v>610.59292478297596</v>
      </c>
      <c r="AS141" s="140">
        <f t="shared" si="91"/>
        <v>610.59292478297596</v>
      </c>
      <c r="AT141" s="140">
        <f t="shared" si="92"/>
        <v>610.59292478297596</v>
      </c>
      <c r="AU141" s="140">
        <f t="shared" si="93"/>
        <v>610.59292478297596</v>
      </c>
      <c r="AV141" s="140">
        <f t="shared" si="94"/>
        <v>610.59292478297596</v>
      </c>
      <c r="AW141" s="37"/>
    </row>
    <row r="142" spans="2:49" x14ac:dyDescent="0.25">
      <c r="B142" s="135" t="s">
        <v>2</v>
      </c>
      <c r="C142" s="143" t="s">
        <v>108</v>
      </c>
      <c r="D142" s="24"/>
      <c r="E142" s="27" t="s">
        <v>92</v>
      </c>
      <c r="F142" s="145">
        <v>1</v>
      </c>
      <c r="G142" s="137">
        <f t="shared" si="78"/>
        <v>1</v>
      </c>
      <c r="H142" s="138">
        <f>IF(Resumen!$E$10="SI",$G142,0)</f>
        <v>1</v>
      </c>
      <c r="I142" s="138">
        <f>IF(Resumen!$E$10="SI",$G142,0)</f>
        <v>1</v>
      </c>
      <c r="J142" s="138">
        <f>IF(Resumen!$E$10="SI",$G142,0)</f>
        <v>1</v>
      </c>
      <c r="K142" s="138">
        <f>IF(Resumen!$E$10="SI",$G142,0)</f>
        <v>1</v>
      </c>
      <c r="L142" s="138">
        <f>IF(Resumen!$E$10="SI",$G142,0)</f>
        <v>1</v>
      </c>
      <c r="M142" s="138">
        <f>IF(Resumen!$E$10="SI",$G142,0)</f>
        <v>1</v>
      </c>
      <c r="N142" s="138">
        <f>IF(Resumen!$E$10="SI",$G142,0)</f>
        <v>1</v>
      </c>
      <c r="O142" s="24"/>
      <c r="P142" s="139">
        <v>0.25</v>
      </c>
      <c r="Q142" s="140">
        <f>+Desplazamientos!$G$28/60</f>
        <v>0.91666666666666663</v>
      </c>
      <c r="R142" s="141">
        <v>1</v>
      </c>
      <c r="S142" s="140">
        <f t="shared" si="79"/>
        <v>0.6166666666666667</v>
      </c>
      <c r="T142" s="24"/>
      <c r="U142" s="142">
        <v>4.76</v>
      </c>
      <c r="V142" s="142">
        <v>2.2271000000000001</v>
      </c>
      <c r="W142" s="142">
        <v>34.015558755787801</v>
      </c>
      <c r="X142" s="141"/>
      <c r="Y142" s="141" t="s">
        <v>352</v>
      </c>
      <c r="Z142" s="24"/>
      <c r="AA142" s="24"/>
      <c r="AB142" s="139">
        <v>4.0131036626291126</v>
      </c>
      <c r="AC142" s="24"/>
      <c r="AD142" s="140">
        <f t="shared" si="80"/>
        <v>29.298076562031589</v>
      </c>
      <c r="AE142" s="140">
        <f t="shared" si="95"/>
        <v>29.298076562031589</v>
      </c>
      <c r="AF142" s="140">
        <f t="shared" si="96"/>
        <v>29.298076562031589</v>
      </c>
      <c r="AG142" s="140">
        <f t="shared" si="81"/>
        <v>29.298076562031589</v>
      </c>
      <c r="AH142" s="140">
        <f t="shared" si="82"/>
        <v>29.298076562031589</v>
      </c>
      <c r="AI142" s="140">
        <f t="shared" si="83"/>
        <v>29.298076562031589</v>
      </c>
      <c r="AJ142" s="140">
        <f t="shared" si="84"/>
        <v>29.298076562031589</v>
      </c>
      <c r="AK142" s="140">
        <f t="shared" si="85"/>
        <v>29.298076562031589</v>
      </c>
      <c r="AL142" s="140">
        <f t="shared" si="86"/>
        <v>29.298076562031589</v>
      </c>
      <c r="AM142" s="24"/>
      <c r="AN142" s="140">
        <f t="shared" si="97"/>
        <v>38.087499530641068</v>
      </c>
      <c r="AO142" s="140">
        <f t="shared" si="87"/>
        <v>38.087499530641068</v>
      </c>
      <c r="AP142" s="140">
        <f t="shared" si="88"/>
        <v>38.087499530641068</v>
      </c>
      <c r="AQ142" s="140">
        <f t="shared" si="89"/>
        <v>38.087499530641068</v>
      </c>
      <c r="AR142" s="140">
        <f t="shared" si="90"/>
        <v>38.087499530641068</v>
      </c>
      <c r="AS142" s="140">
        <f t="shared" si="91"/>
        <v>38.087499530641068</v>
      </c>
      <c r="AT142" s="140">
        <f t="shared" si="92"/>
        <v>38.087499530641068</v>
      </c>
      <c r="AU142" s="140">
        <f t="shared" si="93"/>
        <v>38.087499530641068</v>
      </c>
      <c r="AV142" s="140">
        <f t="shared" si="94"/>
        <v>38.087499530641068</v>
      </c>
      <c r="AW142" s="37"/>
    </row>
    <row r="143" spans="2:49" x14ac:dyDescent="0.25">
      <c r="B143" s="135" t="s">
        <v>31</v>
      </c>
      <c r="C143" s="143" t="s">
        <v>108</v>
      </c>
      <c r="D143" s="24"/>
      <c r="E143" s="27" t="s">
        <v>67</v>
      </c>
      <c r="F143" s="145">
        <v>18</v>
      </c>
      <c r="G143" s="137">
        <f t="shared" si="78"/>
        <v>18</v>
      </c>
      <c r="H143" s="138">
        <f>IF(Resumen!$E$10="SI",$G143,0)</f>
        <v>18</v>
      </c>
      <c r="I143" s="138">
        <f>IF(Resumen!$E$10="SI",$G143,0)</f>
        <v>18</v>
      </c>
      <c r="J143" s="138">
        <f>IF(Resumen!$E$10="SI",$G143,0)</f>
        <v>18</v>
      </c>
      <c r="K143" s="138">
        <f>IF(Resumen!$E$10="SI",$G143,0)</f>
        <v>18</v>
      </c>
      <c r="L143" s="138">
        <f>IF(Resumen!$E$10="SI",$G143,0)</f>
        <v>18</v>
      </c>
      <c r="M143" s="138">
        <f>IF(Resumen!$E$10="SI",$G143,0)</f>
        <v>18</v>
      </c>
      <c r="N143" s="138">
        <f>IF(Resumen!$E$10="SI",$G143,0)</f>
        <v>18</v>
      </c>
      <c r="O143" s="24"/>
      <c r="P143" s="139">
        <v>0.56666666666666665</v>
      </c>
      <c r="Q143" s="140">
        <f>+Desplazamientos!$G$28/60</f>
        <v>0.91666666666666663</v>
      </c>
      <c r="R143" s="141">
        <v>2</v>
      </c>
      <c r="S143" s="140">
        <f t="shared" si="79"/>
        <v>1.4666666666666666</v>
      </c>
      <c r="T143" s="24"/>
      <c r="U143" s="142">
        <v>4.76</v>
      </c>
      <c r="V143" s="142">
        <v>0.36530000000000007</v>
      </c>
      <c r="W143" s="142">
        <v>29.056029095744286</v>
      </c>
      <c r="X143" s="141"/>
      <c r="Y143" s="141" t="s">
        <v>344</v>
      </c>
      <c r="Z143" s="24"/>
      <c r="AA143" s="24"/>
      <c r="AB143" s="139">
        <v>8.2750597975666587</v>
      </c>
      <c r="AC143" s="24"/>
      <c r="AD143" s="140">
        <f t="shared" si="80"/>
        <v>918.93720772278243</v>
      </c>
      <c r="AE143" s="140">
        <f t="shared" si="95"/>
        <v>918.93720772278243</v>
      </c>
      <c r="AF143" s="140">
        <f t="shared" si="96"/>
        <v>918.93720772278243</v>
      </c>
      <c r="AG143" s="140">
        <f t="shared" si="81"/>
        <v>918.93720772278243</v>
      </c>
      <c r="AH143" s="140">
        <f t="shared" si="82"/>
        <v>918.93720772278243</v>
      </c>
      <c r="AI143" s="140">
        <f t="shared" si="83"/>
        <v>918.93720772278243</v>
      </c>
      <c r="AJ143" s="140">
        <f t="shared" si="84"/>
        <v>918.93720772278243</v>
      </c>
      <c r="AK143" s="140">
        <f t="shared" si="85"/>
        <v>918.93720772278243</v>
      </c>
      <c r="AL143" s="140">
        <f t="shared" si="86"/>
        <v>918.93720772278243</v>
      </c>
      <c r="AM143" s="24"/>
      <c r="AN143" s="140">
        <f t="shared" si="97"/>
        <v>1194.6183700396173</v>
      </c>
      <c r="AO143" s="140">
        <f t="shared" si="87"/>
        <v>1194.6183700396173</v>
      </c>
      <c r="AP143" s="140">
        <f t="shared" si="88"/>
        <v>1194.6183700396173</v>
      </c>
      <c r="AQ143" s="140">
        <f t="shared" si="89"/>
        <v>1194.6183700396173</v>
      </c>
      <c r="AR143" s="140">
        <f t="shared" si="90"/>
        <v>1194.6183700396173</v>
      </c>
      <c r="AS143" s="140">
        <f t="shared" si="91"/>
        <v>1194.6183700396173</v>
      </c>
      <c r="AT143" s="140">
        <f t="shared" si="92"/>
        <v>1194.6183700396173</v>
      </c>
      <c r="AU143" s="140">
        <f t="shared" si="93"/>
        <v>1194.6183700396173</v>
      </c>
      <c r="AV143" s="140">
        <f t="shared" si="94"/>
        <v>1194.6183700396173</v>
      </c>
      <c r="AW143" s="37"/>
    </row>
    <row r="144" spans="2:49" x14ac:dyDescent="0.25">
      <c r="B144" s="135" t="s">
        <v>32</v>
      </c>
      <c r="C144" s="143" t="s">
        <v>108</v>
      </c>
      <c r="D144" s="24"/>
      <c r="E144" s="27" t="s">
        <v>89</v>
      </c>
      <c r="F144" s="145">
        <v>1</v>
      </c>
      <c r="G144" s="137">
        <f t="shared" si="78"/>
        <v>1</v>
      </c>
      <c r="H144" s="138">
        <f>IF(Resumen!$E$10="SI",$G144,0)</f>
        <v>1</v>
      </c>
      <c r="I144" s="138">
        <f>IF(Resumen!$E$10="SI",$G144,0)</f>
        <v>1</v>
      </c>
      <c r="J144" s="138">
        <f>IF(Resumen!$E$10="SI",$G144,0)</f>
        <v>1</v>
      </c>
      <c r="K144" s="138">
        <f>IF(Resumen!$E$10="SI",$G144,0)</f>
        <v>1</v>
      </c>
      <c r="L144" s="138">
        <f>IF(Resumen!$E$10="SI",$G144,0)</f>
        <v>1</v>
      </c>
      <c r="M144" s="138">
        <f>IF(Resumen!$E$10="SI",$G144,0)</f>
        <v>1</v>
      </c>
      <c r="N144" s="138">
        <f>IF(Resumen!$E$10="SI",$G144,0)</f>
        <v>1</v>
      </c>
      <c r="O144" s="24"/>
      <c r="P144" s="139">
        <v>8.3333333333333329E-2</v>
      </c>
      <c r="Q144" s="140">
        <f>+Desplazamientos!$G$28/60</f>
        <v>0.91666666666666663</v>
      </c>
      <c r="R144" s="141">
        <v>2</v>
      </c>
      <c r="S144" s="140">
        <f t="shared" si="79"/>
        <v>0.5</v>
      </c>
      <c r="T144" s="24"/>
      <c r="U144" s="142">
        <v>4.76</v>
      </c>
      <c r="V144" s="142">
        <v>0.11829999999999999</v>
      </c>
      <c r="W144" s="142">
        <v>29.056029095744286</v>
      </c>
      <c r="X144" s="141"/>
      <c r="Y144" s="141" t="s">
        <v>344</v>
      </c>
      <c r="Z144" s="24"/>
      <c r="AA144" s="24"/>
      <c r="AB144" s="139">
        <v>6.578858463326414</v>
      </c>
      <c r="AC144" s="24"/>
      <c r="AD144" s="140">
        <f t="shared" si="80"/>
        <v>30.124881474524972</v>
      </c>
      <c r="AE144" s="140">
        <f t="shared" si="95"/>
        <v>30.124881474524972</v>
      </c>
      <c r="AF144" s="140">
        <f t="shared" si="96"/>
        <v>30.124881474524972</v>
      </c>
      <c r="AG144" s="140">
        <f t="shared" si="81"/>
        <v>30.124881474524972</v>
      </c>
      <c r="AH144" s="140">
        <f t="shared" si="82"/>
        <v>30.124881474524972</v>
      </c>
      <c r="AI144" s="140">
        <f t="shared" si="83"/>
        <v>30.124881474524972</v>
      </c>
      <c r="AJ144" s="140">
        <f t="shared" si="84"/>
        <v>30.124881474524972</v>
      </c>
      <c r="AK144" s="140">
        <f t="shared" si="85"/>
        <v>30.124881474524972</v>
      </c>
      <c r="AL144" s="140">
        <f t="shared" si="86"/>
        <v>30.124881474524972</v>
      </c>
      <c r="AM144" s="24"/>
      <c r="AN144" s="140">
        <f t="shared" si="97"/>
        <v>39.162345916882465</v>
      </c>
      <c r="AO144" s="140">
        <f t="shared" si="87"/>
        <v>39.162345916882465</v>
      </c>
      <c r="AP144" s="140">
        <f t="shared" si="88"/>
        <v>39.162345916882465</v>
      </c>
      <c r="AQ144" s="140">
        <f t="shared" si="89"/>
        <v>39.162345916882465</v>
      </c>
      <c r="AR144" s="140">
        <f t="shared" si="90"/>
        <v>39.162345916882465</v>
      </c>
      <c r="AS144" s="140">
        <f t="shared" si="91"/>
        <v>39.162345916882465</v>
      </c>
      <c r="AT144" s="140">
        <f t="shared" si="92"/>
        <v>39.162345916882465</v>
      </c>
      <c r="AU144" s="140">
        <f t="shared" si="93"/>
        <v>39.162345916882465</v>
      </c>
      <c r="AV144" s="140">
        <f t="shared" si="94"/>
        <v>39.162345916882465</v>
      </c>
      <c r="AW144" s="37"/>
    </row>
    <row r="145" spans="2:49" x14ac:dyDescent="0.25">
      <c r="B145" s="135" t="s">
        <v>145</v>
      </c>
      <c r="C145" s="143" t="s">
        <v>108</v>
      </c>
      <c r="D145" s="24"/>
      <c r="E145" s="27" t="s">
        <v>212</v>
      </c>
      <c r="F145" s="145">
        <v>14</v>
      </c>
      <c r="G145" s="137">
        <f t="shared" si="78"/>
        <v>14</v>
      </c>
      <c r="H145" s="138">
        <f>IF(Resumen!$E$10="SI",$G145,0)</f>
        <v>14</v>
      </c>
      <c r="I145" s="138">
        <f>IF(Resumen!$E$10="SI",$G145,0)</f>
        <v>14</v>
      </c>
      <c r="J145" s="138">
        <f>IF(Resumen!$E$10="SI",$G145,0)</f>
        <v>14</v>
      </c>
      <c r="K145" s="138">
        <f>IF(Resumen!$E$10="SI",$G145,0)</f>
        <v>14</v>
      </c>
      <c r="L145" s="138">
        <f>IF(Resumen!$E$10="SI",$G145,0)</f>
        <v>14</v>
      </c>
      <c r="M145" s="138">
        <f>IF(Resumen!$E$10="SI",$G145,0)</f>
        <v>14</v>
      </c>
      <c r="N145" s="138">
        <f>IF(Resumen!$E$10="SI",$G145,0)</f>
        <v>14</v>
      </c>
      <c r="O145" s="24"/>
      <c r="P145" s="139">
        <v>1.4666666666666666</v>
      </c>
      <c r="Q145" s="140">
        <f>+Desplazamientos!$G$28/60</f>
        <v>0.91666666666666663</v>
      </c>
      <c r="R145" s="141">
        <v>2</v>
      </c>
      <c r="S145" s="140">
        <f t="shared" si="79"/>
        <v>3.2666666666666666</v>
      </c>
      <c r="T145" s="24"/>
      <c r="U145" s="142">
        <v>4.76</v>
      </c>
      <c r="V145" s="142">
        <v>3.0883000000000003</v>
      </c>
      <c r="W145" s="142">
        <v>7.9803609053419198</v>
      </c>
      <c r="X145" s="141"/>
      <c r="Y145" s="141" t="s">
        <v>349</v>
      </c>
      <c r="Z145" s="24"/>
      <c r="AA145" s="24"/>
      <c r="AB145" s="139">
        <v>52.230415452321878</v>
      </c>
      <c r="AC145" s="24"/>
      <c r="AD145" s="140">
        <f t="shared" si="80"/>
        <v>828.3582563089476</v>
      </c>
      <c r="AE145" s="140">
        <f t="shared" si="95"/>
        <v>828.3582563089476</v>
      </c>
      <c r="AF145" s="140">
        <f t="shared" si="96"/>
        <v>828.3582563089476</v>
      </c>
      <c r="AG145" s="140">
        <f t="shared" si="81"/>
        <v>828.3582563089476</v>
      </c>
      <c r="AH145" s="140">
        <f t="shared" si="82"/>
        <v>828.3582563089476</v>
      </c>
      <c r="AI145" s="140">
        <f t="shared" si="83"/>
        <v>828.3582563089476</v>
      </c>
      <c r="AJ145" s="140">
        <f t="shared" si="84"/>
        <v>828.3582563089476</v>
      </c>
      <c r="AK145" s="140">
        <f t="shared" si="85"/>
        <v>828.3582563089476</v>
      </c>
      <c r="AL145" s="140">
        <f t="shared" si="86"/>
        <v>828.3582563089476</v>
      </c>
      <c r="AM145" s="24"/>
      <c r="AN145" s="140">
        <f t="shared" si="97"/>
        <v>1076.8657332016319</v>
      </c>
      <c r="AO145" s="140">
        <f t="shared" si="87"/>
        <v>1076.8657332016319</v>
      </c>
      <c r="AP145" s="140">
        <f t="shared" si="88"/>
        <v>1076.8657332016319</v>
      </c>
      <c r="AQ145" s="140">
        <f t="shared" si="89"/>
        <v>1076.8657332016319</v>
      </c>
      <c r="AR145" s="140">
        <f t="shared" si="90"/>
        <v>1076.8657332016319</v>
      </c>
      <c r="AS145" s="140">
        <f t="shared" si="91"/>
        <v>1076.8657332016319</v>
      </c>
      <c r="AT145" s="140">
        <f t="shared" si="92"/>
        <v>1076.8657332016319</v>
      </c>
      <c r="AU145" s="140">
        <f t="shared" si="93"/>
        <v>1076.8657332016319</v>
      </c>
      <c r="AV145" s="140">
        <f t="shared" si="94"/>
        <v>1076.8657332016319</v>
      </c>
      <c r="AW145" s="37"/>
    </row>
    <row r="146" spans="2:49" x14ac:dyDescent="0.25">
      <c r="B146" s="135" t="s">
        <v>146</v>
      </c>
      <c r="C146" s="143" t="s">
        <v>108</v>
      </c>
      <c r="D146" s="24"/>
      <c r="E146" s="27" t="s">
        <v>213</v>
      </c>
      <c r="F146" s="145">
        <v>10</v>
      </c>
      <c r="G146" s="137">
        <f t="shared" si="78"/>
        <v>10</v>
      </c>
      <c r="H146" s="138">
        <f>IF(Resumen!$E$10="SI",$G146,0)</f>
        <v>10</v>
      </c>
      <c r="I146" s="138">
        <f>IF(Resumen!$E$10="SI",$G146,0)</f>
        <v>10</v>
      </c>
      <c r="J146" s="138">
        <f>IF(Resumen!$E$10="SI",$G146,0)</f>
        <v>10</v>
      </c>
      <c r="K146" s="138">
        <f>IF(Resumen!$E$10="SI",$G146,0)</f>
        <v>10</v>
      </c>
      <c r="L146" s="138">
        <f>IF(Resumen!$E$10="SI",$G146,0)</f>
        <v>10</v>
      </c>
      <c r="M146" s="138">
        <f>IF(Resumen!$E$10="SI",$G146,0)</f>
        <v>10</v>
      </c>
      <c r="N146" s="138">
        <f>IF(Resumen!$E$10="SI",$G146,0)</f>
        <v>10</v>
      </c>
      <c r="O146" s="24"/>
      <c r="P146" s="139">
        <v>1.6333333333333333</v>
      </c>
      <c r="Q146" s="140">
        <f>+Desplazamientos!$G$28/60</f>
        <v>0.91666666666666663</v>
      </c>
      <c r="R146" s="141">
        <v>2</v>
      </c>
      <c r="S146" s="140">
        <f t="shared" si="79"/>
        <v>3.6</v>
      </c>
      <c r="T146" s="24"/>
      <c r="U146" s="142">
        <v>4.76</v>
      </c>
      <c r="V146" s="142">
        <v>3.0369000000000002</v>
      </c>
      <c r="W146" s="142">
        <v>7.9803609053419198</v>
      </c>
      <c r="X146" s="141"/>
      <c r="Y146" s="141" t="s">
        <v>349</v>
      </c>
      <c r="Z146" s="24"/>
      <c r="AA146" s="24"/>
      <c r="AB146" s="139">
        <v>52.230415452321878</v>
      </c>
      <c r="AC146" s="24"/>
      <c r="AD146" s="140">
        <f t="shared" si="80"/>
        <v>672.44222349695281</v>
      </c>
      <c r="AE146" s="140">
        <f t="shared" si="95"/>
        <v>672.44222349695281</v>
      </c>
      <c r="AF146" s="140">
        <f t="shared" si="96"/>
        <v>672.44222349695281</v>
      </c>
      <c r="AG146" s="140">
        <f t="shared" si="81"/>
        <v>672.44222349695281</v>
      </c>
      <c r="AH146" s="140">
        <f t="shared" si="82"/>
        <v>672.44222349695281</v>
      </c>
      <c r="AI146" s="140">
        <f t="shared" si="83"/>
        <v>672.44222349695281</v>
      </c>
      <c r="AJ146" s="140">
        <f t="shared" si="84"/>
        <v>672.44222349695281</v>
      </c>
      <c r="AK146" s="140">
        <f t="shared" si="85"/>
        <v>672.44222349695281</v>
      </c>
      <c r="AL146" s="140">
        <f t="shared" si="86"/>
        <v>672.44222349695281</v>
      </c>
      <c r="AM146" s="24"/>
      <c r="AN146" s="140">
        <f t="shared" si="97"/>
        <v>874.17489054603868</v>
      </c>
      <c r="AO146" s="140">
        <f t="shared" si="87"/>
        <v>874.17489054603868</v>
      </c>
      <c r="AP146" s="140">
        <f t="shared" si="88"/>
        <v>874.17489054603868</v>
      </c>
      <c r="AQ146" s="140">
        <f t="shared" si="89"/>
        <v>874.17489054603868</v>
      </c>
      <c r="AR146" s="140">
        <f t="shared" si="90"/>
        <v>874.17489054603868</v>
      </c>
      <c r="AS146" s="140">
        <f t="shared" si="91"/>
        <v>874.17489054603868</v>
      </c>
      <c r="AT146" s="140">
        <f t="shared" si="92"/>
        <v>874.17489054603868</v>
      </c>
      <c r="AU146" s="140">
        <f t="shared" si="93"/>
        <v>874.17489054603868</v>
      </c>
      <c r="AV146" s="140">
        <f t="shared" si="94"/>
        <v>874.17489054603868</v>
      </c>
      <c r="AW146" s="37"/>
    </row>
    <row r="147" spans="2:49" x14ac:dyDescent="0.25">
      <c r="B147" s="135" t="s">
        <v>147</v>
      </c>
      <c r="C147" s="143" t="s">
        <v>108</v>
      </c>
      <c r="D147" s="24"/>
      <c r="E147" s="27" t="s">
        <v>214</v>
      </c>
      <c r="F147" s="145">
        <v>14</v>
      </c>
      <c r="G147" s="137">
        <f t="shared" si="78"/>
        <v>14</v>
      </c>
      <c r="H147" s="138">
        <f>IF(Resumen!$E$10="SI",$G147,0)</f>
        <v>14</v>
      </c>
      <c r="I147" s="138">
        <f>IF(Resumen!$E$10="SI",$G147,0)</f>
        <v>14</v>
      </c>
      <c r="J147" s="138">
        <f>IF(Resumen!$E$10="SI",$G147,0)</f>
        <v>14</v>
      </c>
      <c r="K147" s="138">
        <f>IF(Resumen!$E$10="SI",$G147,0)</f>
        <v>14</v>
      </c>
      <c r="L147" s="138">
        <f>IF(Resumen!$E$10="SI",$G147,0)</f>
        <v>14</v>
      </c>
      <c r="M147" s="138">
        <f>IF(Resumen!$E$10="SI",$G147,0)</f>
        <v>14</v>
      </c>
      <c r="N147" s="138">
        <f>IF(Resumen!$E$10="SI",$G147,0)</f>
        <v>14</v>
      </c>
      <c r="O147" s="24"/>
      <c r="P147" s="139">
        <v>1.6</v>
      </c>
      <c r="Q147" s="140">
        <f>+Desplazamientos!$G$28/60</f>
        <v>0.91666666666666663</v>
      </c>
      <c r="R147" s="141">
        <v>2</v>
      </c>
      <c r="S147" s="140">
        <f t="shared" si="79"/>
        <v>3.5333333333333337</v>
      </c>
      <c r="T147" s="24"/>
      <c r="U147" s="142">
        <v>4.76</v>
      </c>
      <c r="V147" s="142">
        <v>1.8030999999999999</v>
      </c>
      <c r="W147" s="142">
        <v>7.9803609053419198</v>
      </c>
      <c r="X147" s="141"/>
      <c r="Y147" s="141" t="s">
        <v>349</v>
      </c>
      <c r="Z147" s="24"/>
      <c r="AA147" s="24"/>
      <c r="AB147" s="139">
        <v>52.230415452321878</v>
      </c>
      <c r="AC147" s="24"/>
      <c r="AD147" s="140">
        <f t="shared" si="80"/>
        <v>823.8773636888908</v>
      </c>
      <c r="AE147" s="140">
        <f t="shared" si="95"/>
        <v>823.8773636888908</v>
      </c>
      <c r="AF147" s="140">
        <f t="shared" si="96"/>
        <v>823.8773636888908</v>
      </c>
      <c r="AG147" s="140">
        <f t="shared" si="81"/>
        <v>823.8773636888908</v>
      </c>
      <c r="AH147" s="140">
        <f t="shared" si="82"/>
        <v>823.8773636888908</v>
      </c>
      <c r="AI147" s="140">
        <f t="shared" si="83"/>
        <v>823.8773636888908</v>
      </c>
      <c r="AJ147" s="140">
        <f t="shared" si="84"/>
        <v>823.8773636888908</v>
      </c>
      <c r="AK147" s="140">
        <f t="shared" si="85"/>
        <v>823.8773636888908</v>
      </c>
      <c r="AL147" s="140">
        <f t="shared" si="86"/>
        <v>823.8773636888908</v>
      </c>
      <c r="AM147" s="24"/>
      <c r="AN147" s="140">
        <f t="shared" si="97"/>
        <v>1071.0405727955581</v>
      </c>
      <c r="AO147" s="140">
        <f t="shared" si="87"/>
        <v>1071.0405727955581</v>
      </c>
      <c r="AP147" s="140">
        <f t="shared" si="88"/>
        <v>1071.0405727955581</v>
      </c>
      <c r="AQ147" s="140">
        <f t="shared" si="89"/>
        <v>1071.0405727955581</v>
      </c>
      <c r="AR147" s="140">
        <f t="shared" si="90"/>
        <v>1071.0405727955581</v>
      </c>
      <c r="AS147" s="140">
        <f t="shared" si="91"/>
        <v>1071.0405727955581</v>
      </c>
      <c r="AT147" s="140">
        <f t="shared" si="92"/>
        <v>1071.0405727955581</v>
      </c>
      <c r="AU147" s="140">
        <f t="shared" si="93"/>
        <v>1071.0405727955581</v>
      </c>
      <c r="AV147" s="140">
        <f t="shared" si="94"/>
        <v>1071.0405727955581</v>
      </c>
      <c r="AW147" s="37"/>
    </row>
    <row r="148" spans="2:49" ht="25.5" x14ac:dyDescent="0.35">
      <c r="B148" s="130" t="s">
        <v>44</v>
      </c>
      <c r="C148" s="131"/>
      <c r="D148" s="24"/>
      <c r="E148" s="27"/>
      <c r="F148" s="145"/>
      <c r="G148" s="145"/>
      <c r="H148" s="138"/>
      <c r="I148" s="138"/>
      <c r="J148" s="138"/>
      <c r="K148" s="138"/>
      <c r="L148" s="138"/>
      <c r="M148" s="138"/>
      <c r="N148" s="138"/>
      <c r="O148" s="24"/>
      <c r="P148" s="139"/>
      <c r="Q148" s="140"/>
      <c r="R148" s="141"/>
      <c r="S148" s="140"/>
      <c r="T148" s="24"/>
      <c r="U148" s="142"/>
      <c r="V148" s="142"/>
      <c r="W148" s="142"/>
      <c r="X148" s="141"/>
      <c r="Y148" s="141"/>
      <c r="Z148" s="24"/>
      <c r="AA148" s="24"/>
      <c r="AB148" s="139"/>
      <c r="AC148" s="24"/>
      <c r="AD148" s="140">
        <f t="shared" si="80"/>
        <v>0</v>
      </c>
      <c r="AE148" s="140">
        <f t="shared" si="95"/>
        <v>0</v>
      </c>
      <c r="AF148" s="140"/>
      <c r="AG148" s="140"/>
      <c r="AH148" s="140"/>
      <c r="AI148" s="140"/>
      <c r="AJ148" s="140"/>
      <c r="AK148" s="140"/>
      <c r="AL148" s="140"/>
      <c r="AM148" s="24"/>
      <c r="AN148" s="140"/>
      <c r="AO148" s="140"/>
      <c r="AP148" s="140">
        <f t="shared" si="88"/>
        <v>0</v>
      </c>
      <c r="AQ148" s="140">
        <f t="shared" si="89"/>
        <v>0</v>
      </c>
      <c r="AR148" s="140">
        <f t="shared" si="90"/>
        <v>0</v>
      </c>
      <c r="AS148" s="140">
        <f t="shared" si="91"/>
        <v>0</v>
      </c>
      <c r="AT148" s="140">
        <f t="shared" si="92"/>
        <v>0</v>
      </c>
      <c r="AU148" s="140">
        <f t="shared" si="93"/>
        <v>0</v>
      </c>
      <c r="AV148" s="140">
        <f t="shared" si="94"/>
        <v>0</v>
      </c>
      <c r="AW148" s="37"/>
    </row>
    <row r="149" spans="2:49" x14ac:dyDescent="0.25">
      <c r="B149" s="133" t="s">
        <v>45</v>
      </c>
      <c r="C149" s="134"/>
      <c r="D149" s="24"/>
      <c r="E149" s="27"/>
      <c r="F149" s="145"/>
      <c r="G149" s="145"/>
      <c r="H149" s="138"/>
      <c r="I149" s="138"/>
      <c r="J149" s="138"/>
      <c r="K149" s="138"/>
      <c r="L149" s="138"/>
      <c r="M149" s="138"/>
      <c r="N149" s="138"/>
      <c r="O149" s="24"/>
      <c r="P149" s="139"/>
      <c r="Q149" s="140"/>
      <c r="R149" s="141"/>
      <c r="S149" s="140"/>
      <c r="T149" s="24"/>
      <c r="U149" s="142"/>
      <c r="V149" s="142"/>
      <c r="W149" s="142"/>
      <c r="X149" s="141"/>
      <c r="Y149" s="141"/>
      <c r="Z149" s="24"/>
      <c r="AA149" s="24"/>
      <c r="AB149" s="139"/>
      <c r="AC149" s="24"/>
      <c r="AD149" s="140">
        <f t="shared" si="80"/>
        <v>0</v>
      </c>
      <c r="AE149" s="140">
        <f t="shared" si="95"/>
        <v>0</v>
      </c>
      <c r="AF149" s="140"/>
      <c r="AG149" s="140"/>
      <c r="AH149" s="140"/>
      <c r="AI149" s="140"/>
      <c r="AJ149" s="140"/>
      <c r="AK149" s="140"/>
      <c r="AL149" s="140"/>
      <c r="AM149" s="24"/>
      <c r="AN149" s="140"/>
      <c r="AO149" s="140"/>
      <c r="AP149" s="140">
        <f t="shared" si="88"/>
        <v>0</v>
      </c>
      <c r="AQ149" s="140">
        <f t="shared" si="89"/>
        <v>0</v>
      </c>
      <c r="AR149" s="140">
        <f t="shared" si="90"/>
        <v>0</v>
      </c>
      <c r="AS149" s="140">
        <f t="shared" si="91"/>
        <v>0</v>
      </c>
      <c r="AT149" s="140">
        <f t="shared" si="92"/>
        <v>0</v>
      </c>
      <c r="AU149" s="140">
        <f t="shared" si="93"/>
        <v>0</v>
      </c>
      <c r="AV149" s="140">
        <f t="shared" si="94"/>
        <v>0</v>
      </c>
      <c r="AW149" s="37"/>
    </row>
    <row r="150" spans="2:49" x14ac:dyDescent="0.25">
      <c r="B150" s="135" t="s">
        <v>102</v>
      </c>
      <c r="C150" s="146" t="s">
        <v>107</v>
      </c>
      <c r="D150" s="24"/>
      <c r="E150" s="27" t="s">
        <v>68</v>
      </c>
      <c r="F150" s="137">
        <f>+'Input Elementos de Red'!D$15</f>
        <v>0.43988471424859926</v>
      </c>
      <c r="G150" s="137">
        <f>+'Input Elementos de Red'!E$15</f>
        <v>0.43988471424859926</v>
      </c>
      <c r="H150" s="138">
        <f>+'Input Elementos de Red'!F$15</f>
        <v>0.43988471424859926</v>
      </c>
      <c r="I150" s="138">
        <f>+'Input Elementos de Red'!G$15</f>
        <v>0.43988471424859926</v>
      </c>
      <c r="J150" s="138">
        <f>+'Input Elementos de Red'!H$15</f>
        <v>0.43988471424859926</v>
      </c>
      <c r="K150" s="138">
        <f>+'Input Elementos de Red'!I$15</f>
        <v>0.43988471424859926</v>
      </c>
      <c r="L150" s="138">
        <f>+'Input Elementos de Red'!J$15</f>
        <v>0.43988471424859926</v>
      </c>
      <c r="M150" s="138">
        <f>+'Input Elementos de Red'!K$15</f>
        <v>0.43988471424859926</v>
      </c>
      <c r="N150" s="138">
        <f>+'Input Elementos de Red'!L$15</f>
        <v>0.43988471424859926</v>
      </c>
      <c r="O150" s="24"/>
      <c r="P150" s="139">
        <v>0.5</v>
      </c>
      <c r="Q150" s="140">
        <f>+Desplazamientos!$G$34/60</f>
        <v>2.019087136929461</v>
      </c>
      <c r="R150" s="141">
        <v>1</v>
      </c>
      <c r="S150" s="140">
        <f>(P150+Q150*2/COUNTIF($R$150:$R$154,R150))*R150</f>
        <v>1.3076348547717844</v>
      </c>
      <c r="T150" s="24"/>
      <c r="U150" s="142">
        <v>4.76</v>
      </c>
      <c r="V150" s="142">
        <v>0.91999999999999993</v>
      </c>
      <c r="W150" s="142">
        <v>35.995473361258995</v>
      </c>
      <c r="X150" s="141"/>
      <c r="Y150" s="141" t="s">
        <v>341</v>
      </c>
      <c r="Z150" s="24"/>
      <c r="AA150" s="24"/>
      <c r="AB150" s="139">
        <v>26.00079279636396</v>
      </c>
      <c r="AC150" s="24"/>
      <c r="AD150" s="140">
        <f t="shared" si="80"/>
        <v>49.9728828340604</v>
      </c>
      <c r="AE150" s="140">
        <f t="shared" si="95"/>
        <v>49.9728828340604</v>
      </c>
      <c r="AF150" s="140">
        <f t="shared" si="96"/>
        <v>49.9728828340604</v>
      </c>
      <c r="AG150" s="140">
        <f t="shared" si="81"/>
        <v>49.9728828340604</v>
      </c>
      <c r="AH150" s="140">
        <f t="shared" si="82"/>
        <v>49.9728828340604</v>
      </c>
      <c r="AI150" s="140">
        <f t="shared" si="83"/>
        <v>49.9728828340604</v>
      </c>
      <c r="AJ150" s="140">
        <f t="shared" si="84"/>
        <v>49.9728828340604</v>
      </c>
      <c r="AK150" s="140">
        <f t="shared" si="85"/>
        <v>49.9728828340604</v>
      </c>
      <c r="AL150" s="140">
        <f t="shared" si="86"/>
        <v>49.9728828340604</v>
      </c>
      <c r="AM150" s="24"/>
      <c r="AN150" s="140">
        <f t="shared" si="97"/>
        <v>64.964747684278521</v>
      </c>
      <c r="AO150" s="140">
        <f t="shared" si="87"/>
        <v>64.964747684278521</v>
      </c>
      <c r="AP150" s="140">
        <f t="shared" si="88"/>
        <v>64.964747684278521</v>
      </c>
      <c r="AQ150" s="140">
        <f t="shared" si="89"/>
        <v>64.964747684278521</v>
      </c>
      <c r="AR150" s="140">
        <f t="shared" si="90"/>
        <v>64.964747684278521</v>
      </c>
      <c r="AS150" s="140">
        <f t="shared" si="91"/>
        <v>64.964747684278521</v>
      </c>
      <c r="AT150" s="140">
        <f t="shared" si="92"/>
        <v>64.964747684278521</v>
      </c>
      <c r="AU150" s="140">
        <f t="shared" si="93"/>
        <v>64.964747684278521</v>
      </c>
      <c r="AV150" s="140">
        <f t="shared" si="94"/>
        <v>64.964747684278521</v>
      </c>
      <c r="AW150" s="37"/>
    </row>
    <row r="151" spans="2:49" x14ac:dyDescent="0.25">
      <c r="B151" s="135" t="s">
        <v>100</v>
      </c>
      <c r="C151" s="146" t="s">
        <v>107</v>
      </c>
      <c r="D151" s="24"/>
      <c r="E151" s="27" t="s">
        <v>68</v>
      </c>
      <c r="F151" s="137">
        <f>+F150</f>
        <v>0.43988471424859926</v>
      </c>
      <c r="G151" s="137">
        <f t="shared" ref="G151:N151" si="98">+G150</f>
        <v>0.43988471424859926</v>
      </c>
      <c r="H151" s="137">
        <f t="shared" si="98"/>
        <v>0.43988471424859926</v>
      </c>
      <c r="I151" s="137">
        <f t="shared" si="98"/>
        <v>0.43988471424859926</v>
      </c>
      <c r="J151" s="137">
        <f t="shared" si="98"/>
        <v>0.43988471424859926</v>
      </c>
      <c r="K151" s="137">
        <f t="shared" si="98"/>
        <v>0.43988471424859926</v>
      </c>
      <c r="L151" s="137">
        <f t="shared" si="98"/>
        <v>0.43988471424859926</v>
      </c>
      <c r="M151" s="137">
        <f t="shared" si="98"/>
        <v>0.43988471424859926</v>
      </c>
      <c r="N151" s="137">
        <f t="shared" si="98"/>
        <v>0.43988471424859926</v>
      </c>
      <c r="O151" s="24"/>
      <c r="P151" s="139">
        <v>1.0833333333333333</v>
      </c>
      <c r="Q151" s="140">
        <f>+Desplazamientos!$G$34/60</f>
        <v>2.019087136929461</v>
      </c>
      <c r="R151" s="141">
        <v>1</v>
      </c>
      <c r="S151" s="140">
        <f t="shared" ref="S151:S154" si="99">(P151+Q151*2/COUNTIF($R$150:$R$154,R151))*R151</f>
        <v>1.8909681881051177</v>
      </c>
      <c r="T151" s="24"/>
      <c r="U151" s="142">
        <v>0</v>
      </c>
      <c r="V151" s="142">
        <v>2.4107000000000003</v>
      </c>
      <c r="W151" s="142">
        <v>35.995473361258995</v>
      </c>
      <c r="X151" s="141"/>
      <c r="Y151" s="141" t="s">
        <v>341</v>
      </c>
      <c r="Z151" s="24"/>
      <c r="AA151" s="24"/>
      <c r="AB151" s="139">
        <v>26.00079279636396</v>
      </c>
      <c r="AC151" s="24"/>
      <c r="AD151" s="140">
        <f t="shared" si="80"/>
        <v>57.947355089040684</v>
      </c>
      <c r="AE151" s="140">
        <f t="shared" si="95"/>
        <v>57.947355089040684</v>
      </c>
      <c r="AF151" s="140">
        <f t="shared" si="96"/>
        <v>57.947355089040684</v>
      </c>
      <c r="AG151" s="140">
        <f t="shared" si="81"/>
        <v>57.947355089040684</v>
      </c>
      <c r="AH151" s="140">
        <f t="shared" si="82"/>
        <v>57.947355089040684</v>
      </c>
      <c r="AI151" s="140">
        <f t="shared" si="83"/>
        <v>57.947355089040684</v>
      </c>
      <c r="AJ151" s="140">
        <f t="shared" si="84"/>
        <v>57.947355089040684</v>
      </c>
      <c r="AK151" s="140">
        <f t="shared" si="85"/>
        <v>57.947355089040684</v>
      </c>
      <c r="AL151" s="140">
        <f t="shared" si="86"/>
        <v>57.947355089040684</v>
      </c>
      <c r="AM151" s="24"/>
      <c r="AN151" s="140">
        <f t="shared" si="97"/>
        <v>75.331561615752889</v>
      </c>
      <c r="AO151" s="140">
        <f t="shared" si="87"/>
        <v>75.331561615752889</v>
      </c>
      <c r="AP151" s="140">
        <f t="shared" si="88"/>
        <v>75.331561615752889</v>
      </c>
      <c r="AQ151" s="140">
        <f t="shared" si="89"/>
        <v>75.331561615752889</v>
      </c>
      <c r="AR151" s="140">
        <f t="shared" si="90"/>
        <v>75.331561615752889</v>
      </c>
      <c r="AS151" s="140">
        <f t="shared" si="91"/>
        <v>75.331561615752889</v>
      </c>
      <c r="AT151" s="140">
        <f t="shared" si="92"/>
        <v>75.331561615752889</v>
      </c>
      <c r="AU151" s="140">
        <f t="shared" si="93"/>
        <v>75.331561615752889</v>
      </c>
      <c r="AV151" s="140">
        <f t="shared" si="94"/>
        <v>75.331561615752889</v>
      </c>
      <c r="AW151" s="37"/>
    </row>
    <row r="152" spans="2:49" x14ac:dyDescent="0.25">
      <c r="B152" s="135" t="s">
        <v>2</v>
      </c>
      <c r="C152" s="143" t="s">
        <v>108</v>
      </c>
      <c r="D152" s="24"/>
      <c r="E152" s="27" t="s">
        <v>92</v>
      </c>
      <c r="F152" s="137">
        <f>ROUNDUP(F150*1,0)</f>
        <v>1</v>
      </c>
      <c r="G152" s="137">
        <f>ROUNDUP(G150*1,0)</f>
        <v>1</v>
      </c>
      <c r="H152" s="137">
        <f t="shared" ref="H152:N152" si="100">ROUNDUP(H150*1,0)</f>
        <v>1</v>
      </c>
      <c r="I152" s="137">
        <f t="shared" si="100"/>
        <v>1</v>
      </c>
      <c r="J152" s="137">
        <f t="shared" si="100"/>
        <v>1</v>
      </c>
      <c r="K152" s="137">
        <f t="shared" si="100"/>
        <v>1</v>
      </c>
      <c r="L152" s="137">
        <f t="shared" si="100"/>
        <v>1</v>
      </c>
      <c r="M152" s="137">
        <f t="shared" si="100"/>
        <v>1</v>
      </c>
      <c r="N152" s="137">
        <f t="shared" si="100"/>
        <v>1</v>
      </c>
      <c r="O152" s="24"/>
      <c r="P152" s="139">
        <v>0.25</v>
      </c>
      <c r="Q152" s="140">
        <f>+Desplazamientos!$G$34/60</f>
        <v>2.019087136929461</v>
      </c>
      <c r="R152" s="141">
        <v>1</v>
      </c>
      <c r="S152" s="140">
        <f t="shared" si="99"/>
        <v>1.0576348547717844</v>
      </c>
      <c r="T152" s="24"/>
      <c r="U152" s="142">
        <v>4.76</v>
      </c>
      <c r="V152" s="142">
        <v>2.2271000000000001</v>
      </c>
      <c r="W152" s="142">
        <v>34.015558755787801</v>
      </c>
      <c r="X152" s="141"/>
      <c r="Y152" s="141" t="s">
        <v>352</v>
      </c>
      <c r="Z152" s="24"/>
      <c r="AA152" s="24"/>
      <c r="AB152" s="139">
        <v>4.0131036626291126</v>
      </c>
      <c r="AC152" s="24"/>
      <c r="AD152" s="140">
        <f t="shared" si="80"/>
        <v>47.37894470106378</v>
      </c>
      <c r="AE152" s="140">
        <f t="shared" si="95"/>
        <v>47.37894470106378</v>
      </c>
      <c r="AF152" s="140">
        <f t="shared" si="96"/>
        <v>47.37894470106378</v>
      </c>
      <c r="AG152" s="140">
        <f t="shared" si="81"/>
        <v>47.37894470106378</v>
      </c>
      <c r="AH152" s="140">
        <f t="shared" si="82"/>
        <v>47.37894470106378</v>
      </c>
      <c r="AI152" s="140">
        <f t="shared" si="83"/>
        <v>47.37894470106378</v>
      </c>
      <c r="AJ152" s="140">
        <f t="shared" si="84"/>
        <v>47.37894470106378</v>
      </c>
      <c r="AK152" s="140">
        <f t="shared" si="85"/>
        <v>47.37894470106378</v>
      </c>
      <c r="AL152" s="140">
        <f t="shared" si="86"/>
        <v>47.37894470106378</v>
      </c>
      <c r="AM152" s="24"/>
      <c r="AN152" s="140">
        <f t="shared" si="97"/>
        <v>61.592628111382915</v>
      </c>
      <c r="AO152" s="140">
        <f t="shared" si="87"/>
        <v>61.592628111382915</v>
      </c>
      <c r="AP152" s="140">
        <f t="shared" si="88"/>
        <v>61.592628111382915</v>
      </c>
      <c r="AQ152" s="140">
        <f t="shared" si="89"/>
        <v>61.592628111382915</v>
      </c>
      <c r="AR152" s="140">
        <f t="shared" si="90"/>
        <v>61.592628111382915</v>
      </c>
      <c r="AS152" s="140">
        <f t="shared" si="91"/>
        <v>61.592628111382915</v>
      </c>
      <c r="AT152" s="140">
        <f t="shared" si="92"/>
        <v>61.592628111382915</v>
      </c>
      <c r="AU152" s="140">
        <f t="shared" si="93"/>
        <v>61.592628111382915</v>
      </c>
      <c r="AV152" s="140">
        <f t="shared" si="94"/>
        <v>61.592628111382915</v>
      </c>
      <c r="AW152" s="37"/>
    </row>
    <row r="153" spans="2:49" x14ac:dyDescent="0.25">
      <c r="B153" s="135" t="s">
        <v>219</v>
      </c>
      <c r="C153" s="143" t="s">
        <v>108</v>
      </c>
      <c r="D153" s="24"/>
      <c r="E153" s="27" t="s">
        <v>92</v>
      </c>
      <c r="F153" s="137">
        <f>+F152</f>
        <v>1</v>
      </c>
      <c r="G153" s="137">
        <f>+G152</f>
        <v>1</v>
      </c>
      <c r="H153" s="137">
        <f t="shared" ref="H153:N154" si="101">+H152</f>
        <v>1</v>
      </c>
      <c r="I153" s="137">
        <f t="shared" si="101"/>
        <v>1</v>
      </c>
      <c r="J153" s="137">
        <f t="shared" si="101"/>
        <v>1</v>
      </c>
      <c r="K153" s="137">
        <f t="shared" si="101"/>
        <v>1</v>
      </c>
      <c r="L153" s="137">
        <f t="shared" si="101"/>
        <v>1</v>
      </c>
      <c r="M153" s="137">
        <f t="shared" si="101"/>
        <v>1</v>
      </c>
      <c r="N153" s="137">
        <f t="shared" si="101"/>
        <v>1</v>
      </c>
      <c r="O153" s="24"/>
      <c r="P153" s="139">
        <v>0.4</v>
      </c>
      <c r="Q153" s="140">
        <f>+Desplazamientos!$G$34/60</f>
        <v>2.019087136929461</v>
      </c>
      <c r="R153" s="141">
        <v>1</v>
      </c>
      <c r="S153" s="140">
        <f t="shared" si="99"/>
        <v>1.2076348547717846</v>
      </c>
      <c r="T153" s="24"/>
      <c r="U153" s="142">
        <v>4.76</v>
      </c>
      <c r="V153" s="142">
        <v>5.3148999999999988</v>
      </c>
      <c r="W153" s="142">
        <v>49.976280566471644</v>
      </c>
      <c r="X153" s="141"/>
      <c r="Y153" s="141" t="s">
        <v>343</v>
      </c>
      <c r="Z153" s="24"/>
      <c r="AA153" s="24"/>
      <c r="AB153" s="139">
        <v>4.0131036626291126</v>
      </c>
      <c r="AC153" s="24"/>
      <c r="AD153" s="140">
        <f t="shared" si="80"/>
        <v>76.533002384894303</v>
      </c>
      <c r="AE153" s="140">
        <f t="shared" si="95"/>
        <v>76.533002384894303</v>
      </c>
      <c r="AF153" s="140">
        <f t="shared" si="96"/>
        <v>76.533002384894303</v>
      </c>
      <c r="AG153" s="140">
        <f t="shared" si="81"/>
        <v>76.533002384894303</v>
      </c>
      <c r="AH153" s="140">
        <f t="shared" si="82"/>
        <v>76.533002384894303</v>
      </c>
      <c r="AI153" s="140">
        <f t="shared" si="83"/>
        <v>76.533002384894303</v>
      </c>
      <c r="AJ153" s="140">
        <f t="shared" si="84"/>
        <v>76.533002384894303</v>
      </c>
      <c r="AK153" s="140">
        <f t="shared" si="85"/>
        <v>76.533002384894303</v>
      </c>
      <c r="AL153" s="140">
        <f t="shared" si="86"/>
        <v>76.533002384894303</v>
      </c>
      <c r="AM153" s="24"/>
      <c r="AN153" s="140">
        <f t="shared" si="97"/>
        <v>99.492903100362597</v>
      </c>
      <c r="AO153" s="140">
        <f t="shared" si="87"/>
        <v>99.492903100362597</v>
      </c>
      <c r="AP153" s="140">
        <f t="shared" si="88"/>
        <v>99.492903100362597</v>
      </c>
      <c r="AQ153" s="140">
        <f t="shared" si="89"/>
        <v>99.492903100362597</v>
      </c>
      <c r="AR153" s="140">
        <f t="shared" si="90"/>
        <v>99.492903100362597</v>
      </c>
      <c r="AS153" s="140">
        <f t="shared" si="91"/>
        <v>99.492903100362597</v>
      </c>
      <c r="AT153" s="140">
        <f t="shared" si="92"/>
        <v>99.492903100362597</v>
      </c>
      <c r="AU153" s="140">
        <f t="shared" si="93"/>
        <v>99.492903100362597</v>
      </c>
      <c r="AV153" s="140">
        <f t="shared" si="94"/>
        <v>99.492903100362597</v>
      </c>
      <c r="AW153" s="37"/>
    </row>
    <row r="154" spans="2:49" x14ac:dyDescent="0.25">
      <c r="B154" s="135" t="s">
        <v>148</v>
      </c>
      <c r="C154" s="143" t="s">
        <v>108</v>
      </c>
      <c r="D154" s="24"/>
      <c r="E154" s="27" t="s">
        <v>92</v>
      </c>
      <c r="F154" s="137">
        <f>+F153</f>
        <v>1</v>
      </c>
      <c r="G154" s="137">
        <f>+G153</f>
        <v>1</v>
      </c>
      <c r="H154" s="137">
        <f t="shared" si="101"/>
        <v>1</v>
      </c>
      <c r="I154" s="137">
        <f t="shared" si="101"/>
        <v>1</v>
      </c>
      <c r="J154" s="137">
        <f t="shared" si="101"/>
        <v>1</v>
      </c>
      <c r="K154" s="137">
        <f t="shared" si="101"/>
        <v>1</v>
      </c>
      <c r="L154" s="137">
        <f t="shared" si="101"/>
        <v>1</v>
      </c>
      <c r="M154" s="137">
        <f t="shared" si="101"/>
        <v>1</v>
      </c>
      <c r="N154" s="137">
        <f t="shared" si="101"/>
        <v>1</v>
      </c>
      <c r="O154" s="24"/>
      <c r="P154" s="139">
        <v>0.75</v>
      </c>
      <c r="Q154" s="140">
        <f>+Desplazamientos!$G$34/60</f>
        <v>2.019087136929461</v>
      </c>
      <c r="R154" s="141">
        <v>1</v>
      </c>
      <c r="S154" s="140">
        <f t="shared" si="99"/>
        <v>1.5576348547717844</v>
      </c>
      <c r="T154" s="24"/>
      <c r="U154" s="142">
        <v>4.76</v>
      </c>
      <c r="V154" s="142">
        <v>4.0407999999999999</v>
      </c>
      <c r="W154" s="142">
        <v>45.016750906428129</v>
      </c>
      <c r="X154" s="141"/>
      <c r="Y154" s="141" t="s">
        <v>346</v>
      </c>
      <c r="Z154" s="24"/>
      <c r="AA154" s="24"/>
      <c r="AB154" s="139">
        <v>5.4432902850913765</v>
      </c>
      <c r="AC154" s="24"/>
      <c r="AD154" s="140">
        <f t="shared" si="80"/>
        <v>89.271383375398671</v>
      </c>
      <c r="AE154" s="140">
        <f t="shared" si="95"/>
        <v>89.271383375398671</v>
      </c>
      <c r="AF154" s="140">
        <f t="shared" si="96"/>
        <v>89.271383375398671</v>
      </c>
      <c r="AG154" s="140">
        <f t="shared" si="81"/>
        <v>89.271383375398671</v>
      </c>
      <c r="AH154" s="140">
        <f t="shared" si="82"/>
        <v>89.271383375398671</v>
      </c>
      <c r="AI154" s="140">
        <f t="shared" si="83"/>
        <v>89.271383375398671</v>
      </c>
      <c r="AJ154" s="140">
        <f t="shared" si="84"/>
        <v>89.271383375398671</v>
      </c>
      <c r="AK154" s="140">
        <f t="shared" si="85"/>
        <v>89.271383375398671</v>
      </c>
      <c r="AL154" s="140">
        <f t="shared" si="86"/>
        <v>89.271383375398671</v>
      </c>
      <c r="AM154" s="24"/>
      <c r="AN154" s="140">
        <f t="shared" si="97"/>
        <v>116.05279838801827</v>
      </c>
      <c r="AO154" s="140">
        <f t="shared" si="87"/>
        <v>116.05279838801827</v>
      </c>
      <c r="AP154" s="140">
        <f t="shared" si="88"/>
        <v>116.05279838801827</v>
      </c>
      <c r="AQ154" s="140">
        <f t="shared" si="89"/>
        <v>116.05279838801827</v>
      </c>
      <c r="AR154" s="140">
        <f t="shared" si="90"/>
        <v>116.05279838801827</v>
      </c>
      <c r="AS154" s="140">
        <f t="shared" si="91"/>
        <v>116.05279838801827</v>
      </c>
      <c r="AT154" s="140">
        <f t="shared" si="92"/>
        <v>116.05279838801827</v>
      </c>
      <c r="AU154" s="140">
        <f t="shared" si="93"/>
        <v>116.05279838801827</v>
      </c>
      <c r="AV154" s="140">
        <f t="shared" si="94"/>
        <v>116.05279838801827</v>
      </c>
      <c r="AW154" s="37"/>
    </row>
    <row r="155" spans="2:49" x14ac:dyDescent="0.25">
      <c r="B155" s="133" t="s">
        <v>46</v>
      </c>
      <c r="C155" s="134"/>
      <c r="D155" s="24"/>
      <c r="E155" s="27"/>
      <c r="F155" s="145"/>
      <c r="G155" s="145"/>
      <c r="H155" s="138"/>
      <c r="I155" s="138"/>
      <c r="J155" s="138"/>
      <c r="K155" s="138"/>
      <c r="L155" s="138"/>
      <c r="M155" s="138"/>
      <c r="N155" s="138"/>
      <c r="O155" s="24"/>
      <c r="P155" s="139"/>
      <c r="Q155" s="140"/>
      <c r="R155" s="141"/>
      <c r="S155" s="140"/>
      <c r="T155" s="24"/>
      <c r="U155" s="142"/>
      <c r="V155" s="142"/>
      <c r="W155" s="142"/>
      <c r="X155" s="141"/>
      <c r="Y155" s="141"/>
      <c r="Z155" s="24"/>
      <c r="AA155" s="24"/>
      <c r="AB155" s="139"/>
      <c r="AC155" s="24"/>
      <c r="AD155" s="140">
        <f t="shared" si="80"/>
        <v>0</v>
      </c>
      <c r="AE155" s="140">
        <f t="shared" si="95"/>
        <v>0</v>
      </c>
      <c r="AF155" s="140">
        <f t="shared" si="96"/>
        <v>0</v>
      </c>
      <c r="AG155" s="140">
        <f t="shared" si="81"/>
        <v>0</v>
      </c>
      <c r="AH155" s="140">
        <f t="shared" si="82"/>
        <v>0</v>
      </c>
      <c r="AI155" s="140">
        <f t="shared" si="83"/>
        <v>0</v>
      </c>
      <c r="AJ155" s="140">
        <f t="shared" si="84"/>
        <v>0</v>
      </c>
      <c r="AK155" s="140">
        <f t="shared" si="85"/>
        <v>0</v>
      </c>
      <c r="AL155" s="140">
        <f t="shared" si="86"/>
        <v>0</v>
      </c>
      <c r="AM155" s="24"/>
      <c r="AN155" s="140">
        <f t="shared" si="97"/>
        <v>0</v>
      </c>
      <c r="AO155" s="140">
        <f t="shared" si="87"/>
        <v>0</v>
      </c>
      <c r="AP155" s="140">
        <f t="shared" si="88"/>
        <v>0</v>
      </c>
      <c r="AQ155" s="140">
        <f t="shared" si="89"/>
        <v>0</v>
      </c>
      <c r="AR155" s="140">
        <f t="shared" si="90"/>
        <v>0</v>
      </c>
      <c r="AS155" s="140">
        <f t="shared" si="91"/>
        <v>0</v>
      </c>
      <c r="AT155" s="140">
        <f t="shared" si="92"/>
        <v>0</v>
      </c>
      <c r="AU155" s="140">
        <f t="shared" si="93"/>
        <v>0</v>
      </c>
      <c r="AV155" s="140">
        <f t="shared" si="94"/>
        <v>0</v>
      </c>
      <c r="AW155" s="37"/>
    </row>
    <row r="156" spans="2:49" x14ac:dyDescent="0.25">
      <c r="B156" s="135" t="s">
        <v>144</v>
      </c>
      <c r="C156" s="143" t="s">
        <v>108</v>
      </c>
      <c r="D156" s="24"/>
      <c r="E156" s="27" t="s">
        <v>222</v>
      </c>
      <c r="F156" s="145">
        <v>3</v>
      </c>
      <c r="G156" s="137">
        <f>+F156</f>
        <v>3</v>
      </c>
      <c r="H156" s="138">
        <f>IF(Resumen!$E$10="SI",$G156,0)</f>
        <v>3</v>
      </c>
      <c r="I156" s="138">
        <f>IF(Resumen!$E$10="SI",$G156,0)</f>
        <v>3</v>
      </c>
      <c r="J156" s="138">
        <f>IF(Resumen!$E$10="SI",$G156,0)</f>
        <v>3</v>
      </c>
      <c r="K156" s="138">
        <f>IF(Resumen!$E$10="SI",$G156,0)</f>
        <v>3</v>
      </c>
      <c r="L156" s="138">
        <f>IF(Resumen!$E$10="SI",$G156,0)</f>
        <v>3</v>
      </c>
      <c r="M156" s="138">
        <f>IF(Resumen!$E$10="SI",$G156,0)</f>
        <v>3</v>
      </c>
      <c r="N156" s="138">
        <f>IF(Resumen!$E$10="SI",$G156,0)</f>
        <v>3</v>
      </c>
      <c r="O156" s="24"/>
      <c r="P156" s="139">
        <v>2.25</v>
      </c>
      <c r="Q156" s="140">
        <f>+Desplazamientos!$G$35/60</f>
        <v>2</v>
      </c>
      <c r="R156" s="141">
        <v>2</v>
      </c>
      <c r="S156" s="140">
        <f>(P156+Q156*2/COUNTIF($R$156:$R$173,R156))*R156</f>
        <v>5.6428571428571423</v>
      </c>
      <c r="T156" s="24"/>
      <c r="U156" s="142">
        <v>4.76</v>
      </c>
      <c r="V156" s="142">
        <v>0.4224</v>
      </c>
      <c r="W156" s="142">
        <v>30.880526981540473</v>
      </c>
      <c r="X156" s="141"/>
      <c r="Y156" s="141" t="s">
        <v>348</v>
      </c>
      <c r="Z156" s="24"/>
      <c r="AA156" s="24"/>
      <c r="AB156" s="139">
        <v>137.26931202392811</v>
      </c>
      <c r="AC156" s="24"/>
      <c r="AD156" s="140">
        <f t="shared" si="80"/>
        <v>885.03245937821976</v>
      </c>
      <c r="AE156" s="140">
        <f t="shared" si="95"/>
        <v>885.03245937821976</v>
      </c>
      <c r="AF156" s="140">
        <f t="shared" si="96"/>
        <v>885.03245937821976</v>
      </c>
      <c r="AG156" s="140">
        <f t="shared" si="81"/>
        <v>885.03245937821976</v>
      </c>
      <c r="AH156" s="140">
        <f t="shared" si="82"/>
        <v>885.03245937821976</v>
      </c>
      <c r="AI156" s="140">
        <f t="shared" si="83"/>
        <v>885.03245937821976</v>
      </c>
      <c r="AJ156" s="140">
        <f t="shared" si="84"/>
        <v>885.03245937821976</v>
      </c>
      <c r="AK156" s="140">
        <f t="shared" si="85"/>
        <v>885.03245937821976</v>
      </c>
      <c r="AL156" s="140">
        <f t="shared" si="86"/>
        <v>885.03245937821976</v>
      </c>
      <c r="AM156" s="24"/>
      <c r="AN156" s="140">
        <f t="shared" si="97"/>
        <v>1150.5421971916858</v>
      </c>
      <c r="AO156" s="140">
        <f t="shared" si="87"/>
        <v>1150.5421971916858</v>
      </c>
      <c r="AP156" s="140">
        <f t="shared" si="88"/>
        <v>1150.5421971916858</v>
      </c>
      <c r="AQ156" s="140">
        <f t="shared" si="89"/>
        <v>1150.5421971916858</v>
      </c>
      <c r="AR156" s="140">
        <f t="shared" si="90"/>
        <v>1150.5421971916858</v>
      </c>
      <c r="AS156" s="140">
        <f t="shared" si="91"/>
        <v>1150.5421971916858</v>
      </c>
      <c r="AT156" s="140">
        <f t="shared" si="92"/>
        <v>1150.5421971916858</v>
      </c>
      <c r="AU156" s="140">
        <f t="shared" si="93"/>
        <v>1150.5421971916858</v>
      </c>
      <c r="AV156" s="140">
        <f t="shared" si="94"/>
        <v>1150.5421971916858</v>
      </c>
      <c r="AW156" s="37"/>
    </row>
    <row r="157" spans="2:49" x14ac:dyDescent="0.25">
      <c r="B157" s="135" t="s">
        <v>96</v>
      </c>
      <c r="C157" s="146" t="s">
        <v>115</v>
      </c>
      <c r="D157" s="24"/>
      <c r="E157" s="27" t="s">
        <v>83</v>
      </c>
      <c r="F157" s="145">
        <v>2</v>
      </c>
      <c r="G157" s="137">
        <f t="shared" ref="G157:G161" si="102">+F157</f>
        <v>2</v>
      </c>
      <c r="H157" s="138">
        <f>IF(Resumen!$E$10="SI",$G157,0)</f>
        <v>2</v>
      </c>
      <c r="I157" s="138">
        <f>IF(Resumen!$E$10="SI",$G157,0)</f>
        <v>2</v>
      </c>
      <c r="J157" s="138">
        <f>IF(Resumen!$E$10="SI",$G157,0)</f>
        <v>2</v>
      </c>
      <c r="K157" s="138">
        <f>IF(Resumen!$E$10="SI",$G157,0)</f>
        <v>2</v>
      </c>
      <c r="L157" s="138">
        <f>IF(Resumen!$E$10="SI",$G157,0)</f>
        <v>2</v>
      </c>
      <c r="M157" s="138">
        <f>IF(Resumen!$E$10="SI",$G157,0)</f>
        <v>2</v>
      </c>
      <c r="N157" s="138">
        <f>IF(Resumen!$E$10="SI",$G157,0)</f>
        <v>2</v>
      </c>
      <c r="O157" s="24"/>
      <c r="P157" s="139">
        <v>0.20833333333333334</v>
      </c>
      <c r="Q157" s="140">
        <f>+Desplazamientos!$G$35/60</f>
        <v>2</v>
      </c>
      <c r="R157" s="141">
        <v>1</v>
      </c>
      <c r="S157" s="140">
        <f t="shared" ref="S157:S173" si="103">(P157+Q157*2/COUNTIF($R$156:$R$173,R157))*R157</f>
        <v>0.60833333333333339</v>
      </c>
      <c r="T157" s="24"/>
      <c r="U157" s="142">
        <v>4.76</v>
      </c>
      <c r="V157" s="142">
        <v>0.4819</v>
      </c>
      <c r="W157" s="142">
        <v>22.900166076198552</v>
      </c>
      <c r="X157" s="141"/>
      <c r="Y157" s="141" t="s">
        <v>347</v>
      </c>
      <c r="Z157" s="24"/>
      <c r="AA157" s="24"/>
      <c r="AB157" s="139">
        <v>11.984963896233772</v>
      </c>
      <c r="AC157" s="24"/>
      <c r="AD157" s="140">
        <f t="shared" si="80"/>
        <v>46.224477622275352</v>
      </c>
      <c r="AE157" s="140">
        <f t="shared" si="95"/>
        <v>46.224477622275352</v>
      </c>
      <c r="AF157" s="140">
        <f t="shared" si="96"/>
        <v>46.224477622275352</v>
      </c>
      <c r="AG157" s="140">
        <f t="shared" si="81"/>
        <v>46.224477622275352</v>
      </c>
      <c r="AH157" s="140">
        <f t="shared" si="82"/>
        <v>46.224477622275352</v>
      </c>
      <c r="AI157" s="140">
        <f t="shared" si="83"/>
        <v>46.224477622275352</v>
      </c>
      <c r="AJ157" s="140">
        <f t="shared" si="84"/>
        <v>46.224477622275352</v>
      </c>
      <c r="AK157" s="140">
        <f t="shared" si="85"/>
        <v>46.224477622275352</v>
      </c>
      <c r="AL157" s="140">
        <f t="shared" si="86"/>
        <v>46.224477622275352</v>
      </c>
      <c r="AM157" s="24"/>
      <c r="AN157" s="140">
        <f t="shared" si="97"/>
        <v>60.091820908957956</v>
      </c>
      <c r="AO157" s="140">
        <f t="shared" si="87"/>
        <v>60.091820908957956</v>
      </c>
      <c r="AP157" s="140">
        <f t="shared" si="88"/>
        <v>60.091820908957956</v>
      </c>
      <c r="AQ157" s="140">
        <f t="shared" si="89"/>
        <v>60.091820908957956</v>
      </c>
      <c r="AR157" s="140">
        <f t="shared" si="90"/>
        <v>60.091820908957956</v>
      </c>
      <c r="AS157" s="140">
        <f t="shared" si="91"/>
        <v>60.091820908957956</v>
      </c>
      <c r="AT157" s="140">
        <f t="shared" si="92"/>
        <v>60.091820908957956</v>
      </c>
      <c r="AU157" s="140">
        <f t="shared" si="93"/>
        <v>60.091820908957956</v>
      </c>
      <c r="AV157" s="140">
        <f t="shared" si="94"/>
        <v>60.091820908957956</v>
      </c>
      <c r="AW157" s="37"/>
    </row>
    <row r="158" spans="2:49" x14ac:dyDescent="0.25">
      <c r="B158" s="135" t="s">
        <v>103</v>
      </c>
      <c r="C158" s="146" t="s">
        <v>225</v>
      </c>
      <c r="D158" s="24"/>
      <c r="E158" s="27" t="s">
        <v>93</v>
      </c>
      <c r="F158" s="145">
        <v>1</v>
      </c>
      <c r="G158" s="137">
        <f t="shared" si="102"/>
        <v>1</v>
      </c>
      <c r="H158" s="138">
        <f>IF(Resumen!$E$10="SI",$G158,0)</f>
        <v>1</v>
      </c>
      <c r="I158" s="138">
        <f>IF(Resumen!$E$10="SI",$G158,0)</f>
        <v>1</v>
      </c>
      <c r="J158" s="138">
        <f>IF(Resumen!$E$10="SI",$G158,0)</f>
        <v>1</v>
      </c>
      <c r="K158" s="138">
        <f>IF(Resumen!$E$10="SI",$G158,0)</f>
        <v>1</v>
      </c>
      <c r="L158" s="138">
        <f>IF(Resumen!$E$10="SI",$G158,0)</f>
        <v>1</v>
      </c>
      <c r="M158" s="138">
        <f>IF(Resumen!$E$10="SI",$G158,0)</f>
        <v>1</v>
      </c>
      <c r="N158" s="138">
        <f>IF(Resumen!$E$10="SI",$G158,0)</f>
        <v>1</v>
      </c>
      <c r="O158" s="24"/>
      <c r="P158" s="139">
        <v>2.4666666666666668</v>
      </c>
      <c r="Q158" s="140">
        <f>+Desplazamientos!$G$36/60</f>
        <v>0.53333333333333333</v>
      </c>
      <c r="R158" s="141">
        <v>1</v>
      </c>
      <c r="S158" s="140">
        <f>(P158+Q158*2/COUNTIF($R$156:$R$173,R158))*R158</f>
        <v>2.5733333333333333</v>
      </c>
      <c r="T158" s="24"/>
      <c r="U158" s="142">
        <v>4.76</v>
      </c>
      <c r="V158" s="142">
        <v>0</v>
      </c>
      <c r="W158" s="142">
        <v>14.91980517085663</v>
      </c>
      <c r="X158" s="141"/>
      <c r="Y158" s="141" t="s">
        <v>351</v>
      </c>
      <c r="Z158" s="24"/>
      <c r="AA158" s="24"/>
      <c r="AB158" s="139">
        <v>71.957456264818035</v>
      </c>
      <c r="AC158" s="24"/>
      <c r="AD158" s="140">
        <f t="shared" si="80"/>
        <v>122.6001549044891</v>
      </c>
      <c r="AE158" s="140">
        <f t="shared" si="95"/>
        <v>122.6001549044891</v>
      </c>
      <c r="AF158" s="140">
        <f t="shared" si="96"/>
        <v>122.6001549044891</v>
      </c>
      <c r="AG158" s="140">
        <f t="shared" si="81"/>
        <v>122.6001549044891</v>
      </c>
      <c r="AH158" s="140">
        <f t="shared" si="82"/>
        <v>122.6001549044891</v>
      </c>
      <c r="AI158" s="140">
        <f t="shared" si="83"/>
        <v>122.6001549044891</v>
      </c>
      <c r="AJ158" s="140">
        <f t="shared" si="84"/>
        <v>122.6001549044891</v>
      </c>
      <c r="AK158" s="140">
        <f t="shared" si="85"/>
        <v>122.6001549044891</v>
      </c>
      <c r="AL158" s="140">
        <f t="shared" si="86"/>
        <v>122.6001549044891</v>
      </c>
      <c r="AM158" s="24"/>
      <c r="AN158" s="140">
        <f t="shared" si="97"/>
        <v>159.38020137583584</v>
      </c>
      <c r="AO158" s="140">
        <f t="shared" si="87"/>
        <v>159.38020137583584</v>
      </c>
      <c r="AP158" s="140">
        <f t="shared" si="88"/>
        <v>159.38020137583584</v>
      </c>
      <c r="AQ158" s="140">
        <f t="shared" si="89"/>
        <v>159.38020137583584</v>
      </c>
      <c r="AR158" s="140">
        <f t="shared" si="90"/>
        <v>159.38020137583584</v>
      </c>
      <c r="AS158" s="140">
        <f t="shared" si="91"/>
        <v>159.38020137583584</v>
      </c>
      <c r="AT158" s="140">
        <f t="shared" si="92"/>
        <v>159.38020137583584</v>
      </c>
      <c r="AU158" s="140">
        <f t="shared" si="93"/>
        <v>159.38020137583584</v>
      </c>
      <c r="AV158" s="140">
        <f t="shared" si="94"/>
        <v>159.38020137583584</v>
      </c>
      <c r="AW158" s="37"/>
    </row>
    <row r="159" spans="2:49" x14ac:dyDescent="0.25">
      <c r="B159" s="135" t="s">
        <v>109</v>
      </c>
      <c r="C159" s="146" t="s">
        <v>133</v>
      </c>
      <c r="D159" s="24"/>
      <c r="E159" s="27" t="s">
        <v>72</v>
      </c>
      <c r="F159" s="145">
        <v>1</v>
      </c>
      <c r="G159" s="137">
        <f t="shared" si="102"/>
        <v>1</v>
      </c>
      <c r="H159" s="138">
        <f>IF(Resumen!$E$10="SI",$G159,0)</f>
        <v>1</v>
      </c>
      <c r="I159" s="138">
        <f>IF(Resumen!$E$10="SI",$G159,0)</f>
        <v>1</v>
      </c>
      <c r="J159" s="138">
        <f>IF(Resumen!$E$10="SI",$G159,0)</f>
        <v>1</v>
      </c>
      <c r="K159" s="138">
        <f>IF(Resumen!$E$10="SI",$G159,0)</f>
        <v>1</v>
      </c>
      <c r="L159" s="138">
        <f>IF(Resumen!$E$10="SI",$G159,0)</f>
        <v>1</v>
      </c>
      <c r="M159" s="138">
        <f>IF(Resumen!$E$10="SI",$G159,0)</f>
        <v>1</v>
      </c>
      <c r="N159" s="138">
        <f>IF(Resumen!$E$10="SI",$G159,0)</f>
        <v>1</v>
      </c>
      <c r="O159" s="24"/>
      <c r="P159" s="139">
        <v>4.3666666666666663</v>
      </c>
      <c r="Q159" s="140">
        <f>+Desplazamientos!$G$36/60</f>
        <v>0.53333333333333333</v>
      </c>
      <c r="R159" s="141">
        <v>2</v>
      </c>
      <c r="S159" s="140">
        <f t="shared" si="103"/>
        <v>9.038095238095238</v>
      </c>
      <c r="T159" s="24"/>
      <c r="U159" s="142">
        <v>4.76</v>
      </c>
      <c r="V159" s="142">
        <v>0.73699999999999999</v>
      </c>
      <c r="W159" s="142">
        <v>22.900166076198552</v>
      </c>
      <c r="X159" s="141"/>
      <c r="Y159" s="141" t="s">
        <v>347</v>
      </c>
      <c r="Z159" s="24"/>
      <c r="AA159" s="24"/>
      <c r="AB159" s="139">
        <v>201.91374735922241</v>
      </c>
      <c r="AC159" s="24"/>
      <c r="AD159" s="140">
        <f t="shared" si="80"/>
        <v>660.48378620713459</v>
      </c>
      <c r="AE159" s="140">
        <f t="shared" si="95"/>
        <v>660.48378620713459</v>
      </c>
      <c r="AF159" s="140">
        <f t="shared" si="96"/>
        <v>660.48378620713459</v>
      </c>
      <c r="AG159" s="140">
        <f t="shared" si="81"/>
        <v>660.48378620713459</v>
      </c>
      <c r="AH159" s="140">
        <f t="shared" si="82"/>
        <v>660.48378620713459</v>
      </c>
      <c r="AI159" s="140">
        <f t="shared" si="83"/>
        <v>660.48378620713459</v>
      </c>
      <c r="AJ159" s="140">
        <f t="shared" si="84"/>
        <v>660.48378620713459</v>
      </c>
      <c r="AK159" s="140">
        <f t="shared" si="85"/>
        <v>660.48378620713459</v>
      </c>
      <c r="AL159" s="140">
        <f t="shared" si="86"/>
        <v>660.48378620713459</v>
      </c>
      <c r="AM159" s="24"/>
      <c r="AN159" s="140">
        <f t="shared" si="97"/>
        <v>858.62892206927495</v>
      </c>
      <c r="AO159" s="140">
        <f t="shared" si="87"/>
        <v>858.62892206927495</v>
      </c>
      <c r="AP159" s="140">
        <f t="shared" si="88"/>
        <v>858.62892206927495</v>
      </c>
      <c r="AQ159" s="140">
        <f t="shared" si="89"/>
        <v>858.62892206927495</v>
      </c>
      <c r="AR159" s="140">
        <f t="shared" si="90"/>
        <v>858.62892206927495</v>
      </c>
      <c r="AS159" s="140">
        <f t="shared" si="91"/>
        <v>858.62892206927495</v>
      </c>
      <c r="AT159" s="140">
        <f t="shared" si="92"/>
        <v>858.62892206927495</v>
      </c>
      <c r="AU159" s="140">
        <f t="shared" si="93"/>
        <v>858.62892206927495</v>
      </c>
      <c r="AV159" s="140">
        <f t="shared" si="94"/>
        <v>858.62892206927495</v>
      </c>
      <c r="AW159" s="37"/>
    </row>
    <row r="160" spans="2:49" x14ac:dyDescent="0.25">
      <c r="B160" s="135" t="s">
        <v>96</v>
      </c>
      <c r="C160" s="143" t="s">
        <v>108</v>
      </c>
      <c r="D160" s="24"/>
      <c r="E160" s="27" t="s">
        <v>222</v>
      </c>
      <c r="F160" s="145">
        <v>3</v>
      </c>
      <c r="G160" s="137">
        <f t="shared" si="102"/>
        <v>3</v>
      </c>
      <c r="H160" s="138">
        <f>IF(Resumen!$E$10="SI",$G160,0)</f>
        <v>3</v>
      </c>
      <c r="I160" s="138">
        <f>IF(Resumen!$E$10="SI",$G160,0)</f>
        <v>3</v>
      </c>
      <c r="J160" s="138">
        <f>IF(Resumen!$E$10="SI",$G160,0)</f>
        <v>3</v>
      </c>
      <c r="K160" s="138">
        <f>IF(Resumen!$E$10="SI",$G160,0)</f>
        <v>3</v>
      </c>
      <c r="L160" s="138">
        <f>IF(Resumen!$E$10="SI",$G160,0)</f>
        <v>3</v>
      </c>
      <c r="M160" s="138">
        <f>IF(Resumen!$E$10="SI",$G160,0)</f>
        <v>3</v>
      </c>
      <c r="N160" s="138">
        <f>IF(Resumen!$E$10="SI",$G160,0)</f>
        <v>3</v>
      </c>
      <c r="O160" s="24"/>
      <c r="P160" s="139">
        <v>0.20833333333333334</v>
      </c>
      <c r="Q160" s="140">
        <f>+Desplazamientos!$G$35/60</f>
        <v>2</v>
      </c>
      <c r="R160" s="141">
        <v>1</v>
      </c>
      <c r="S160" s="140">
        <f t="shared" si="103"/>
        <v>0.60833333333333339</v>
      </c>
      <c r="T160" s="24"/>
      <c r="U160" s="142">
        <v>4.76</v>
      </c>
      <c r="V160" s="142">
        <v>0.4819</v>
      </c>
      <c r="W160" s="142">
        <v>22.900166076198552</v>
      </c>
      <c r="X160" s="141"/>
      <c r="Y160" s="141" t="s">
        <v>347</v>
      </c>
      <c r="Z160" s="24"/>
      <c r="AA160" s="24"/>
      <c r="AB160" s="139">
        <v>11.984963896233772</v>
      </c>
      <c r="AC160" s="24"/>
      <c r="AD160" s="140">
        <f t="shared" si="80"/>
        <v>63.344234485296134</v>
      </c>
      <c r="AE160" s="140">
        <f t="shared" si="95"/>
        <v>63.344234485296134</v>
      </c>
      <c r="AF160" s="140">
        <f t="shared" si="96"/>
        <v>63.344234485296134</v>
      </c>
      <c r="AG160" s="140">
        <f t="shared" si="81"/>
        <v>63.344234485296134</v>
      </c>
      <c r="AH160" s="140">
        <f t="shared" si="82"/>
        <v>63.344234485296134</v>
      </c>
      <c r="AI160" s="140">
        <f t="shared" si="83"/>
        <v>63.344234485296134</v>
      </c>
      <c r="AJ160" s="140">
        <f t="shared" si="84"/>
        <v>63.344234485296134</v>
      </c>
      <c r="AK160" s="140">
        <f t="shared" si="85"/>
        <v>63.344234485296134</v>
      </c>
      <c r="AL160" s="140">
        <f t="shared" si="86"/>
        <v>63.344234485296134</v>
      </c>
      <c r="AM160" s="24"/>
      <c r="AN160" s="140">
        <f t="shared" si="97"/>
        <v>82.347504830884972</v>
      </c>
      <c r="AO160" s="140">
        <f t="shared" si="87"/>
        <v>82.347504830884972</v>
      </c>
      <c r="AP160" s="140">
        <f t="shared" si="88"/>
        <v>82.347504830884972</v>
      </c>
      <c r="AQ160" s="140">
        <f t="shared" si="89"/>
        <v>82.347504830884972</v>
      </c>
      <c r="AR160" s="140">
        <f t="shared" si="90"/>
        <v>82.347504830884972</v>
      </c>
      <c r="AS160" s="140">
        <f t="shared" si="91"/>
        <v>82.347504830884972</v>
      </c>
      <c r="AT160" s="140">
        <f t="shared" si="92"/>
        <v>82.347504830884972</v>
      </c>
      <c r="AU160" s="140">
        <f t="shared" si="93"/>
        <v>82.347504830884972</v>
      </c>
      <c r="AV160" s="140">
        <f t="shared" si="94"/>
        <v>82.347504830884972</v>
      </c>
      <c r="AW160" s="37"/>
    </row>
    <row r="161" spans="2:49" x14ac:dyDescent="0.25">
      <c r="B161" s="135" t="s">
        <v>102</v>
      </c>
      <c r="C161" s="146" t="s">
        <v>107</v>
      </c>
      <c r="D161" s="24"/>
      <c r="E161" s="27" t="s">
        <v>448</v>
      </c>
      <c r="F161" s="145">
        <v>1</v>
      </c>
      <c r="G161" s="137">
        <f t="shared" si="102"/>
        <v>1</v>
      </c>
      <c r="H161" s="138">
        <f>IF(Resumen!$E$10="SI",$G161,0)</f>
        <v>1</v>
      </c>
      <c r="I161" s="138">
        <f>IF(Resumen!$E$10="SI",$G161,0)</f>
        <v>1</v>
      </c>
      <c r="J161" s="138">
        <f>IF(Resumen!$E$10="SI",$G161,0)</f>
        <v>1</v>
      </c>
      <c r="K161" s="138">
        <f>IF(Resumen!$E$10="SI",$G161,0)</f>
        <v>1</v>
      </c>
      <c r="L161" s="138">
        <f>IF(Resumen!$E$10="SI",$G161,0)</f>
        <v>1</v>
      </c>
      <c r="M161" s="138">
        <f>IF(Resumen!$E$10="SI",$G161,0)</f>
        <v>1</v>
      </c>
      <c r="N161" s="138">
        <f>IF(Resumen!$E$10="SI",$G161,0)</f>
        <v>1</v>
      </c>
      <c r="O161" s="24"/>
      <c r="P161" s="139">
        <v>0.5</v>
      </c>
      <c r="Q161" s="140">
        <f>+Desplazamientos!$G$35/60</f>
        <v>2</v>
      </c>
      <c r="R161" s="141">
        <v>1</v>
      </c>
      <c r="S161" s="140">
        <f t="shared" si="103"/>
        <v>0.9</v>
      </c>
      <c r="T161" s="24"/>
      <c r="U161" s="142">
        <v>4.76</v>
      </c>
      <c r="V161" s="142">
        <v>0.91999999999999993</v>
      </c>
      <c r="W161" s="142">
        <v>35.995473361258995</v>
      </c>
      <c r="X161" s="141"/>
      <c r="Y161" s="141" t="s">
        <v>341</v>
      </c>
      <c r="Z161" s="24"/>
      <c r="AA161" s="24"/>
      <c r="AB161" s="139">
        <v>26.00079279636396</v>
      </c>
      <c r="AC161" s="24"/>
      <c r="AD161" s="140">
        <f t="shared" si="80"/>
        <v>63.508718821497055</v>
      </c>
      <c r="AE161" s="140">
        <f t="shared" si="95"/>
        <v>63.508718821497055</v>
      </c>
      <c r="AF161" s="140">
        <f t="shared" si="96"/>
        <v>63.508718821497055</v>
      </c>
      <c r="AG161" s="140">
        <f t="shared" si="81"/>
        <v>63.508718821497055</v>
      </c>
      <c r="AH161" s="140">
        <f t="shared" si="82"/>
        <v>63.508718821497055</v>
      </c>
      <c r="AI161" s="140">
        <f t="shared" si="83"/>
        <v>63.508718821497055</v>
      </c>
      <c r="AJ161" s="140">
        <f t="shared" si="84"/>
        <v>63.508718821497055</v>
      </c>
      <c r="AK161" s="140">
        <f t="shared" si="85"/>
        <v>63.508718821497055</v>
      </c>
      <c r="AL161" s="140">
        <f t="shared" si="86"/>
        <v>63.508718821497055</v>
      </c>
      <c r="AM161" s="24"/>
      <c r="AN161" s="140">
        <f t="shared" si="97"/>
        <v>82.561334467946168</v>
      </c>
      <c r="AO161" s="140">
        <f t="shared" si="87"/>
        <v>82.561334467946168</v>
      </c>
      <c r="AP161" s="140">
        <f t="shared" si="88"/>
        <v>82.561334467946168</v>
      </c>
      <c r="AQ161" s="140">
        <f t="shared" si="89"/>
        <v>82.561334467946168</v>
      </c>
      <c r="AR161" s="140">
        <f t="shared" si="90"/>
        <v>82.561334467946168</v>
      </c>
      <c r="AS161" s="140">
        <f t="shared" si="91"/>
        <v>82.561334467946168</v>
      </c>
      <c r="AT161" s="140">
        <f t="shared" si="92"/>
        <v>82.561334467946168</v>
      </c>
      <c r="AU161" s="140">
        <f t="shared" si="93"/>
        <v>82.561334467946168</v>
      </c>
      <c r="AV161" s="140">
        <f t="shared" si="94"/>
        <v>82.561334467946168</v>
      </c>
      <c r="AW161" s="37"/>
    </row>
    <row r="162" spans="2:49" x14ac:dyDescent="0.25">
      <c r="B162" s="135" t="s">
        <v>100</v>
      </c>
      <c r="C162" s="146" t="s">
        <v>107</v>
      </c>
      <c r="D162" s="24"/>
      <c r="E162" s="27" t="s">
        <v>68</v>
      </c>
      <c r="F162" s="137">
        <f>+'Input Elementos de Red'!D$19+'Input Elementos de Red'!D$20</f>
        <v>51.122103064320342</v>
      </c>
      <c r="G162" s="137">
        <f>+'Input Elementos de Red'!E$19+'Input Elementos de Red'!E$20</f>
        <v>51.122103064320342</v>
      </c>
      <c r="H162" s="138">
        <f>+'Input Elementos de Red'!F$19+'Input Elementos de Red'!F$20</f>
        <v>51.122103064320342</v>
      </c>
      <c r="I162" s="138">
        <f>+'Input Elementos de Red'!G$19+'Input Elementos de Red'!G$20</f>
        <v>51.122103064320342</v>
      </c>
      <c r="J162" s="138">
        <f>+'Input Elementos de Red'!H$19+'Input Elementos de Red'!H$20</f>
        <v>51.122103064320342</v>
      </c>
      <c r="K162" s="138">
        <f>+'Input Elementos de Red'!I$19+'Input Elementos de Red'!I$20</f>
        <v>51.122103064320342</v>
      </c>
      <c r="L162" s="138">
        <f>+'Input Elementos de Red'!J$19+'Input Elementos de Red'!J$20</f>
        <v>51.122103064320342</v>
      </c>
      <c r="M162" s="138">
        <f>+'Input Elementos de Red'!K$19+'Input Elementos de Red'!K$20</f>
        <v>51.122103064320342</v>
      </c>
      <c r="N162" s="138">
        <f>+'Input Elementos de Red'!L$19+'Input Elementos de Red'!L$20</f>
        <v>51.122103064320342</v>
      </c>
      <c r="O162" s="24"/>
      <c r="P162" s="139">
        <v>1.0833333333333333</v>
      </c>
      <c r="Q162" s="140">
        <f>+Desplazamientos!$G$35/60</f>
        <v>2</v>
      </c>
      <c r="R162" s="141">
        <v>1</v>
      </c>
      <c r="S162" s="140">
        <f t="shared" si="103"/>
        <v>1.4833333333333334</v>
      </c>
      <c r="T162" s="24"/>
      <c r="U162" s="142">
        <v>0</v>
      </c>
      <c r="V162" s="142">
        <v>2.4107000000000003</v>
      </c>
      <c r="W162" s="142">
        <v>35.995473361258995</v>
      </c>
      <c r="X162" s="141"/>
      <c r="Y162" s="141" t="s">
        <v>341</v>
      </c>
      <c r="Z162" s="24"/>
      <c r="AA162" s="24"/>
      <c r="AB162" s="139">
        <v>26.00079279636396</v>
      </c>
      <c r="AC162" s="24"/>
      <c r="AD162" s="140">
        <f t="shared" si="80"/>
        <v>2938.3839162356785</v>
      </c>
      <c r="AE162" s="140">
        <f t="shared" si="95"/>
        <v>2938.3839162356785</v>
      </c>
      <c r="AF162" s="140">
        <f t="shared" si="96"/>
        <v>2938.3839162356785</v>
      </c>
      <c r="AG162" s="140">
        <f t="shared" si="81"/>
        <v>2938.3839162356785</v>
      </c>
      <c r="AH162" s="140">
        <f t="shared" si="82"/>
        <v>2938.3839162356785</v>
      </c>
      <c r="AI162" s="140">
        <f t="shared" si="83"/>
        <v>2938.3839162356785</v>
      </c>
      <c r="AJ162" s="140">
        <f t="shared" si="84"/>
        <v>2938.3839162356785</v>
      </c>
      <c r="AK162" s="140">
        <f t="shared" si="85"/>
        <v>2938.3839162356785</v>
      </c>
      <c r="AL162" s="140">
        <f t="shared" si="86"/>
        <v>2938.3839162356785</v>
      </c>
      <c r="AM162" s="24"/>
      <c r="AN162" s="140">
        <f t="shared" si="97"/>
        <v>3819.899091106382</v>
      </c>
      <c r="AO162" s="140">
        <f t="shared" si="87"/>
        <v>3819.899091106382</v>
      </c>
      <c r="AP162" s="140">
        <f t="shared" si="88"/>
        <v>3819.899091106382</v>
      </c>
      <c r="AQ162" s="140">
        <f t="shared" si="89"/>
        <v>3819.899091106382</v>
      </c>
      <c r="AR162" s="140">
        <f t="shared" si="90"/>
        <v>3819.899091106382</v>
      </c>
      <c r="AS162" s="140">
        <f t="shared" si="91"/>
        <v>3819.899091106382</v>
      </c>
      <c r="AT162" s="140">
        <f t="shared" si="92"/>
        <v>3819.899091106382</v>
      </c>
      <c r="AU162" s="140">
        <f t="shared" si="93"/>
        <v>3819.899091106382</v>
      </c>
      <c r="AV162" s="140">
        <f t="shared" si="94"/>
        <v>3819.899091106382</v>
      </c>
      <c r="AW162" s="37"/>
    </row>
    <row r="163" spans="2:49" x14ac:dyDescent="0.25">
      <c r="B163" s="135" t="s">
        <v>37</v>
      </c>
      <c r="C163" s="143" t="s">
        <v>108</v>
      </c>
      <c r="D163" s="24"/>
      <c r="E163" s="27" t="s">
        <v>87</v>
      </c>
      <c r="F163" s="145">
        <v>13</v>
      </c>
      <c r="G163" s="137">
        <f>+F163</f>
        <v>13</v>
      </c>
      <c r="H163" s="138">
        <f>IF(Resumen!$E$10="SI",$G163,0)</f>
        <v>13</v>
      </c>
      <c r="I163" s="138">
        <f>IF(Resumen!$E$10="SI",$G163,0)</f>
        <v>13</v>
      </c>
      <c r="J163" s="138">
        <f>IF(Resumen!$E$10="SI",$G163,0)</f>
        <v>13</v>
      </c>
      <c r="K163" s="138">
        <f>IF(Resumen!$E$10="SI",$G163,0)</f>
        <v>13</v>
      </c>
      <c r="L163" s="138">
        <f>IF(Resumen!$E$10="SI",$G163,0)</f>
        <v>13</v>
      </c>
      <c r="M163" s="138">
        <f>IF(Resumen!$E$10="SI",$G163,0)</f>
        <v>13</v>
      </c>
      <c r="N163" s="138">
        <f>IF(Resumen!$E$10="SI",$G163,0)</f>
        <v>13</v>
      </c>
      <c r="O163" s="24"/>
      <c r="P163" s="139">
        <v>0.5</v>
      </c>
      <c r="Q163" s="140">
        <f>+Desplazamientos!$G$35/60</f>
        <v>2</v>
      </c>
      <c r="R163" s="141">
        <v>2</v>
      </c>
      <c r="S163" s="140">
        <f t="shared" si="103"/>
        <v>2.1428571428571428</v>
      </c>
      <c r="T163" s="24"/>
      <c r="U163" s="142">
        <v>4.76</v>
      </c>
      <c r="V163" s="142">
        <v>0.91999999999999993</v>
      </c>
      <c r="W163" s="142">
        <v>35.995473361258995</v>
      </c>
      <c r="X163" s="141"/>
      <c r="Y163" s="141" t="s">
        <v>341</v>
      </c>
      <c r="Z163" s="24"/>
      <c r="AA163" s="24"/>
      <c r="AB163" s="139">
        <v>26.00079279636396</v>
      </c>
      <c r="AC163" s="24"/>
      <c r="AD163" s="140">
        <f t="shared" si="80"/>
        <v>1212.9612006563714</v>
      </c>
      <c r="AE163" s="140">
        <f t="shared" si="95"/>
        <v>1212.9612006563714</v>
      </c>
      <c r="AF163" s="140">
        <f t="shared" si="96"/>
        <v>1212.9612006563714</v>
      </c>
      <c r="AG163" s="140">
        <f t="shared" si="81"/>
        <v>1212.9612006563714</v>
      </c>
      <c r="AH163" s="140">
        <f t="shared" si="82"/>
        <v>1212.9612006563714</v>
      </c>
      <c r="AI163" s="140">
        <f t="shared" si="83"/>
        <v>1212.9612006563714</v>
      </c>
      <c r="AJ163" s="140">
        <f t="shared" si="84"/>
        <v>1212.9612006563714</v>
      </c>
      <c r="AK163" s="140">
        <f t="shared" si="85"/>
        <v>1212.9612006563714</v>
      </c>
      <c r="AL163" s="140">
        <f t="shared" si="86"/>
        <v>1212.9612006563714</v>
      </c>
      <c r="AM163" s="24"/>
      <c r="AN163" s="140">
        <f t="shared" si="97"/>
        <v>1576.8495608532828</v>
      </c>
      <c r="AO163" s="140">
        <f t="shared" si="87"/>
        <v>1576.8495608532828</v>
      </c>
      <c r="AP163" s="140">
        <f t="shared" si="88"/>
        <v>1576.8495608532828</v>
      </c>
      <c r="AQ163" s="140">
        <f t="shared" si="89"/>
        <v>1576.8495608532828</v>
      </c>
      <c r="AR163" s="140">
        <f t="shared" si="90"/>
        <v>1576.8495608532828</v>
      </c>
      <c r="AS163" s="140">
        <f t="shared" si="91"/>
        <v>1576.8495608532828</v>
      </c>
      <c r="AT163" s="140">
        <f t="shared" si="92"/>
        <v>1576.8495608532828</v>
      </c>
      <c r="AU163" s="140">
        <f t="shared" si="93"/>
        <v>1576.8495608532828</v>
      </c>
      <c r="AV163" s="140">
        <f t="shared" si="94"/>
        <v>1576.8495608532828</v>
      </c>
      <c r="AW163" s="37"/>
    </row>
    <row r="164" spans="2:49" x14ac:dyDescent="0.25">
      <c r="B164" s="135" t="s">
        <v>97</v>
      </c>
      <c r="C164" s="146" t="s">
        <v>122</v>
      </c>
      <c r="D164" s="24"/>
      <c r="E164" s="27" t="s">
        <v>83</v>
      </c>
      <c r="F164" s="145">
        <v>1</v>
      </c>
      <c r="G164" s="137">
        <f t="shared" ref="G164:G165" si="104">+F164</f>
        <v>1</v>
      </c>
      <c r="H164" s="138">
        <f>IF(Resumen!$E$10="SI",$G164,0)</f>
        <v>1</v>
      </c>
      <c r="I164" s="138">
        <f>IF(Resumen!$E$10="SI",$G164,0)</f>
        <v>1</v>
      </c>
      <c r="J164" s="138">
        <f>IF(Resumen!$E$10="SI",$G164,0)</f>
        <v>1</v>
      </c>
      <c r="K164" s="138">
        <f>IF(Resumen!$E$10="SI",$G164,0)</f>
        <v>1</v>
      </c>
      <c r="L164" s="138">
        <f>IF(Resumen!$E$10="SI",$G164,0)</f>
        <v>1</v>
      </c>
      <c r="M164" s="138">
        <f>IF(Resumen!$E$10="SI",$G164,0)</f>
        <v>1</v>
      </c>
      <c r="N164" s="138">
        <f>IF(Resumen!$E$10="SI",$G164,0)</f>
        <v>1</v>
      </c>
      <c r="O164" s="24"/>
      <c r="P164" s="139">
        <v>1.2666666666666666</v>
      </c>
      <c r="Q164" s="140">
        <f>+Desplazamientos!$G$35/60</f>
        <v>2</v>
      </c>
      <c r="R164" s="141">
        <v>6</v>
      </c>
      <c r="S164" s="140">
        <f t="shared" si="103"/>
        <v>31.6</v>
      </c>
      <c r="T164" s="24"/>
      <c r="U164" s="142">
        <v>4.76</v>
      </c>
      <c r="V164" s="142">
        <v>0.30350000000000005</v>
      </c>
      <c r="W164" s="142">
        <v>58.112058191488572</v>
      </c>
      <c r="X164" s="141"/>
      <c r="Y164" s="141" t="s">
        <v>345</v>
      </c>
      <c r="Z164" s="24"/>
      <c r="AA164" s="24"/>
      <c r="AB164" s="139">
        <v>4.0131036626291126</v>
      </c>
      <c r="AC164" s="24"/>
      <c r="AD164" s="140">
        <f t="shared" si="80"/>
        <v>2020.4262608268136</v>
      </c>
      <c r="AE164" s="140">
        <f t="shared" si="95"/>
        <v>2020.4262608268136</v>
      </c>
      <c r="AF164" s="140">
        <f t="shared" si="96"/>
        <v>2020.4262608268136</v>
      </c>
      <c r="AG164" s="140">
        <f t="shared" si="81"/>
        <v>2020.4262608268136</v>
      </c>
      <c r="AH164" s="140">
        <f t="shared" si="82"/>
        <v>2020.4262608268136</v>
      </c>
      <c r="AI164" s="140">
        <f t="shared" si="83"/>
        <v>2020.4262608268136</v>
      </c>
      <c r="AJ164" s="140">
        <f t="shared" si="84"/>
        <v>2020.4262608268136</v>
      </c>
      <c r="AK164" s="140">
        <f t="shared" si="85"/>
        <v>2020.4262608268136</v>
      </c>
      <c r="AL164" s="140">
        <f t="shared" si="86"/>
        <v>2020.4262608268136</v>
      </c>
      <c r="AM164" s="24"/>
      <c r="AN164" s="140">
        <f t="shared" si="97"/>
        <v>2626.5541390748576</v>
      </c>
      <c r="AO164" s="140">
        <f t="shared" si="87"/>
        <v>2626.5541390748576</v>
      </c>
      <c r="AP164" s="140">
        <f t="shared" si="88"/>
        <v>2626.5541390748576</v>
      </c>
      <c r="AQ164" s="140">
        <f t="shared" si="89"/>
        <v>2626.5541390748576</v>
      </c>
      <c r="AR164" s="140">
        <f t="shared" si="90"/>
        <v>2626.5541390748576</v>
      </c>
      <c r="AS164" s="140">
        <f t="shared" si="91"/>
        <v>2626.5541390748576</v>
      </c>
      <c r="AT164" s="140">
        <f t="shared" si="92"/>
        <v>2626.5541390748576</v>
      </c>
      <c r="AU164" s="140">
        <f t="shared" si="93"/>
        <v>2626.5541390748576</v>
      </c>
      <c r="AV164" s="140">
        <f t="shared" si="94"/>
        <v>2626.5541390748576</v>
      </c>
      <c r="AW164" s="37"/>
    </row>
    <row r="165" spans="2:49" x14ac:dyDescent="0.25">
      <c r="B165" s="135" t="s">
        <v>99</v>
      </c>
      <c r="C165" s="143" t="s">
        <v>108</v>
      </c>
      <c r="D165" s="24"/>
      <c r="E165" s="27" t="s">
        <v>69</v>
      </c>
      <c r="F165" s="145">
        <v>1</v>
      </c>
      <c r="G165" s="137">
        <f t="shared" si="104"/>
        <v>1</v>
      </c>
      <c r="H165" s="138">
        <f>IF(Resumen!$E$10="SI",$G165,0)</f>
        <v>1</v>
      </c>
      <c r="I165" s="138">
        <f>IF(Resumen!$E$10="SI",$G165,0)</f>
        <v>1</v>
      </c>
      <c r="J165" s="138">
        <f>IF(Resumen!$E$10="SI",$G165,0)</f>
        <v>1</v>
      </c>
      <c r="K165" s="138">
        <f>IF(Resumen!$E$10="SI",$G165,0)</f>
        <v>1</v>
      </c>
      <c r="L165" s="138">
        <f>IF(Resumen!$E$10="SI",$G165,0)</f>
        <v>1</v>
      </c>
      <c r="M165" s="138">
        <f>IF(Resumen!$E$10="SI",$G165,0)</f>
        <v>1</v>
      </c>
      <c r="N165" s="138">
        <f>IF(Resumen!$E$10="SI",$G165,0)</f>
        <v>1</v>
      </c>
      <c r="O165" s="24"/>
      <c r="P165" s="139">
        <v>0.5</v>
      </c>
      <c r="Q165" s="140">
        <f>+Desplazamientos!$G$35/60</f>
        <v>2</v>
      </c>
      <c r="R165" s="141">
        <v>1</v>
      </c>
      <c r="S165" s="140">
        <f t="shared" si="103"/>
        <v>0.9</v>
      </c>
      <c r="T165" s="24"/>
      <c r="U165" s="142">
        <v>4.76</v>
      </c>
      <c r="V165" s="142">
        <v>2.9450000000000003</v>
      </c>
      <c r="W165" s="142">
        <v>29.056029095744286</v>
      </c>
      <c r="X165" s="141"/>
      <c r="Y165" s="141" t="s">
        <v>344</v>
      </c>
      <c r="Z165" s="24"/>
      <c r="AA165" s="24"/>
      <c r="AB165" s="139">
        <v>4.0131036626291126</v>
      </c>
      <c r="AC165" s="24"/>
      <c r="AD165" s="140">
        <f t="shared" si="80"/>
        <v>37.098029848798973</v>
      </c>
      <c r="AE165" s="140">
        <f t="shared" si="95"/>
        <v>37.098029848798973</v>
      </c>
      <c r="AF165" s="140">
        <f t="shared" si="96"/>
        <v>37.098029848798973</v>
      </c>
      <c r="AG165" s="140">
        <f t="shared" si="81"/>
        <v>37.098029848798973</v>
      </c>
      <c r="AH165" s="140">
        <f t="shared" si="82"/>
        <v>37.098029848798973</v>
      </c>
      <c r="AI165" s="140">
        <f t="shared" si="83"/>
        <v>37.098029848798973</v>
      </c>
      <c r="AJ165" s="140">
        <f t="shared" si="84"/>
        <v>37.098029848798973</v>
      </c>
      <c r="AK165" s="140">
        <f t="shared" si="85"/>
        <v>37.098029848798973</v>
      </c>
      <c r="AL165" s="140">
        <f t="shared" si="86"/>
        <v>37.098029848798973</v>
      </c>
      <c r="AM165" s="24"/>
      <c r="AN165" s="140">
        <f t="shared" si="97"/>
        <v>48.227438803438666</v>
      </c>
      <c r="AO165" s="140">
        <f t="shared" si="87"/>
        <v>48.227438803438666</v>
      </c>
      <c r="AP165" s="140">
        <f t="shared" si="88"/>
        <v>48.227438803438666</v>
      </c>
      <c r="AQ165" s="140">
        <f t="shared" si="89"/>
        <v>48.227438803438666</v>
      </c>
      <c r="AR165" s="140">
        <f t="shared" si="90"/>
        <v>48.227438803438666</v>
      </c>
      <c r="AS165" s="140">
        <f t="shared" si="91"/>
        <v>48.227438803438666</v>
      </c>
      <c r="AT165" s="140">
        <f t="shared" si="92"/>
        <v>48.227438803438666</v>
      </c>
      <c r="AU165" s="140">
        <f t="shared" si="93"/>
        <v>48.227438803438666</v>
      </c>
      <c r="AV165" s="140">
        <f t="shared" si="94"/>
        <v>48.227438803438666</v>
      </c>
      <c r="AW165" s="37"/>
    </row>
    <row r="166" spans="2:49" x14ac:dyDescent="0.25">
      <c r="B166" s="135" t="s">
        <v>2</v>
      </c>
      <c r="C166" s="146" t="s">
        <v>116</v>
      </c>
      <c r="D166" s="24"/>
      <c r="E166" s="27" t="s">
        <v>92</v>
      </c>
      <c r="F166" s="137">
        <f>ROUNDUP(F162*1,0)</f>
        <v>52</v>
      </c>
      <c r="G166" s="137">
        <f>ROUNDUP(G162*1,0)</f>
        <v>52</v>
      </c>
      <c r="H166" s="137">
        <f t="shared" ref="H166:N166" si="105">ROUNDUP(H162*1,0)</f>
        <v>52</v>
      </c>
      <c r="I166" s="137">
        <f t="shared" si="105"/>
        <v>52</v>
      </c>
      <c r="J166" s="137">
        <f t="shared" si="105"/>
        <v>52</v>
      </c>
      <c r="K166" s="137">
        <f t="shared" si="105"/>
        <v>52</v>
      </c>
      <c r="L166" s="137">
        <f t="shared" si="105"/>
        <v>52</v>
      </c>
      <c r="M166" s="137">
        <f t="shared" si="105"/>
        <v>52</v>
      </c>
      <c r="N166" s="137">
        <f t="shared" si="105"/>
        <v>52</v>
      </c>
      <c r="O166" s="24"/>
      <c r="P166" s="139">
        <v>0.25</v>
      </c>
      <c r="Q166" s="140">
        <f>+Desplazamientos!$G$35/60</f>
        <v>2</v>
      </c>
      <c r="R166" s="141">
        <v>1</v>
      </c>
      <c r="S166" s="140">
        <f t="shared" si="103"/>
        <v>0.65</v>
      </c>
      <c r="T166" s="24"/>
      <c r="U166" s="142">
        <v>4.76</v>
      </c>
      <c r="V166" s="142">
        <v>2.2271000000000001</v>
      </c>
      <c r="W166" s="142">
        <v>34.015558755787801</v>
      </c>
      <c r="X166" s="141"/>
      <c r="Y166" s="141" t="s">
        <v>352</v>
      </c>
      <c r="Z166" s="24"/>
      <c r="AA166" s="24"/>
      <c r="AB166" s="139">
        <v>4.0131036626291126</v>
      </c>
      <c r="AC166" s="24"/>
      <c r="AD166" s="140">
        <f t="shared" si="80"/>
        <v>1389.9029696082569</v>
      </c>
      <c r="AE166" s="140">
        <f t="shared" si="95"/>
        <v>1389.9029696082569</v>
      </c>
      <c r="AF166" s="140">
        <f t="shared" si="96"/>
        <v>1389.9029696082569</v>
      </c>
      <c r="AG166" s="140">
        <f t="shared" si="81"/>
        <v>1389.9029696082569</v>
      </c>
      <c r="AH166" s="140">
        <f t="shared" si="82"/>
        <v>1389.9029696082569</v>
      </c>
      <c r="AI166" s="140">
        <f t="shared" si="83"/>
        <v>1389.9029696082569</v>
      </c>
      <c r="AJ166" s="140">
        <f t="shared" si="84"/>
        <v>1389.9029696082569</v>
      </c>
      <c r="AK166" s="140">
        <f t="shared" si="85"/>
        <v>1389.9029696082569</v>
      </c>
      <c r="AL166" s="140">
        <f t="shared" si="86"/>
        <v>1389.9029696082569</v>
      </c>
      <c r="AM166" s="24"/>
      <c r="AN166" s="140">
        <f t="shared" si="97"/>
        <v>1806.8738604907339</v>
      </c>
      <c r="AO166" s="140">
        <f t="shared" si="87"/>
        <v>1806.8738604907339</v>
      </c>
      <c r="AP166" s="140">
        <f t="shared" si="88"/>
        <v>1806.8738604907339</v>
      </c>
      <c r="AQ166" s="140">
        <f t="shared" si="89"/>
        <v>1806.8738604907339</v>
      </c>
      <c r="AR166" s="140">
        <f t="shared" si="90"/>
        <v>1806.8738604907339</v>
      </c>
      <c r="AS166" s="140">
        <f t="shared" si="91"/>
        <v>1806.8738604907339</v>
      </c>
      <c r="AT166" s="140">
        <f t="shared" si="92"/>
        <v>1806.8738604907339</v>
      </c>
      <c r="AU166" s="140">
        <f t="shared" si="93"/>
        <v>1806.8738604907339</v>
      </c>
      <c r="AV166" s="140">
        <f t="shared" si="94"/>
        <v>1806.8738604907339</v>
      </c>
      <c r="AW166" s="37"/>
    </row>
    <row r="167" spans="2:49" x14ac:dyDescent="0.25">
      <c r="B167" s="135" t="s">
        <v>219</v>
      </c>
      <c r="C167" s="143" t="s">
        <v>108</v>
      </c>
      <c r="D167" s="24"/>
      <c r="E167" s="27" t="s">
        <v>92</v>
      </c>
      <c r="F167" s="137">
        <f>+F166</f>
        <v>52</v>
      </c>
      <c r="G167" s="137">
        <f>+G166</f>
        <v>52</v>
      </c>
      <c r="H167" s="137">
        <f t="shared" ref="H167:N168" si="106">+H166</f>
        <v>52</v>
      </c>
      <c r="I167" s="137">
        <f t="shared" si="106"/>
        <v>52</v>
      </c>
      <c r="J167" s="137">
        <f t="shared" si="106"/>
        <v>52</v>
      </c>
      <c r="K167" s="137">
        <f t="shared" si="106"/>
        <v>52</v>
      </c>
      <c r="L167" s="137">
        <f t="shared" si="106"/>
        <v>52</v>
      </c>
      <c r="M167" s="137">
        <f t="shared" si="106"/>
        <v>52</v>
      </c>
      <c r="N167" s="137">
        <f t="shared" si="106"/>
        <v>52</v>
      </c>
      <c r="O167" s="24"/>
      <c r="P167" s="139">
        <v>0.4</v>
      </c>
      <c r="Q167" s="140">
        <f>+Desplazamientos!$G$35/60</f>
        <v>2</v>
      </c>
      <c r="R167" s="141">
        <v>1</v>
      </c>
      <c r="S167" s="140">
        <f t="shared" si="103"/>
        <v>0.8</v>
      </c>
      <c r="T167" s="24"/>
      <c r="U167" s="142">
        <v>4.76</v>
      </c>
      <c r="V167" s="142">
        <v>5.3148999999999988</v>
      </c>
      <c r="W167" s="142">
        <v>49.976280566471644</v>
      </c>
      <c r="X167" s="141"/>
      <c r="Y167" s="141" t="s">
        <v>343</v>
      </c>
      <c r="Z167" s="24"/>
      <c r="AA167" s="24"/>
      <c r="AB167" s="139">
        <v>4.0131036626291126</v>
      </c>
      <c r="AC167" s="24"/>
      <c r="AD167" s="140">
        <f t="shared" si="80"/>
        <v>2502.1422152278492</v>
      </c>
      <c r="AE167" s="140">
        <f t="shared" si="95"/>
        <v>2502.1422152278492</v>
      </c>
      <c r="AF167" s="140">
        <f t="shared" si="96"/>
        <v>2502.1422152278492</v>
      </c>
      <c r="AG167" s="140">
        <f t="shared" si="81"/>
        <v>2502.1422152278492</v>
      </c>
      <c r="AH167" s="140">
        <f t="shared" si="82"/>
        <v>2502.1422152278492</v>
      </c>
      <c r="AI167" s="140">
        <f t="shared" si="83"/>
        <v>2502.1422152278492</v>
      </c>
      <c r="AJ167" s="140">
        <f t="shared" si="84"/>
        <v>2502.1422152278492</v>
      </c>
      <c r="AK167" s="140">
        <f t="shared" si="85"/>
        <v>2502.1422152278492</v>
      </c>
      <c r="AL167" s="140">
        <f t="shared" si="86"/>
        <v>2502.1422152278492</v>
      </c>
      <c r="AM167" s="24"/>
      <c r="AN167" s="140">
        <f t="shared" si="97"/>
        <v>3252.7848797962042</v>
      </c>
      <c r="AO167" s="140">
        <f t="shared" si="87"/>
        <v>3252.7848797962042</v>
      </c>
      <c r="AP167" s="140">
        <f t="shared" si="88"/>
        <v>3252.7848797962042</v>
      </c>
      <c r="AQ167" s="140">
        <f t="shared" si="89"/>
        <v>3252.7848797962042</v>
      </c>
      <c r="AR167" s="140">
        <f t="shared" si="90"/>
        <v>3252.7848797962042</v>
      </c>
      <c r="AS167" s="140">
        <f t="shared" si="91"/>
        <v>3252.7848797962042</v>
      </c>
      <c r="AT167" s="140">
        <f t="shared" si="92"/>
        <v>3252.7848797962042</v>
      </c>
      <c r="AU167" s="140">
        <f t="shared" si="93"/>
        <v>3252.7848797962042</v>
      </c>
      <c r="AV167" s="140">
        <f t="shared" si="94"/>
        <v>3252.7848797962042</v>
      </c>
      <c r="AW167" s="37"/>
    </row>
    <row r="168" spans="2:49" x14ac:dyDescent="0.25">
      <c r="B168" s="135" t="s">
        <v>148</v>
      </c>
      <c r="C168" s="143" t="s">
        <v>108</v>
      </c>
      <c r="D168" s="24"/>
      <c r="E168" s="27" t="s">
        <v>92</v>
      </c>
      <c r="F168" s="137">
        <f>+F167</f>
        <v>52</v>
      </c>
      <c r="G168" s="137">
        <f>+G167</f>
        <v>52</v>
      </c>
      <c r="H168" s="137">
        <f t="shared" si="106"/>
        <v>52</v>
      </c>
      <c r="I168" s="137">
        <f t="shared" si="106"/>
        <v>52</v>
      </c>
      <c r="J168" s="137">
        <f t="shared" si="106"/>
        <v>52</v>
      </c>
      <c r="K168" s="137">
        <f t="shared" si="106"/>
        <v>52</v>
      </c>
      <c r="L168" s="137">
        <f t="shared" si="106"/>
        <v>52</v>
      </c>
      <c r="M168" s="137">
        <f t="shared" si="106"/>
        <v>52</v>
      </c>
      <c r="N168" s="137">
        <f t="shared" si="106"/>
        <v>52</v>
      </c>
      <c r="O168" s="24"/>
      <c r="P168" s="139">
        <v>0.75</v>
      </c>
      <c r="Q168" s="140">
        <f>+Desplazamientos!$G$35/60</f>
        <v>2</v>
      </c>
      <c r="R168" s="141">
        <v>1</v>
      </c>
      <c r="S168" s="140">
        <f t="shared" si="103"/>
        <v>1.1499999999999999</v>
      </c>
      <c r="T168" s="24"/>
      <c r="U168" s="142">
        <v>4.76</v>
      </c>
      <c r="V168" s="142">
        <v>4.0407999999999999</v>
      </c>
      <c r="W168" s="142">
        <v>45.016750906428129</v>
      </c>
      <c r="X168" s="141"/>
      <c r="Y168" s="141" t="s">
        <v>346</v>
      </c>
      <c r="Z168" s="24"/>
      <c r="AA168" s="24"/>
      <c r="AB168" s="139">
        <v>5.4432902850913765</v>
      </c>
      <c r="AC168" s="24"/>
      <c r="AD168" s="140">
        <f t="shared" si="80"/>
        <v>3223.7328344894931</v>
      </c>
      <c r="AE168" s="140">
        <f t="shared" si="95"/>
        <v>3223.7328344894931</v>
      </c>
      <c r="AF168" s="140">
        <f t="shared" si="96"/>
        <v>3223.7328344894931</v>
      </c>
      <c r="AG168" s="140">
        <f t="shared" si="81"/>
        <v>3223.7328344894931</v>
      </c>
      <c r="AH168" s="140">
        <f t="shared" si="82"/>
        <v>3223.7328344894931</v>
      </c>
      <c r="AI168" s="140">
        <f t="shared" si="83"/>
        <v>3223.7328344894931</v>
      </c>
      <c r="AJ168" s="140">
        <f t="shared" si="84"/>
        <v>3223.7328344894931</v>
      </c>
      <c r="AK168" s="140">
        <f t="shared" si="85"/>
        <v>3223.7328344894931</v>
      </c>
      <c r="AL168" s="140">
        <f t="shared" si="86"/>
        <v>3223.7328344894931</v>
      </c>
      <c r="AM168" s="24"/>
      <c r="AN168" s="140">
        <f t="shared" si="97"/>
        <v>4190.8526848363408</v>
      </c>
      <c r="AO168" s="140">
        <f t="shared" si="87"/>
        <v>4190.8526848363408</v>
      </c>
      <c r="AP168" s="140">
        <f t="shared" si="88"/>
        <v>4190.8526848363408</v>
      </c>
      <c r="AQ168" s="140">
        <f t="shared" si="89"/>
        <v>4190.8526848363408</v>
      </c>
      <c r="AR168" s="140">
        <f t="shared" si="90"/>
        <v>4190.8526848363408</v>
      </c>
      <c r="AS168" s="140">
        <f t="shared" si="91"/>
        <v>4190.8526848363408</v>
      </c>
      <c r="AT168" s="140">
        <f t="shared" si="92"/>
        <v>4190.8526848363408</v>
      </c>
      <c r="AU168" s="140">
        <f t="shared" si="93"/>
        <v>4190.8526848363408</v>
      </c>
      <c r="AV168" s="140">
        <f t="shared" si="94"/>
        <v>4190.8526848363408</v>
      </c>
      <c r="AW168" s="37"/>
    </row>
    <row r="169" spans="2:49" x14ac:dyDescent="0.25">
      <c r="B169" s="135" t="s">
        <v>31</v>
      </c>
      <c r="C169" s="146" t="s">
        <v>115</v>
      </c>
      <c r="D169" s="24"/>
      <c r="E169" s="27" t="s">
        <v>83</v>
      </c>
      <c r="F169" s="145">
        <v>4</v>
      </c>
      <c r="G169" s="137">
        <f t="shared" ref="G169:G173" si="107">+F169</f>
        <v>4</v>
      </c>
      <c r="H169" s="138">
        <f>IF(Resumen!$E$10="SI",$G169,0)</f>
        <v>4</v>
      </c>
      <c r="I169" s="138">
        <f>IF(Resumen!$E$10="SI",$G169,0)</f>
        <v>4</v>
      </c>
      <c r="J169" s="138">
        <f>IF(Resumen!$E$10="SI",$G169,0)</f>
        <v>4</v>
      </c>
      <c r="K169" s="138">
        <f>IF(Resumen!$E$10="SI",$G169,0)</f>
        <v>4</v>
      </c>
      <c r="L169" s="138">
        <f>IF(Resumen!$E$10="SI",$G169,0)</f>
        <v>4</v>
      </c>
      <c r="M169" s="138">
        <f>IF(Resumen!$E$10="SI",$G169,0)</f>
        <v>4</v>
      </c>
      <c r="N169" s="138">
        <f>IF(Resumen!$E$10="SI",$G169,0)</f>
        <v>4</v>
      </c>
      <c r="O169" s="24"/>
      <c r="P169" s="139">
        <v>0.56666666666666665</v>
      </c>
      <c r="Q169" s="140">
        <f>+Desplazamientos!$G$35/60</f>
        <v>2</v>
      </c>
      <c r="R169" s="141">
        <v>1</v>
      </c>
      <c r="S169" s="140">
        <f t="shared" si="103"/>
        <v>0.96666666666666667</v>
      </c>
      <c r="T169" s="24"/>
      <c r="U169" s="142">
        <v>4.76</v>
      </c>
      <c r="V169" s="142">
        <v>0.36530000000000007</v>
      </c>
      <c r="W169" s="142">
        <v>29.056029095744286</v>
      </c>
      <c r="X169" s="141"/>
      <c r="Y169" s="141" t="s">
        <v>344</v>
      </c>
      <c r="Z169" s="24"/>
      <c r="AA169" s="24"/>
      <c r="AB169" s="139">
        <v>8.2750597975666587</v>
      </c>
      <c r="AC169" s="24"/>
      <c r="AD169" s="140">
        <f t="shared" si="80"/>
        <v>140.44286563444459</v>
      </c>
      <c r="AE169" s="140">
        <f t="shared" si="95"/>
        <v>140.44286563444459</v>
      </c>
      <c r="AF169" s="140">
        <f t="shared" si="96"/>
        <v>140.44286563444459</v>
      </c>
      <c r="AG169" s="140">
        <f t="shared" si="81"/>
        <v>140.44286563444459</v>
      </c>
      <c r="AH169" s="140">
        <f t="shared" si="82"/>
        <v>140.44286563444459</v>
      </c>
      <c r="AI169" s="140">
        <f t="shared" si="83"/>
        <v>140.44286563444459</v>
      </c>
      <c r="AJ169" s="140">
        <f t="shared" si="84"/>
        <v>140.44286563444459</v>
      </c>
      <c r="AK169" s="140">
        <f t="shared" si="85"/>
        <v>140.44286563444459</v>
      </c>
      <c r="AL169" s="140">
        <f t="shared" si="86"/>
        <v>140.44286563444459</v>
      </c>
      <c r="AM169" s="24"/>
      <c r="AN169" s="140">
        <f t="shared" si="97"/>
        <v>182.57572532477798</v>
      </c>
      <c r="AO169" s="140">
        <f t="shared" si="87"/>
        <v>182.57572532477798</v>
      </c>
      <c r="AP169" s="140">
        <f t="shared" si="88"/>
        <v>182.57572532477798</v>
      </c>
      <c r="AQ169" s="140">
        <f t="shared" si="89"/>
        <v>182.57572532477798</v>
      </c>
      <c r="AR169" s="140">
        <f t="shared" si="90"/>
        <v>182.57572532477798</v>
      </c>
      <c r="AS169" s="140">
        <f t="shared" si="91"/>
        <v>182.57572532477798</v>
      </c>
      <c r="AT169" s="140">
        <f t="shared" si="92"/>
        <v>182.57572532477798</v>
      </c>
      <c r="AU169" s="140">
        <f t="shared" si="93"/>
        <v>182.57572532477798</v>
      </c>
      <c r="AV169" s="140">
        <f t="shared" si="94"/>
        <v>182.57572532477798</v>
      </c>
      <c r="AW169" s="37"/>
    </row>
    <row r="170" spans="2:49" x14ac:dyDescent="0.25">
      <c r="B170" s="135" t="s">
        <v>98</v>
      </c>
      <c r="C170" s="146" t="s">
        <v>115</v>
      </c>
      <c r="D170" s="24"/>
      <c r="E170" s="27" t="s">
        <v>83</v>
      </c>
      <c r="F170" s="145">
        <v>2</v>
      </c>
      <c r="G170" s="137">
        <f t="shared" si="107"/>
        <v>2</v>
      </c>
      <c r="H170" s="138">
        <f>IF(Resumen!$E$10="SI",$G170,0)</f>
        <v>2</v>
      </c>
      <c r="I170" s="138">
        <f>IF(Resumen!$E$10="SI",$G170,0)</f>
        <v>2</v>
      </c>
      <c r="J170" s="138">
        <f>IF(Resumen!$E$10="SI",$G170,0)</f>
        <v>2</v>
      </c>
      <c r="K170" s="138">
        <f>IF(Resumen!$E$10="SI",$G170,0)</f>
        <v>2</v>
      </c>
      <c r="L170" s="138">
        <f>IF(Resumen!$E$10="SI",$G170,0)</f>
        <v>2</v>
      </c>
      <c r="M170" s="138">
        <f>IF(Resumen!$E$10="SI",$G170,0)</f>
        <v>2</v>
      </c>
      <c r="N170" s="138">
        <f>IF(Resumen!$E$10="SI",$G170,0)</f>
        <v>2</v>
      </c>
      <c r="O170" s="24"/>
      <c r="P170" s="139">
        <v>8.3333333333333329E-2</v>
      </c>
      <c r="Q170" s="140">
        <f>+Desplazamientos!$G$35/60</f>
        <v>2</v>
      </c>
      <c r="R170" s="141">
        <v>2</v>
      </c>
      <c r="S170" s="140">
        <f t="shared" si="103"/>
        <v>1.3095238095238095</v>
      </c>
      <c r="T170" s="24"/>
      <c r="U170" s="142">
        <v>4.76</v>
      </c>
      <c r="V170" s="142">
        <v>0.11829999999999999</v>
      </c>
      <c r="W170" s="142">
        <v>29.056029095744286</v>
      </c>
      <c r="X170" s="141"/>
      <c r="Y170" s="141" t="s">
        <v>344</v>
      </c>
      <c r="Z170" s="24"/>
      <c r="AA170" s="24"/>
      <c r="AB170" s="139">
        <v>6.578858463326414</v>
      </c>
      <c r="AC170" s="24"/>
      <c r="AD170" s="140">
        <f t="shared" si="80"/>
        <v>102.03334074884025</v>
      </c>
      <c r="AE170" s="140">
        <f t="shared" si="95"/>
        <v>102.03334074884025</v>
      </c>
      <c r="AF170" s="140">
        <f t="shared" si="96"/>
        <v>102.03334074884025</v>
      </c>
      <c r="AG170" s="140">
        <f t="shared" si="81"/>
        <v>102.03334074884025</v>
      </c>
      <c r="AH170" s="140">
        <f t="shared" si="82"/>
        <v>102.03334074884025</v>
      </c>
      <c r="AI170" s="140">
        <f t="shared" si="83"/>
        <v>102.03334074884025</v>
      </c>
      <c r="AJ170" s="140">
        <f t="shared" si="84"/>
        <v>102.03334074884025</v>
      </c>
      <c r="AK170" s="140">
        <f t="shared" si="85"/>
        <v>102.03334074884025</v>
      </c>
      <c r="AL170" s="140">
        <f t="shared" si="86"/>
        <v>102.03334074884025</v>
      </c>
      <c r="AM170" s="24"/>
      <c r="AN170" s="140">
        <f t="shared" si="97"/>
        <v>132.64334297349234</v>
      </c>
      <c r="AO170" s="140">
        <f t="shared" si="87"/>
        <v>132.64334297349234</v>
      </c>
      <c r="AP170" s="140">
        <f t="shared" si="88"/>
        <v>132.64334297349234</v>
      </c>
      <c r="AQ170" s="140">
        <f t="shared" si="89"/>
        <v>132.64334297349234</v>
      </c>
      <c r="AR170" s="140">
        <f t="shared" si="90"/>
        <v>132.64334297349234</v>
      </c>
      <c r="AS170" s="140">
        <f t="shared" si="91"/>
        <v>132.64334297349234</v>
      </c>
      <c r="AT170" s="140">
        <f t="shared" si="92"/>
        <v>132.64334297349234</v>
      </c>
      <c r="AU170" s="140">
        <f t="shared" si="93"/>
        <v>132.64334297349234</v>
      </c>
      <c r="AV170" s="140">
        <f t="shared" si="94"/>
        <v>132.64334297349234</v>
      </c>
      <c r="AW170" s="37"/>
    </row>
    <row r="171" spans="2:49" x14ac:dyDescent="0.25">
      <c r="B171" s="135" t="s">
        <v>145</v>
      </c>
      <c r="C171" s="143" t="s">
        <v>108</v>
      </c>
      <c r="D171" s="24"/>
      <c r="E171" s="27" t="s">
        <v>212</v>
      </c>
      <c r="F171" s="145">
        <f>2+2+3</f>
        <v>7</v>
      </c>
      <c r="G171" s="137">
        <f t="shared" si="107"/>
        <v>7</v>
      </c>
      <c r="H171" s="138">
        <f>IF(Resumen!$E$10="SI",$G171,0)</f>
        <v>7</v>
      </c>
      <c r="I171" s="138">
        <f>IF(Resumen!$E$10="SI",$G171,0)</f>
        <v>7</v>
      </c>
      <c r="J171" s="138">
        <f>IF(Resumen!$E$10="SI",$G171,0)</f>
        <v>7</v>
      </c>
      <c r="K171" s="138">
        <f>IF(Resumen!$E$10="SI",$G171,0)</f>
        <v>7</v>
      </c>
      <c r="L171" s="138">
        <f>IF(Resumen!$E$10="SI",$G171,0)</f>
        <v>7</v>
      </c>
      <c r="M171" s="138">
        <f>IF(Resumen!$E$10="SI",$G171,0)</f>
        <v>7</v>
      </c>
      <c r="N171" s="138">
        <f>IF(Resumen!$E$10="SI",$G171,0)</f>
        <v>7</v>
      </c>
      <c r="O171" s="24"/>
      <c r="P171" s="139">
        <v>1.4666666666666666</v>
      </c>
      <c r="Q171" s="140">
        <f>+Desplazamientos!$G$35/60</f>
        <v>2</v>
      </c>
      <c r="R171" s="141">
        <v>2</v>
      </c>
      <c r="S171" s="140">
        <f t="shared" si="103"/>
        <v>4.0761904761904759</v>
      </c>
      <c r="T171" s="24"/>
      <c r="U171" s="142">
        <v>4.76</v>
      </c>
      <c r="V171" s="142">
        <v>3.0883000000000003</v>
      </c>
      <c r="W171" s="142">
        <v>7.9803609053419198</v>
      </c>
      <c r="X171" s="141"/>
      <c r="Y171" s="141" t="s">
        <v>349</v>
      </c>
      <c r="Z171" s="24"/>
      <c r="AA171" s="24"/>
      <c r="AB171" s="139">
        <v>52.230415452321878</v>
      </c>
      <c r="AC171" s="24"/>
      <c r="AD171" s="140">
        <f t="shared" si="80"/>
        <v>556.10528873706653</v>
      </c>
      <c r="AE171" s="140">
        <f t="shared" si="95"/>
        <v>556.10528873706653</v>
      </c>
      <c r="AF171" s="140">
        <f t="shared" si="96"/>
        <v>556.10528873706653</v>
      </c>
      <c r="AG171" s="140">
        <f t="shared" si="81"/>
        <v>556.10528873706653</v>
      </c>
      <c r="AH171" s="140">
        <f t="shared" si="82"/>
        <v>556.10528873706653</v>
      </c>
      <c r="AI171" s="140">
        <f t="shared" si="83"/>
        <v>556.10528873706653</v>
      </c>
      <c r="AJ171" s="140">
        <f t="shared" si="84"/>
        <v>556.10528873706653</v>
      </c>
      <c r="AK171" s="140">
        <f t="shared" si="85"/>
        <v>556.10528873706653</v>
      </c>
      <c r="AL171" s="140">
        <f t="shared" si="86"/>
        <v>556.10528873706653</v>
      </c>
      <c r="AM171" s="24"/>
      <c r="AN171" s="140">
        <f t="shared" si="97"/>
        <v>722.93687535818651</v>
      </c>
      <c r="AO171" s="140">
        <f t="shared" si="87"/>
        <v>722.93687535818651</v>
      </c>
      <c r="AP171" s="140">
        <f t="shared" si="88"/>
        <v>722.93687535818651</v>
      </c>
      <c r="AQ171" s="140">
        <f t="shared" si="89"/>
        <v>722.93687535818651</v>
      </c>
      <c r="AR171" s="140">
        <f t="shared" si="90"/>
        <v>722.93687535818651</v>
      </c>
      <c r="AS171" s="140">
        <f t="shared" si="91"/>
        <v>722.93687535818651</v>
      </c>
      <c r="AT171" s="140">
        <f t="shared" si="92"/>
        <v>722.93687535818651</v>
      </c>
      <c r="AU171" s="140">
        <f t="shared" si="93"/>
        <v>722.93687535818651</v>
      </c>
      <c r="AV171" s="140">
        <f t="shared" si="94"/>
        <v>722.93687535818651</v>
      </c>
      <c r="AW171" s="37"/>
    </row>
    <row r="172" spans="2:49" x14ac:dyDescent="0.25">
      <c r="B172" s="135" t="s">
        <v>146</v>
      </c>
      <c r="C172" s="143" t="s">
        <v>108</v>
      </c>
      <c r="D172" s="24"/>
      <c r="E172" s="27" t="s">
        <v>213</v>
      </c>
      <c r="F172" s="145">
        <f>2+2</f>
        <v>4</v>
      </c>
      <c r="G172" s="137">
        <f t="shared" si="107"/>
        <v>4</v>
      </c>
      <c r="H172" s="138">
        <f>IF(Resumen!$E$10="SI",$G172,0)</f>
        <v>4</v>
      </c>
      <c r="I172" s="138">
        <f>IF(Resumen!$E$10="SI",$G172,0)</f>
        <v>4</v>
      </c>
      <c r="J172" s="138">
        <f>IF(Resumen!$E$10="SI",$G172,0)</f>
        <v>4</v>
      </c>
      <c r="K172" s="138">
        <f>IF(Resumen!$E$10="SI",$G172,0)</f>
        <v>4</v>
      </c>
      <c r="L172" s="138">
        <f>IF(Resumen!$E$10="SI",$G172,0)</f>
        <v>4</v>
      </c>
      <c r="M172" s="138">
        <f>IF(Resumen!$E$10="SI",$G172,0)</f>
        <v>4</v>
      </c>
      <c r="N172" s="138">
        <f>IF(Resumen!$E$10="SI",$G172,0)</f>
        <v>4</v>
      </c>
      <c r="O172" s="24"/>
      <c r="P172" s="139">
        <v>1.6333333333333333</v>
      </c>
      <c r="Q172" s="140">
        <f>+Desplazamientos!$G$35/60</f>
        <v>2</v>
      </c>
      <c r="R172" s="141">
        <v>2</v>
      </c>
      <c r="S172" s="140">
        <f t="shared" si="103"/>
        <v>4.4095238095238098</v>
      </c>
      <c r="T172" s="24"/>
      <c r="U172" s="142">
        <v>4.76</v>
      </c>
      <c r="V172" s="142">
        <v>3.0369000000000002</v>
      </c>
      <c r="W172" s="142">
        <v>7.9803609053419198</v>
      </c>
      <c r="X172" s="141"/>
      <c r="Y172" s="141" t="s">
        <v>349</v>
      </c>
      <c r="Z172" s="24"/>
      <c r="AA172" s="24"/>
      <c r="AB172" s="139">
        <v>52.230415452321878</v>
      </c>
      <c r="AC172" s="24"/>
      <c r="AD172" s="140">
        <f t="shared" si="80"/>
        <v>382.74166134934126</v>
      </c>
      <c r="AE172" s="140">
        <f t="shared" si="95"/>
        <v>382.74166134934126</v>
      </c>
      <c r="AF172" s="140">
        <f t="shared" si="96"/>
        <v>382.74166134934126</v>
      </c>
      <c r="AG172" s="140">
        <f t="shared" si="81"/>
        <v>382.74166134934126</v>
      </c>
      <c r="AH172" s="140">
        <f t="shared" si="82"/>
        <v>382.74166134934126</v>
      </c>
      <c r="AI172" s="140">
        <f t="shared" si="83"/>
        <v>382.74166134934126</v>
      </c>
      <c r="AJ172" s="140">
        <f t="shared" si="84"/>
        <v>382.74166134934126</v>
      </c>
      <c r="AK172" s="140">
        <f t="shared" si="85"/>
        <v>382.74166134934126</v>
      </c>
      <c r="AL172" s="140">
        <f t="shared" si="86"/>
        <v>382.74166134934126</v>
      </c>
      <c r="AM172" s="24"/>
      <c r="AN172" s="140">
        <f t="shared" si="97"/>
        <v>497.56415975414365</v>
      </c>
      <c r="AO172" s="140">
        <f t="shared" si="87"/>
        <v>497.56415975414365</v>
      </c>
      <c r="AP172" s="140">
        <f t="shared" si="88"/>
        <v>497.56415975414365</v>
      </c>
      <c r="AQ172" s="140">
        <f t="shared" si="89"/>
        <v>497.56415975414365</v>
      </c>
      <c r="AR172" s="140">
        <f t="shared" si="90"/>
        <v>497.56415975414365</v>
      </c>
      <c r="AS172" s="140">
        <f t="shared" si="91"/>
        <v>497.56415975414365</v>
      </c>
      <c r="AT172" s="140">
        <f t="shared" si="92"/>
        <v>497.56415975414365</v>
      </c>
      <c r="AU172" s="140">
        <f t="shared" si="93"/>
        <v>497.56415975414365</v>
      </c>
      <c r="AV172" s="140">
        <f t="shared" si="94"/>
        <v>497.56415975414365</v>
      </c>
      <c r="AW172" s="37"/>
    </row>
    <row r="173" spans="2:49" x14ac:dyDescent="0.25">
      <c r="B173" s="135" t="s">
        <v>147</v>
      </c>
      <c r="C173" s="143" t="s">
        <v>108</v>
      </c>
      <c r="D173" s="24"/>
      <c r="E173" s="27" t="s">
        <v>214</v>
      </c>
      <c r="F173" s="145">
        <v>2</v>
      </c>
      <c r="G173" s="137">
        <f t="shared" si="107"/>
        <v>2</v>
      </c>
      <c r="H173" s="138">
        <f>IF(Resumen!$E$10="SI",$G173,0)</f>
        <v>2</v>
      </c>
      <c r="I173" s="138">
        <f>IF(Resumen!$E$10="SI",$G173,0)</f>
        <v>2</v>
      </c>
      <c r="J173" s="138">
        <f>IF(Resumen!$E$10="SI",$G173,0)</f>
        <v>2</v>
      </c>
      <c r="K173" s="138">
        <f>IF(Resumen!$E$10="SI",$G173,0)</f>
        <v>2</v>
      </c>
      <c r="L173" s="138">
        <f>IF(Resumen!$E$10="SI",$G173,0)</f>
        <v>2</v>
      </c>
      <c r="M173" s="138">
        <f>IF(Resumen!$E$10="SI",$G173,0)</f>
        <v>2</v>
      </c>
      <c r="N173" s="138">
        <f>IF(Resumen!$E$10="SI",$G173,0)</f>
        <v>2</v>
      </c>
      <c r="O173" s="24"/>
      <c r="P173" s="139">
        <v>1.6</v>
      </c>
      <c r="Q173" s="140">
        <f>+Desplazamientos!$G$35/60</f>
        <v>2</v>
      </c>
      <c r="R173" s="141">
        <v>2</v>
      </c>
      <c r="S173" s="140">
        <f t="shared" si="103"/>
        <v>4.3428571428571434</v>
      </c>
      <c r="T173" s="24"/>
      <c r="U173" s="142">
        <v>4.76</v>
      </c>
      <c r="V173" s="142">
        <v>1.8030999999999999</v>
      </c>
      <c r="W173" s="142">
        <v>7.9803609053419198</v>
      </c>
      <c r="X173" s="141"/>
      <c r="Y173" s="141" t="s">
        <v>349</v>
      </c>
      <c r="Z173" s="24"/>
      <c r="AA173" s="24"/>
      <c r="AB173" s="139">
        <v>52.230415452321878</v>
      </c>
      <c r="AC173" s="24"/>
      <c r="AD173" s="140">
        <f t="shared" si="80"/>
        <v>230.78117705389931</v>
      </c>
      <c r="AE173" s="140">
        <f t="shared" si="95"/>
        <v>230.78117705389931</v>
      </c>
      <c r="AF173" s="140">
        <f t="shared" si="96"/>
        <v>230.78117705389931</v>
      </c>
      <c r="AG173" s="140">
        <f t="shared" si="81"/>
        <v>230.78117705389931</v>
      </c>
      <c r="AH173" s="140">
        <f t="shared" si="82"/>
        <v>230.78117705389931</v>
      </c>
      <c r="AI173" s="140">
        <f t="shared" si="83"/>
        <v>230.78117705389931</v>
      </c>
      <c r="AJ173" s="140">
        <f t="shared" si="84"/>
        <v>230.78117705389931</v>
      </c>
      <c r="AK173" s="140">
        <f t="shared" si="85"/>
        <v>230.78117705389931</v>
      </c>
      <c r="AL173" s="140">
        <f t="shared" si="86"/>
        <v>230.78117705389931</v>
      </c>
      <c r="AM173" s="24"/>
      <c r="AN173" s="140">
        <f t="shared" si="97"/>
        <v>300.0155301700691</v>
      </c>
      <c r="AO173" s="140">
        <f t="shared" si="87"/>
        <v>300.0155301700691</v>
      </c>
      <c r="AP173" s="140">
        <f t="shared" si="88"/>
        <v>300.0155301700691</v>
      </c>
      <c r="AQ173" s="140">
        <f t="shared" si="89"/>
        <v>300.0155301700691</v>
      </c>
      <c r="AR173" s="140">
        <f t="shared" si="90"/>
        <v>300.0155301700691</v>
      </c>
      <c r="AS173" s="140">
        <f t="shared" si="91"/>
        <v>300.0155301700691</v>
      </c>
      <c r="AT173" s="140">
        <f t="shared" si="92"/>
        <v>300.0155301700691</v>
      </c>
      <c r="AU173" s="140">
        <f t="shared" si="93"/>
        <v>300.0155301700691</v>
      </c>
      <c r="AV173" s="140">
        <f t="shared" si="94"/>
        <v>300.0155301700691</v>
      </c>
      <c r="AW173" s="37"/>
    </row>
    <row r="174" spans="2:49" x14ac:dyDescent="0.25">
      <c r="B174" s="133" t="s">
        <v>47</v>
      </c>
      <c r="C174" s="134"/>
      <c r="D174" s="24"/>
      <c r="E174" s="27"/>
      <c r="F174" s="145"/>
      <c r="G174" s="145"/>
      <c r="H174" s="138"/>
      <c r="I174" s="138"/>
      <c r="J174" s="138"/>
      <c r="K174" s="138"/>
      <c r="L174" s="138"/>
      <c r="M174" s="138"/>
      <c r="N174" s="138"/>
      <c r="O174" s="24"/>
      <c r="P174" s="139"/>
      <c r="Q174" s="140"/>
      <c r="R174" s="141"/>
      <c r="S174" s="140"/>
      <c r="T174" s="24"/>
      <c r="U174" s="142"/>
      <c r="V174" s="142"/>
      <c r="W174" s="142"/>
      <c r="X174" s="141"/>
      <c r="Y174" s="141"/>
      <c r="Z174" s="24"/>
      <c r="AA174" s="24"/>
      <c r="AB174" s="139"/>
      <c r="AC174" s="24"/>
      <c r="AD174" s="140">
        <f t="shared" si="80"/>
        <v>0</v>
      </c>
      <c r="AE174" s="140">
        <f t="shared" si="95"/>
        <v>0</v>
      </c>
      <c r="AF174" s="140"/>
      <c r="AG174" s="140"/>
      <c r="AH174" s="140"/>
      <c r="AI174" s="140"/>
      <c r="AJ174" s="140"/>
      <c r="AK174" s="140"/>
      <c r="AL174" s="140"/>
      <c r="AM174" s="24"/>
      <c r="AN174" s="140"/>
      <c r="AO174" s="140"/>
      <c r="AP174" s="140">
        <f t="shared" si="88"/>
        <v>0</v>
      </c>
      <c r="AQ174" s="140">
        <f t="shared" si="89"/>
        <v>0</v>
      </c>
      <c r="AR174" s="140">
        <f t="shared" si="90"/>
        <v>0</v>
      </c>
      <c r="AS174" s="140">
        <f t="shared" si="91"/>
        <v>0</v>
      </c>
      <c r="AT174" s="140">
        <f t="shared" si="92"/>
        <v>0</v>
      </c>
      <c r="AU174" s="140">
        <f t="shared" si="93"/>
        <v>0</v>
      </c>
      <c r="AV174" s="140">
        <f t="shared" si="94"/>
        <v>0</v>
      </c>
      <c r="AW174" s="37"/>
    </row>
    <row r="175" spans="2:49" x14ac:dyDescent="0.25">
      <c r="B175" s="135" t="s">
        <v>22</v>
      </c>
      <c r="C175" s="143" t="s">
        <v>108</v>
      </c>
      <c r="D175" s="24"/>
      <c r="E175" s="27" t="s">
        <v>65</v>
      </c>
      <c r="F175" s="145">
        <v>11</v>
      </c>
      <c r="G175" s="137">
        <f>+$F175</f>
        <v>11</v>
      </c>
      <c r="H175" s="138">
        <f>IF(Resumen!$E$10="SI",$G175,0)</f>
        <v>11</v>
      </c>
      <c r="I175" s="138">
        <f>IF(Resumen!$E$10="SI",$G175,0)</f>
        <v>11</v>
      </c>
      <c r="J175" s="138">
        <f>IF(Resumen!$E$10="SI",$G175,0)</f>
        <v>11</v>
      </c>
      <c r="K175" s="138">
        <f>IF(Resumen!$E$10="SI",$G175,0)</f>
        <v>11</v>
      </c>
      <c r="L175" s="138">
        <f>IF(Resumen!$E$10="SI",$G175,0)</f>
        <v>11</v>
      </c>
      <c r="M175" s="138">
        <f>IF(Resumen!$E$10="SI",$G175,0)</f>
        <v>11</v>
      </c>
      <c r="N175" s="138">
        <f>IF(Resumen!$E$10="SI",$G175,0)</f>
        <v>11</v>
      </c>
      <c r="O175" s="24"/>
      <c r="P175" s="139">
        <v>1.75</v>
      </c>
      <c r="Q175" s="140">
        <f>+Desplazamientos!$G$37/60</f>
        <v>0.36666666666666664</v>
      </c>
      <c r="R175" s="141">
        <v>3</v>
      </c>
      <c r="S175" s="140">
        <f>(P175+Q175*2/COUNTIF($R$175:$R$195,R175))*R175</f>
        <v>5.9833333333333334</v>
      </c>
      <c r="T175" s="24"/>
      <c r="U175" s="142">
        <v>4.76</v>
      </c>
      <c r="V175" s="142">
        <v>0.82429999999999992</v>
      </c>
      <c r="W175" s="142">
        <v>22.900166076198552</v>
      </c>
      <c r="X175" s="141"/>
      <c r="Y175" s="141" t="s">
        <v>347</v>
      </c>
      <c r="Z175" s="24"/>
      <c r="AA175" s="24"/>
      <c r="AB175" s="139">
        <v>62.041495682413014</v>
      </c>
      <c r="AC175" s="24"/>
      <c r="AD175" s="140">
        <f t="shared" si="80"/>
        <v>2060.8770959623735</v>
      </c>
      <c r="AE175" s="140">
        <f t="shared" si="95"/>
        <v>2060.8770959623735</v>
      </c>
      <c r="AF175" s="140">
        <f t="shared" si="96"/>
        <v>2060.8770959623735</v>
      </c>
      <c r="AG175" s="140">
        <f t="shared" si="81"/>
        <v>2060.8770959623735</v>
      </c>
      <c r="AH175" s="140">
        <f t="shared" si="82"/>
        <v>2060.8770959623735</v>
      </c>
      <c r="AI175" s="140">
        <f t="shared" si="83"/>
        <v>2060.8770959623735</v>
      </c>
      <c r="AJ175" s="140">
        <f t="shared" si="84"/>
        <v>2060.8770959623735</v>
      </c>
      <c r="AK175" s="140">
        <f t="shared" si="85"/>
        <v>2060.8770959623735</v>
      </c>
      <c r="AL175" s="140">
        <f t="shared" si="86"/>
        <v>2060.8770959623735</v>
      </c>
      <c r="AM175" s="24"/>
      <c r="AN175" s="140">
        <f t="shared" si="97"/>
        <v>2679.1402247510855</v>
      </c>
      <c r="AO175" s="140">
        <f t="shared" si="87"/>
        <v>2679.1402247510855</v>
      </c>
      <c r="AP175" s="140">
        <f t="shared" si="88"/>
        <v>2679.1402247510855</v>
      </c>
      <c r="AQ175" s="140">
        <f t="shared" si="89"/>
        <v>2679.1402247510855</v>
      </c>
      <c r="AR175" s="140">
        <f t="shared" si="90"/>
        <v>2679.1402247510855</v>
      </c>
      <c r="AS175" s="140">
        <f t="shared" si="91"/>
        <v>2679.1402247510855</v>
      </c>
      <c r="AT175" s="140">
        <f t="shared" si="92"/>
        <v>2679.1402247510855</v>
      </c>
      <c r="AU175" s="140">
        <f t="shared" si="93"/>
        <v>2679.1402247510855</v>
      </c>
      <c r="AV175" s="140">
        <f t="shared" si="94"/>
        <v>2679.1402247510855</v>
      </c>
      <c r="AW175" s="37"/>
    </row>
    <row r="176" spans="2:49" x14ac:dyDescent="0.25">
      <c r="B176" s="135" t="s">
        <v>220</v>
      </c>
      <c r="C176" s="143" t="s">
        <v>108</v>
      </c>
      <c r="D176" s="24"/>
      <c r="E176" s="27" t="s">
        <v>82</v>
      </c>
      <c r="F176" s="145">
        <v>4</v>
      </c>
      <c r="G176" s="137">
        <f t="shared" ref="G176:G195" si="108">+$F176</f>
        <v>4</v>
      </c>
      <c r="H176" s="138">
        <f>IF(Resumen!$E$10="SI",$G176,0)</f>
        <v>4</v>
      </c>
      <c r="I176" s="138">
        <f>IF(Resumen!$E$10="SI",$G176,0)</f>
        <v>4</v>
      </c>
      <c r="J176" s="138">
        <f>IF(Resumen!$E$10="SI",$G176,0)</f>
        <v>4</v>
      </c>
      <c r="K176" s="138">
        <f>IF(Resumen!$E$10="SI",$G176,0)</f>
        <v>4</v>
      </c>
      <c r="L176" s="138">
        <f>IF(Resumen!$E$10="SI",$G176,0)</f>
        <v>4</v>
      </c>
      <c r="M176" s="138">
        <f>IF(Resumen!$E$10="SI",$G176,0)</f>
        <v>4</v>
      </c>
      <c r="N176" s="138">
        <f>IF(Resumen!$E$10="SI",$G176,0)</f>
        <v>4</v>
      </c>
      <c r="O176" s="24"/>
      <c r="P176" s="139">
        <v>2.6833333333333331</v>
      </c>
      <c r="Q176" s="140">
        <f>+Desplazamientos!$G$37/60</f>
        <v>0.36666666666666664</v>
      </c>
      <c r="R176" s="141">
        <v>1</v>
      </c>
      <c r="S176" s="140">
        <f t="shared" ref="S176:S195" si="109">(P176+Q176*2/COUNTIF($R$175:$R$195,R176))*R176</f>
        <v>2.8299999999999996</v>
      </c>
      <c r="T176" s="24"/>
      <c r="U176" s="142">
        <v>4.76</v>
      </c>
      <c r="V176" s="142">
        <v>1.9121999999999999</v>
      </c>
      <c r="W176" s="142">
        <v>22.900166076198552</v>
      </c>
      <c r="X176" s="141"/>
      <c r="Y176" s="141" t="s">
        <v>347</v>
      </c>
      <c r="Z176" s="24"/>
      <c r="AA176" s="24"/>
      <c r="AB176" s="139">
        <v>51.99205101524484</v>
      </c>
      <c r="AC176" s="24"/>
      <c r="AD176" s="140">
        <f t="shared" si="80"/>
        <v>386.75123499781239</v>
      </c>
      <c r="AE176" s="140">
        <f t="shared" si="95"/>
        <v>386.75123499781239</v>
      </c>
      <c r="AF176" s="140">
        <f t="shared" si="96"/>
        <v>386.75123499781239</v>
      </c>
      <c r="AG176" s="140">
        <f t="shared" si="81"/>
        <v>386.75123499781239</v>
      </c>
      <c r="AH176" s="140">
        <f t="shared" si="82"/>
        <v>386.75123499781239</v>
      </c>
      <c r="AI176" s="140">
        <f t="shared" si="83"/>
        <v>386.75123499781239</v>
      </c>
      <c r="AJ176" s="140">
        <f t="shared" si="84"/>
        <v>386.75123499781239</v>
      </c>
      <c r="AK176" s="140">
        <f t="shared" si="85"/>
        <v>386.75123499781239</v>
      </c>
      <c r="AL176" s="140">
        <f t="shared" si="86"/>
        <v>386.75123499781239</v>
      </c>
      <c r="AM176" s="24"/>
      <c r="AN176" s="140">
        <f t="shared" si="97"/>
        <v>502.77660549715614</v>
      </c>
      <c r="AO176" s="140">
        <f t="shared" si="87"/>
        <v>502.77660549715614</v>
      </c>
      <c r="AP176" s="140">
        <f t="shared" si="88"/>
        <v>502.77660549715614</v>
      </c>
      <c r="AQ176" s="140">
        <f t="shared" si="89"/>
        <v>502.77660549715614</v>
      </c>
      <c r="AR176" s="140">
        <f t="shared" si="90"/>
        <v>502.77660549715614</v>
      </c>
      <c r="AS176" s="140">
        <f t="shared" si="91"/>
        <v>502.77660549715614</v>
      </c>
      <c r="AT176" s="140">
        <f t="shared" si="92"/>
        <v>502.77660549715614</v>
      </c>
      <c r="AU176" s="140">
        <f t="shared" si="93"/>
        <v>502.77660549715614</v>
      </c>
      <c r="AV176" s="140">
        <f t="shared" si="94"/>
        <v>502.77660549715614</v>
      </c>
      <c r="AW176" s="37"/>
    </row>
    <row r="177" spans="2:49" x14ac:dyDescent="0.25">
      <c r="B177" s="135" t="s">
        <v>103</v>
      </c>
      <c r="C177" s="146" t="s">
        <v>224</v>
      </c>
      <c r="D177" s="24"/>
      <c r="E177" s="27" t="s">
        <v>93</v>
      </c>
      <c r="F177" s="145">
        <v>1</v>
      </c>
      <c r="G177" s="137">
        <f t="shared" si="108"/>
        <v>1</v>
      </c>
      <c r="H177" s="138">
        <f>IF(Resumen!$E$10="SI",$G177,0)</f>
        <v>1</v>
      </c>
      <c r="I177" s="138">
        <f>IF(Resumen!$E$10="SI",$G177,0)</f>
        <v>1</v>
      </c>
      <c r="J177" s="138">
        <f>IF(Resumen!$E$10="SI",$G177,0)</f>
        <v>1</v>
      </c>
      <c r="K177" s="138">
        <f>IF(Resumen!$E$10="SI",$G177,0)</f>
        <v>1</v>
      </c>
      <c r="L177" s="138">
        <f>IF(Resumen!$E$10="SI",$G177,0)</f>
        <v>1</v>
      </c>
      <c r="M177" s="138">
        <f>IF(Resumen!$E$10="SI",$G177,0)</f>
        <v>1</v>
      </c>
      <c r="N177" s="138">
        <f>IF(Resumen!$E$10="SI",$G177,0)</f>
        <v>1</v>
      </c>
      <c r="O177" s="24"/>
      <c r="P177" s="139">
        <v>2.4666666666666668</v>
      </c>
      <c r="Q177" s="140">
        <f>+Desplazamientos!$G$37/60</f>
        <v>0.36666666666666664</v>
      </c>
      <c r="R177" s="141">
        <v>1</v>
      </c>
      <c r="S177" s="140">
        <f t="shared" si="109"/>
        <v>2.6133333333333333</v>
      </c>
      <c r="T177" s="24"/>
      <c r="U177" s="142">
        <v>4.76</v>
      </c>
      <c r="V177" s="142">
        <v>0</v>
      </c>
      <c r="W177" s="142">
        <v>14.91980517085663</v>
      </c>
      <c r="X177" s="141"/>
      <c r="Y177" s="141" t="s">
        <v>351</v>
      </c>
      <c r="Z177" s="24"/>
      <c r="AA177" s="24"/>
      <c r="AB177" s="139">
        <v>71.957456264818035</v>
      </c>
      <c r="AC177" s="24"/>
      <c r="AD177" s="140">
        <f t="shared" si="80"/>
        <v>123.38734711132336</v>
      </c>
      <c r="AE177" s="140">
        <f t="shared" si="95"/>
        <v>123.38734711132336</v>
      </c>
      <c r="AF177" s="140">
        <f t="shared" si="96"/>
        <v>123.38734711132336</v>
      </c>
      <c r="AG177" s="140">
        <f t="shared" si="81"/>
        <v>123.38734711132336</v>
      </c>
      <c r="AH177" s="140">
        <f t="shared" si="82"/>
        <v>123.38734711132336</v>
      </c>
      <c r="AI177" s="140">
        <f t="shared" si="83"/>
        <v>123.38734711132336</v>
      </c>
      <c r="AJ177" s="140">
        <f t="shared" si="84"/>
        <v>123.38734711132336</v>
      </c>
      <c r="AK177" s="140">
        <f t="shared" si="85"/>
        <v>123.38734711132336</v>
      </c>
      <c r="AL177" s="140">
        <f t="shared" si="86"/>
        <v>123.38734711132336</v>
      </c>
      <c r="AM177" s="24"/>
      <c r="AN177" s="140">
        <f t="shared" si="97"/>
        <v>160.40355124472038</v>
      </c>
      <c r="AO177" s="140">
        <f t="shared" si="87"/>
        <v>160.40355124472038</v>
      </c>
      <c r="AP177" s="140">
        <f t="shared" si="88"/>
        <v>160.40355124472038</v>
      </c>
      <c r="AQ177" s="140">
        <f t="shared" si="89"/>
        <v>160.40355124472038</v>
      </c>
      <c r="AR177" s="140">
        <f t="shared" si="90"/>
        <v>160.40355124472038</v>
      </c>
      <c r="AS177" s="140">
        <f t="shared" si="91"/>
        <v>160.40355124472038</v>
      </c>
      <c r="AT177" s="140">
        <f t="shared" si="92"/>
        <v>160.40355124472038</v>
      </c>
      <c r="AU177" s="140">
        <f t="shared" si="93"/>
        <v>160.40355124472038</v>
      </c>
      <c r="AV177" s="140">
        <f t="shared" si="94"/>
        <v>160.40355124472038</v>
      </c>
      <c r="AW177" s="37"/>
    </row>
    <row r="178" spans="2:49" x14ac:dyDescent="0.25">
      <c r="B178" s="135" t="s">
        <v>23</v>
      </c>
      <c r="C178" s="143" t="s">
        <v>108</v>
      </c>
      <c r="D178" s="24"/>
      <c r="E178" s="27" t="s">
        <v>79</v>
      </c>
      <c r="F178" s="145">
        <v>2</v>
      </c>
      <c r="G178" s="137">
        <f t="shared" si="108"/>
        <v>2</v>
      </c>
      <c r="H178" s="138">
        <f>IF(Resumen!$E$10="SI",$G178,0)</f>
        <v>2</v>
      </c>
      <c r="I178" s="138">
        <f>IF(Resumen!$E$10="SI",$G178,0)</f>
        <v>2</v>
      </c>
      <c r="J178" s="138">
        <f>IF(Resumen!$E$10="SI",$G178,0)</f>
        <v>2</v>
      </c>
      <c r="K178" s="138">
        <f>IF(Resumen!$E$10="SI",$G178,0)</f>
        <v>2</v>
      </c>
      <c r="L178" s="138">
        <f>IF(Resumen!$E$10="SI",$G178,0)</f>
        <v>2</v>
      </c>
      <c r="M178" s="138">
        <f>IF(Resumen!$E$10="SI",$G178,0)</f>
        <v>2</v>
      </c>
      <c r="N178" s="138">
        <f>IF(Resumen!$E$10="SI",$G178,0)</f>
        <v>2</v>
      </c>
      <c r="O178" s="24"/>
      <c r="P178" s="139">
        <v>1.4166666666666667</v>
      </c>
      <c r="Q178" s="140">
        <f>+Desplazamientos!$G$37/60</f>
        <v>0.36666666666666664</v>
      </c>
      <c r="R178" s="141">
        <v>2</v>
      </c>
      <c r="S178" s="140">
        <f t="shared" si="109"/>
        <v>2.9555555555555557</v>
      </c>
      <c r="T178" s="24"/>
      <c r="U178" s="142">
        <v>4.76</v>
      </c>
      <c r="V178" s="142">
        <v>7.8899999999999998E-2</v>
      </c>
      <c r="W178" s="142">
        <v>22.900166076198552</v>
      </c>
      <c r="X178" s="141"/>
      <c r="Y178" s="141" t="s">
        <v>347</v>
      </c>
      <c r="Z178" s="24"/>
      <c r="AA178" s="24"/>
      <c r="AB178" s="139">
        <v>63.118902938001249</v>
      </c>
      <c r="AC178" s="24"/>
      <c r="AD178" s="140">
        <f t="shared" si="80"/>
        <v>290.20650757086503</v>
      </c>
      <c r="AE178" s="140">
        <f t="shared" si="95"/>
        <v>290.20650757086503</v>
      </c>
      <c r="AF178" s="140">
        <f t="shared" si="96"/>
        <v>290.20650757086503</v>
      </c>
      <c r="AG178" s="140">
        <f t="shared" si="81"/>
        <v>290.20650757086503</v>
      </c>
      <c r="AH178" s="140">
        <f t="shared" si="82"/>
        <v>290.20650757086503</v>
      </c>
      <c r="AI178" s="140">
        <f t="shared" si="83"/>
        <v>290.20650757086503</v>
      </c>
      <c r="AJ178" s="140">
        <f t="shared" si="84"/>
        <v>290.20650757086503</v>
      </c>
      <c r="AK178" s="140">
        <f t="shared" si="85"/>
        <v>290.20650757086503</v>
      </c>
      <c r="AL178" s="140">
        <f t="shared" si="86"/>
        <v>290.20650757086503</v>
      </c>
      <c r="AM178" s="24"/>
      <c r="AN178" s="140">
        <f t="shared" si="97"/>
        <v>377.26845984212457</v>
      </c>
      <c r="AO178" s="140">
        <f t="shared" si="87"/>
        <v>377.26845984212457</v>
      </c>
      <c r="AP178" s="140">
        <f t="shared" si="88"/>
        <v>377.26845984212457</v>
      </c>
      <c r="AQ178" s="140">
        <f t="shared" si="89"/>
        <v>377.26845984212457</v>
      </c>
      <c r="AR178" s="140">
        <f t="shared" si="90"/>
        <v>377.26845984212457</v>
      </c>
      <c r="AS178" s="140">
        <f t="shared" si="91"/>
        <v>377.26845984212457</v>
      </c>
      <c r="AT178" s="140">
        <f t="shared" si="92"/>
        <v>377.26845984212457</v>
      </c>
      <c r="AU178" s="140">
        <f t="shared" si="93"/>
        <v>377.26845984212457</v>
      </c>
      <c r="AV178" s="140">
        <f t="shared" si="94"/>
        <v>377.26845984212457</v>
      </c>
      <c r="AW178" s="37"/>
    </row>
    <row r="179" spans="2:49" x14ac:dyDescent="0.25">
      <c r="B179" s="135" t="s">
        <v>54</v>
      </c>
      <c r="C179" s="146" t="s">
        <v>138</v>
      </c>
      <c r="D179" s="24"/>
      <c r="E179" s="27" t="s">
        <v>73</v>
      </c>
      <c r="F179" s="145">
        <v>4</v>
      </c>
      <c r="G179" s="137">
        <f t="shared" si="108"/>
        <v>4</v>
      </c>
      <c r="H179" s="138">
        <f>IF(Resumen!$E$10="SI",$G179,0)</f>
        <v>4</v>
      </c>
      <c r="I179" s="138">
        <f>IF(Resumen!$E$10="SI",$G179,0)</f>
        <v>4</v>
      </c>
      <c r="J179" s="138">
        <f>IF(Resumen!$E$10="SI",$G179,0)</f>
        <v>4</v>
      </c>
      <c r="K179" s="138">
        <f>IF(Resumen!$E$10="SI",$G179,0)</f>
        <v>4</v>
      </c>
      <c r="L179" s="138">
        <f>IF(Resumen!$E$10="SI",$G179,0)</f>
        <v>4</v>
      </c>
      <c r="M179" s="138">
        <f>IF(Resumen!$E$10="SI",$G179,0)</f>
        <v>4</v>
      </c>
      <c r="N179" s="138">
        <f>IF(Resumen!$E$10="SI",$G179,0)</f>
        <v>4</v>
      </c>
      <c r="O179" s="24"/>
      <c r="P179" s="139">
        <v>3</v>
      </c>
      <c r="Q179" s="140">
        <f>+Desplazamientos!$G$37/60</f>
        <v>0.36666666666666664</v>
      </c>
      <c r="R179" s="141">
        <v>2</v>
      </c>
      <c r="S179" s="140">
        <f t="shared" si="109"/>
        <v>6.1222222222222218</v>
      </c>
      <c r="T179" s="24"/>
      <c r="U179" s="142">
        <v>4.76</v>
      </c>
      <c r="V179" s="142">
        <v>3.4509999999999996</v>
      </c>
      <c r="W179" s="142">
        <v>15.96072181068384</v>
      </c>
      <c r="X179" s="141"/>
      <c r="Y179" s="141" t="s">
        <v>350</v>
      </c>
      <c r="Z179" s="24"/>
      <c r="AA179" s="24"/>
      <c r="AB179" s="139">
        <v>52.230415452321878</v>
      </c>
      <c r="AC179" s="24"/>
      <c r="AD179" s="140">
        <f t="shared" si="80"/>
        <v>696.39944057961236</v>
      </c>
      <c r="AE179" s="140">
        <f t="shared" si="95"/>
        <v>696.39944057961236</v>
      </c>
      <c r="AF179" s="140">
        <f t="shared" si="96"/>
        <v>696.39944057961236</v>
      </c>
      <c r="AG179" s="140">
        <f t="shared" si="81"/>
        <v>696.39944057961236</v>
      </c>
      <c r="AH179" s="140">
        <f t="shared" si="82"/>
        <v>696.39944057961236</v>
      </c>
      <c r="AI179" s="140">
        <f t="shared" si="83"/>
        <v>696.39944057961236</v>
      </c>
      <c r="AJ179" s="140">
        <f t="shared" si="84"/>
        <v>696.39944057961236</v>
      </c>
      <c r="AK179" s="140">
        <f t="shared" si="85"/>
        <v>696.39944057961236</v>
      </c>
      <c r="AL179" s="140">
        <f t="shared" si="86"/>
        <v>696.39944057961236</v>
      </c>
      <c r="AM179" s="24"/>
      <c r="AN179" s="140">
        <f t="shared" si="97"/>
        <v>905.31927275349608</v>
      </c>
      <c r="AO179" s="140">
        <f t="shared" si="87"/>
        <v>905.31927275349608</v>
      </c>
      <c r="AP179" s="140">
        <f t="shared" si="88"/>
        <v>905.31927275349608</v>
      </c>
      <c r="AQ179" s="140">
        <f t="shared" si="89"/>
        <v>905.31927275349608</v>
      </c>
      <c r="AR179" s="140">
        <f t="shared" si="90"/>
        <v>905.31927275349608</v>
      </c>
      <c r="AS179" s="140">
        <f t="shared" si="91"/>
        <v>905.31927275349608</v>
      </c>
      <c r="AT179" s="140">
        <f t="shared" si="92"/>
        <v>905.31927275349608</v>
      </c>
      <c r="AU179" s="140">
        <f t="shared" si="93"/>
        <v>905.31927275349608</v>
      </c>
      <c r="AV179" s="140">
        <f t="shared" si="94"/>
        <v>905.31927275349608</v>
      </c>
      <c r="AW179" s="37"/>
    </row>
    <row r="180" spans="2:49" x14ac:dyDescent="0.25">
      <c r="B180" s="135" t="s">
        <v>104</v>
      </c>
      <c r="C180" s="143" t="s">
        <v>108</v>
      </c>
      <c r="D180" s="24"/>
      <c r="E180" s="27" t="s">
        <v>74</v>
      </c>
      <c r="F180" s="145">
        <v>3</v>
      </c>
      <c r="G180" s="137">
        <f t="shared" si="108"/>
        <v>3</v>
      </c>
      <c r="H180" s="138">
        <f>IF(Resumen!$E$10="SI",$G180,0)</f>
        <v>3</v>
      </c>
      <c r="I180" s="138">
        <f>IF(Resumen!$E$10="SI",$G180,0)</f>
        <v>3</v>
      </c>
      <c r="J180" s="138">
        <f>IF(Resumen!$E$10="SI",$G180,0)</f>
        <v>3</v>
      </c>
      <c r="K180" s="138">
        <f>IF(Resumen!$E$10="SI",$G180,0)</f>
        <v>3</v>
      </c>
      <c r="L180" s="138">
        <f>IF(Resumen!$E$10="SI",$G180,0)</f>
        <v>3</v>
      </c>
      <c r="M180" s="138">
        <f>IF(Resumen!$E$10="SI",$G180,0)</f>
        <v>3</v>
      </c>
      <c r="N180" s="138">
        <f>IF(Resumen!$E$10="SI",$G180,0)</f>
        <v>3</v>
      </c>
      <c r="O180" s="24"/>
      <c r="P180" s="139">
        <v>2.3333333333333335</v>
      </c>
      <c r="Q180" s="140">
        <f>+Desplazamientos!$G$37/60</f>
        <v>0.36666666666666664</v>
      </c>
      <c r="R180" s="141">
        <v>2</v>
      </c>
      <c r="S180" s="140">
        <f t="shared" si="109"/>
        <v>4.7888888888888888</v>
      </c>
      <c r="T180" s="24"/>
      <c r="U180" s="142">
        <v>4.76</v>
      </c>
      <c r="V180" s="142">
        <v>0.15989999999999999</v>
      </c>
      <c r="W180" s="142">
        <v>22.900166076198552</v>
      </c>
      <c r="X180" s="141"/>
      <c r="Y180" s="141" t="s">
        <v>347</v>
      </c>
      <c r="Z180" s="24"/>
      <c r="AA180" s="24"/>
      <c r="AB180" s="139">
        <v>71.928852532368794</v>
      </c>
      <c r="AC180" s="24"/>
      <c r="AD180" s="140">
        <f t="shared" si="80"/>
        <v>543.53932102612339</v>
      </c>
      <c r="AE180" s="140">
        <f t="shared" si="95"/>
        <v>543.53932102612339</v>
      </c>
      <c r="AF180" s="140">
        <f t="shared" si="96"/>
        <v>543.53932102612339</v>
      </c>
      <c r="AG180" s="140">
        <f t="shared" si="81"/>
        <v>543.53932102612339</v>
      </c>
      <c r="AH180" s="140">
        <f t="shared" si="82"/>
        <v>543.53932102612339</v>
      </c>
      <c r="AI180" s="140">
        <f t="shared" si="83"/>
        <v>543.53932102612339</v>
      </c>
      <c r="AJ180" s="140">
        <f t="shared" si="84"/>
        <v>543.53932102612339</v>
      </c>
      <c r="AK180" s="140">
        <f t="shared" si="85"/>
        <v>543.53932102612339</v>
      </c>
      <c r="AL180" s="140">
        <f t="shared" si="86"/>
        <v>543.53932102612339</v>
      </c>
      <c r="AM180" s="24"/>
      <c r="AN180" s="140">
        <f t="shared" si="97"/>
        <v>706.60111733396047</v>
      </c>
      <c r="AO180" s="140">
        <f t="shared" si="87"/>
        <v>706.60111733396047</v>
      </c>
      <c r="AP180" s="140">
        <f t="shared" si="88"/>
        <v>706.60111733396047</v>
      </c>
      <c r="AQ180" s="140">
        <f t="shared" si="89"/>
        <v>706.60111733396047</v>
      </c>
      <c r="AR180" s="140">
        <f t="shared" si="90"/>
        <v>706.60111733396047</v>
      </c>
      <c r="AS180" s="140">
        <f t="shared" si="91"/>
        <v>706.60111733396047</v>
      </c>
      <c r="AT180" s="140">
        <f t="shared" si="92"/>
        <v>706.60111733396047</v>
      </c>
      <c r="AU180" s="140">
        <f t="shared" si="93"/>
        <v>706.60111733396047</v>
      </c>
      <c r="AV180" s="140">
        <f t="shared" si="94"/>
        <v>706.60111733396047</v>
      </c>
      <c r="AW180" s="37"/>
    </row>
    <row r="181" spans="2:49" x14ac:dyDescent="0.25">
      <c r="B181" s="135" t="s">
        <v>105</v>
      </c>
      <c r="C181" s="146" t="s">
        <v>118</v>
      </c>
      <c r="D181" s="24"/>
      <c r="E181" s="27" t="s">
        <v>76</v>
      </c>
      <c r="F181" s="145">
        <v>1</v>
      </c>
      <c r="G181" s="137">
        <f t="shared" si="108"/>
        <v>1</v>
      </c>
      <c r="H181" s="138">
        <f>IF(Resumen!$E$10="SI",$G181,0)</f>
        <v>1</v>
      </c>
      <c r="I181" s="138">
        <f>IF(Resumen!$E$10="SI",$G181,0)</f>
        <v>1</v>
      </c>
      <c r="J181" s="138">
        <f>IF(Resumen!$E$10="SI",$G181,0)</f>
        <v>1</v>
      </c>
      <c r="K181" s="138">
        <f>IF(Resumen!$E$10="SI",$G181,0)</f>
        <v>1</v>
      </c>
      <c r="L181" s="138">
        <f>IF(Resumen!$E$10="SI",$G181,0)</f>
        <v>1</v>
      </c>
      <c r="M181" s="138">
        <f>IF(Resumen!$E$10="SI",$G181,0)</f>
        <v>1</v>
      </c>
      <c r="N181" s="138">
        <f>IF(Resumen!$E$10="SI",$G181,0)</f>
        <v>1</v>
      </c>
      <c r="O181" s="24"/>
      <c r="P181" s="139">
        <v>4.25</v>
      </c>
      <c r="Q181" s="140">
        <f>+Desplazamientos!$G$37/60</f>
        <v>0.36666666666666664</v>
      </c>
      <c r="R181" s="141">
        <v>2</v>
      </c>
      <c r="S181" s="140">
        <f t="shared" si="109"/>
        <v>8.6222222222222218</v>
      </c>
      <c r="T181" s="24"/>
      <c r="U181" s="142">
        <v>4.76</v>
      </c>
      <c r="V181" s="142">
        <v>1.0872999999999999</v>
      </c>
      <c r="W181" s="142">
        <v>22.900166076198552</v>
      </c>
      <c r="X181" s="141"/>
      <c r="Y181" s="141" t="s">
        <v>347</v>
      </c>
      <c r="Z181" s="24"/>
      <c r="AA181" s="24"/>
      <c r="AB181" s="139">
        <v>81.682725297561447</v>
      </c>
      <c r="AC181" s="24"/>
      <c r="AD181" s="140">
        <f t="shared" si="80"/>
        <v>411.23249142990153</v>
      </c>
      <c r="AE181" s="140">
        <f t="shared" si="95"/>
        <v>411.23249142990153</v>
      </c>
      <c r="AF181" s="140">
        <f t="shared" si="96"/>
        <v>411.23249142990153</v>
      </c>
      <c r="AG181" s="140">
        <f t="shared" si="81"/>
        <v>411.23249142990153</v>
      </c>
      <c r="AH181" s="140">
        <f t="shared" si="82"/>
        <v>411.23249142990153</v>
      </c>
      <c r="AI181" s="140">
        <f t="shared" si="83"/>
        <v>411.23249142990153</v>
      </c>
      <c r="AJ181" s="140">
        <f t="shared" si="84"/>
        <v>411.23249142990153</v>
      </c>
      <c r="AK181" s="140">
        <f t="shared" si="85"/>
        <v>411.23249142990153</v>
      </c>
      <c r="AL181" s="140">
        <f t="shared" si="86"/>
        <v>411.23249142990153</v>
      </c>
      <c r="AM181" s="24"/>
      <c r="AN181" s="140">
        <f t="shared" si="97"/>
        <v>534.60223885887206</v>
      </c>
      <c r="AO181" s="140">
        <f t="shared" si="87"/>
        <v>534.60223885887206</v>
      </c>
      <c r="AP181" s="140">
        <f t="shared" si="88"/>
        <v>534.60223885887206</v>
      </c>
      <c r="AQ181" s="140">
        <f t="shared" si="89"/>
        <v>534.60223885887206</v>
      </c>
      <c r="AR181" s="140">
        <f t="shared" si="90"/>
        <v>534.60223885887206</v>
      </c>
      <c r="AS181" s="140">
        <f t="shared" si="91"/>
        <v>534.60223885887206</v>
      </c>
      <c r="AT181" s="140">
        <f t="shared" si="92"/>
        <v>534.60223885887206</v>
      </c>
      <c r="AU181" s="140">
        <f t="shared" si="93"/>
        <v>534.60223885887206</v>
      </c>
      <c r="AV181" s="140">
        <f t="shared" si="94"/>
        <v>534.60223885887206</v>
      </c>
      <c r="AW181" s="37"/>
    </row>
    <row r="182" spans="2:49" x14ac:dyDescent="0.25">
      <c r="B182" s="135" t="s">
        <v>105</v>
      </c>
      <c r="C182" s="146" t="s">
        <v>117</v>
      </c>
      <c r="D182" s="24"/>
      <c r="E182" s="27" t="s">
        <v>77</v>
      </c>
      <c r="F182" s="145">
        <v>1</v>
      </c>
      <c r="G182" s="137">
        <f t="shared" si="108"/>
        <v>1</v>
      </c>
      <c r="H182" s="138">
        <f>IF(Resumen!$E$10="SI",$G182,0)</f>
        <v>1</v>
      </c>
      <c r="I182" s="138">
        <f>IF(Resumen!$E$10="SI",$G182,0)</f>
        <v>1</v>
      </c>
      <c r="J182" s="138">
        <f>IF(Resumen!$E$10="SI",$G182,0)</f>
        <v>1</v>
      </c>
      <c r="K182" s="138">
        <f>IF(Resumen!$E$10="SI",$G182,0)</f>
        <v>1</v>
      </c>
      <c r="L182" s="138">
        <f>IF(Resumen!$E$10="SI",$G182,0)</f>
        <v>1</v>
      </c>
      <c r="M182" s="138">
        <f>IF(Resumen!$E$10="SI",$G182,0)</f>
        <v>1</v>
      </c>
      <c r="N182" s="138">
        <f>IF(Resumen!$E$10="SI",$G182,0)</f>
        <v>1</v>
      </c>
      <c r="O182" s="24"/>
      <c r="P182" s="139">
        <v>4.25</v>
      </c>
      <c r="Q182" s="140">
        <f>+Desplazamientos!$G$37/60</f>
        <v>0.36666666666666664</v>
      </c>
      <c r="R182" s="141">
        <v>2</v>
      </c>
      <c r="S182" s="140">
        <f t="shared" si="109"/>
        <v>8.6222222222222218</v>
      </c>
      <c r="T182" s="24"/>
      <c r="U182" s="142">
        <v>4.76</v>
      </c>
      <c r="V182" s="142">
        <v>1.0872999999999999</v>
      </c>
      <c r="W182" s="142">
        <v>22.900166076198552</v>
      </c>
      <c r="X182" s="141"/>
      <c r="Y182" s="141" t="s">
        <v>347</v>
      </c>
      <c r="Z182" s="24"/>
      <c r="AA182" s="24"/>
      <c r="AB182" s="139">
        <v>81.682725297561447</v>
      </c>
      <c r="AC182" s="24"/>
      <c r="AD182" s="140">
        <f t="shared" si="80"/>
        <v>411.23249142990153</v>
      </c>
      <c r="AE182" s="140">
        <f t="shared" si="95"/>
        <v>411.23249142990153</v>
      </c>
      <c r="AF182" s="140">
        <f t="shared" si="96"/>
        <v>411.23249142990153</v>
      </c>
      <c r="AG182" s="140">
        <f t="shared" si="81"/>
        <v>411.23249142990153</v>
      </c>
      <c r="AH182" s="140">
        <f t="shared" si="82"/>
        <v>411.23249142990153</v>
      </c>
      <c r="AI182" s="140">
        <f t="shared" si="83"/>
        <v>411.23249142990153</v>
      </c>
      <c r="AJ182" s="140">
        <f t="shared" si="84"/>
        <v>411.23249142990153</v>
      </c>
      <c r="AK182" s="140">
        <f t="shared" si="85"/>
        <v>411.23249142990153</v>
      </c>
      <c r="AL182" s="140">
        <f t="shared" si="86"/>
        <v>411.23249142990153</v>
      </c>
      <c r="AM182" s="24"/>
      <c r="AN182" s="140">
        <f t="shared" si="97"/>
        <v>534.60223885887206</v>
      </c>
      <c r="AO182" s="140">
        <f t="shared" si="87"/>
        <v>534.60223885887206</v>
      </c>
      <c r="AP182" s="140">
        <f t="shared" si="88"/>
        <v>534.60223885887206</v>
      </c>
      <c r="AQ182" s="140">
        <f t="shared" si="89"/>
        <v>534.60223885887206</v>
      </c>
      <c r="AR182" s="140">
        <f t="shared" si="90"/>
        <v>534.60223885887206</v>
      </c>
      <c r="AS182" s="140">
        <f t="shared" si="91"/>
        <v>534.60223885887206</v>
      </c>
      <c r="AT182" s="140">
        <f t="shared" si="92"/>
        <v>534.60223885887206</v>
      </c>
      <c r="AU182" s="140">
        <f t="shared" si="93"/>
        <v>534.60223885887206</v>
      </c>
      <c r="AV182" s="140">
        <f t="shared" si="94"/>
        <v>534.60223885887206</v>
      </c>
      <c r="AW182" s="37"/>
    </row>
    <row r="183" spans="2:49" x14ac:dyDescent="0.25">
      <c r="B183" s="135" t="s">
        <v>24</v>
      </c>
      <c r="C183" s="143" t="s">
        <v>108</v>
      </c>
      <c r="D183" s="24"/>
      <c r="E183" s="27" t="s">
        <v>78</v>
      </c>
      <c r="F183" s="145">
        <v>1</v>
      </c>
      <c r="G183" s="137">
        <f t="shared" si="108"/>
        <v>1</v>
      </c>
      <c r="H183" s="138">
        <f>IF(Resumen!$E$10="SI",$G183,0)</f>
        <v>1</v>
      </c>
      <c r="I183" s="138">
        <f>IF(Resumen!$E$10="SI",$G183,0)</f>
        <v>1</v>
      </c>
      <c r="J183" s="138">
        <f>IF(Resumen!$E$10="SI",$G183,0)</f>
        <v>1</v>
      </c>
      <c r="K183" s="138">
        <f>IF(Resumen!$E$10="SI",$G183,0)</f>
        <v>1</v>
      </c>
      <c r="L183" s="138">
        <f>IF(Resumen!$E$10="SI",$G183,0)</f>
        <v>1</v>
      </c>
      <c r="M183" s="138">
        <f>IF(Resumen!$E$10="SI",$G183,0)</f>
        <v>1</v>
      </c>
      <c r="N183" s="138">
        <f>IF(Resumen!$E$10="SI",$G183,0)</f>
        <v>1</v>
      </c>
      <c r="O183" s="24"/>
      <c r="P183" s="139">
        <v>1.3333333333333333</v>
      </c>
      <c r="Q183" s="140">
        <f>+Desplazamientos!$G$37/60</f>
        <v>0.36666666666666664</v>
      </c>
      <c r="R183" s="141">
        <v>4</v>
      </c>
      <c r="S183" s="140">
        <f t="shared" si="109"/>
        <v>8.2666666666666657</v>
      </c>
      <c r="T183" s="24"/>
      <c r="U183" s="142">
        <v>4.76</v>
      </c>
      <c r="V183" s="142">
        <v>1.6481999999999999</v>
      </c>
      <c r="W183" s="142">
        <v>22.900166076198552</v>
      </c>
      <c r="X183" s="141"/>
      <c r="Y183" s="141" t="s">
        <v>347</v>
      </c>
      <c r="Z183" s="24"/>
      <c r="AA183" s="24"/>
      <c r="AB183" s="139">
        <v>120.58380142853503</v>
      </c>
      <c r="AC183" s="24"/>
      <c r="AD183" s="140">
        <f t="shared" si="80"/>
        <v>724.6176986107148</v>
      </c>
      <c r="AE183" s="140">
        <f t="shared" si="95"/>
        <v>724.6176986107148</v>
      </c>
      <c r="AF183" s="140">
        <f t="shared" si="96"/>
        <v>724.6176986107148</v>
      </c>
      <c r="AG183" s="140">
        <f t="shared" si="81"/>
        <v>724.6176986107148</v>
      </c>
      <c r="AH183" s="140">
        <f t="shared" si="82"/>
        <v>724.6176986107148</v>
      </c>
      <c r="AI183" s="140">
        <f t="shared" si="83"/>
        <v>724.6176986107148</v>
      </c>
      <c r="AJ183" s="140">
        <f t="shared" si="84"/>
        <v>724.6176986107148</v>
      </c>
      <c r="AK183" s="140">
        <f t="shared" si="85"/>
        <v>724.6176986107148</v>
      </c>
      <c r="AL183" s="140">
        <f t="shared" si="86"/>
        <v>724.6176986107148</v>
      </c>
      <c r="AM183" s="24"/>
      <c r="AN183" s="140">
        <f t="shared" si="97"/>
        <v>942.0030081939293</v>
      </c>
      <c r="AO183" s="140">
        <f t="shared" si="87"/>
        <v>942.0030081939293</v>
      </c>
      <c r="AP183" s="140">
        <f t="shared" si="88"/>
        <v>942.0030081939293</v>
      </c>
      <c r="AQ183" s="140">
        <f t="shared" si="89"/>
        <v>942.0030081939293</v>
      </c>
      <c r="AR183" s="140">
        <f t="shared" si="90"/>
        <v>942.0030081939293</v>
      </c>
      <c r="AS183" s="140">
        <f t="shared" si="91"/>
        <v>942.0030081939293</v>
      </c>
      <c r="AT183" s="140">
        <f t="shared" si="92"/>
        <v>942.0030081939293</v>
      </c>
      <c r="AU183" s="140">
        <f t="shared" si="93"/>
        <v>942.0030081939293</v>
      </c>
      <c r="AV183" s="140">
        <f t="shared" si="94"/>
        <v>942.0030081939293</v>
      </c>
      <c r="AW183" s="37"/>
    </row>
    <row r="184" spans="2:49" x14ac:dyDescent="0.25">
      <c r="B184" s="135" t="s">
        <v>25</v>
      </c>
      <c r="C184" s="143" t="s">
        <v>108</v>
      </c>
      <c r="D184" s="24"/>
      <c r="E184" s="27" t="s">
        <v>336</v>
      </c>
      <c r="F184" s="145">
        <v>1</v>
      </c>
      <c r="G184" s="137">
        <f t="shared" si="108"/>
        <v>1</v>
      </c>
      <c r="H184" s="138">
        <f>IF(Resumen!$E$10="SI",$G184,0)</f>
        <v>1</v>
      </c>
      <c r="I184" s="138">
        <f>IF(Resumen!$E$10="SI",$G184,0)</f>
        <v>1</v>
      </c>
      <c r="J184" s="138">
        <f>IF(Resumen!$E$10="SI",$G184,0)</f>
        <v>1</v>
      </c>
      <c r="K184" s="138">
        <f>IF(Resumen!$E$10="SI",$G184,0)</f>
        <v>1</v>
      </c>
      <c r="L184" s="138">
        <f>IF(Resumen!$E$10="SI",$G184,0)</f>
        <v>1</v>
      </c>
      <c r="M184" s="138">
        <f>IF(Resumen!$E$10="SI",$G184,0)</f>
        <v>1</v>
      </c>
      <c r="N184" s="138">
        <f>IF(Resumen!$E$10="SI",$G184,0)</f>
        <v>1</v>
      </c>
      <c r="O184" s="24"/>
      <c r="P184" s="139">
        <v>6</v>
      </c>
      <c r="Q184" s="140">
        <f>+Desplazamientos!$G$37/60</f>
        <v>0.36666666666666664</v>
      </c>
      <c r="R184" s="141">
        <v>1</v>
      </c>
      <c r="S184" s="140">
        <f t="shared" si="109"/>
        <v>6.1466666666666665</v>
      </c>
      <c r="T184" s="24"/>
      <c r="U184" s="142">
        <v>4.76</v>
      </c>
      <c r="V184" s="142">
        <v>3.4464999999999999</v>
      </c>
      <c r="W184" s="142">
        <v>7.9803609053419198</v>
      </c>
      <c r="X184" s="141"/>
      <c r="Y184" s="141" t="s">
        <v>349</v>
      </c>
      <c r="Z184" s="24"/>
      <c r="AA184" s="24"/>
      <c r="AB184" s="139">
        <v>52.230415452321878</v>
      </c>
      <c r="AC184" s="24"/>
      <c r="AD184" s="140">
        <f t="shared" si="80"/>
        <v>151.72565381715688</v>
      </c>
      <c r="AE184" s="140">
        <f t="shared" si="95"/>
        <v>151.72565381715688</v>
      </c>
      <c r="AF184" s="140">
        <f t="shared" si="96"/>
        <v>151.72565381715688</v>
      </c>
      <c r="AG184" s="140">
        <f t="shared" si="81"/>
        <v>151.72565381715688</v>
      </c>
      <c r="AH184" s="140">
        <f t="shared" si="82"/>
        <v>151.72565381715688</v>
      </c>
      <c r="AI184" s="140">
        <f t="shared" si="83"/>
        <v>151.72565381715688</v>
      </c>
      <c r="AJ184" s="140">
        <f t="shared" si="84"/>
        <v>151.72565381715688</v>
      </c>
      <c r="AK184" s="140">
        <f t="shared" si="85"/>
        <v>151.72565381715688</v>
      </c>
      <c r="AL184" s="140">
        <f t="shared" si="86"/>
        <v>151.72565381715688</v>
      </c>
      <c r="AM184" s="24"/>
      <c r="AN184" s="140">
        <f t="shared" si="97"/>
        <v>197.24334996230397</v>
      </c>
      <c r="AO184" s="140">
        <f t="shared" si="87"/>
        <v>197.24334996230397</v>
      </c>
      <c r="AP184" s="140">
        <f t="shared" si="88"/>
        <v>197.24334996230397</v>
      </c>
      <c r="AQ184" s="140">
        <f t="shared" si="89"/>
        <v>197.24334996230397</v>
      </c>
      <c r="AR184" s="140">
        <f t="shared" si="90"/>
        <v>197.24334996230397</v>
      </c>
      <c r="AS184" s="140">
        <f t="shared" si="91"/>
        <v>197.24334996230397</v>
      </c>
      <c r="AT184" s="140">
        <f t="shared" si="92"/>
        <v>197.24334996230397</v>
      </c>
      <c r="AU184" s="140">
        <f t="shared" si="93"/>
        <v>197.24334996230397</v>
      </c>
      <c r="AV184" s="140">
        <f t="shared" si="94"/>
        <v>197.24334996230397</v>
      </c>
      <c r="AW184" s="37"/>
    </row>
    <row r="185" spans="2:49" x14ac:dyDescent="0.25">
      <c r="B185" s="135" t="s">
        <v>26</v>
      </c>
      <c r="C185" s="143" t="s">
        <v>108</v>
      </c>
      <c r="D185" s="24"/>
      <c r="E185" s="27" t="s">
        <v>336</v>
      </c>
      <c r="F185" s="145">
        <v>1</v>
      </c>
      <c r="G185" s="137">
        <f t="shared" si="108"/>
        <v>1</v>
      </c>
      <c r="H185" s="138">
        <f>IF(Resumen!$E$10="SI",$G185,0)</f>
        <v>1</v>
      </c>
      <c r="I185" s="138">
        <f>IF(Resumen!$E$10="SI",$G185,0)</f>
        <v>1</v>
      </c>
      <c r="J185" s="138">
        <f>IF(Resumen!$E$10="SI",$G185,0)</f>
        <v>1</v>
      </c>
      <c r="K185" s="138">
        <f>IF(Resumen!$E$10="SI",$G185,0)</f>
        <v>1</v>
      </c>
      <c r="L185" s="138">
        <f>IF(Resumen!$E$10="SI",$G185,0)</f>
        <v>1</v>
      </c>
      <c r="M185" s="138">
        <f>IF(Resumen!$E$10="SI",$G185,0)</f>
        <v>1</v>
      </c>
      <c r="N185" s="138">
        <f>IF(Resumen!$E$10="SI",$G185,0)</f>
        <v>1</v>
      </c>
      <c r="O185" s="24"/>
      <c r="P185" s="139">
        <v>5</v>
      </c>
      <c r="Q185" s="140">
        <f>+Desplazamientos!$G$37/60</f>
        <v>0.36666666666666664</v>
      </c>
      <c r="R185" s="141">
        <v>1</v>
      </c>
      <c r="S185" s="140">
        <f t="shared" si="109"/>
        <v>5.1466666666666665</v>
      </c>
      <c r="T185" s="24"/>
      <c r="U185" s="142">
        <v>4.76</v>
      </c>
      <c r="V185" s="142">
        <v>1.1691</v>
      </c>
      <c r="W185" s="142">
        <v>22.900166076198552</v>
      </c>
      <c r="X185" s="141"/>
      <c r="Y185" s="141" t="s">
        <v>347</v>
      </c>
      <c r="Z185" s="24"/>
      <c r="AA185" s="24"/>
      <c r="AB185" s="139">
        <v>71.270966686036161</v>
      </c>
      <c r="AC185" s="24"/>
      <c r="AD185" s="140">
        <f t="shared" si="80"/>
        <v>219.64558942487136</v>
      </c>
      <c r="AE185" s="140">
        <f t="shared" si="95"/>
        <v>219.64558942487136</v>
      </c>
      <c r="AF185" s="140">
        <f t="shared" si="96"/>
        <v>219.64558942487136</v>
      </c>
      <c r="AG185" s="140">
        <f t="shared" si="81"/>
        <v>219.64558942487136</v>
      </c>
      <c r="AH185" s="140">
        <f t="shared" si="82"/>
        <v>219.64558942487136</v>
      </c>
      <c r="AI185" s="140">
        <f t="shared" si="83"/>
        <v>219.64558942487136</v>
      </c>
      <c r="AJ185" s="140">
        <f t="shared" si="84"/>
        <v>219.64558942487136</v>
      </c>
      <c r="AK185" s="140">
        <f t="shared" si="85"/>
        <v>219.64558942487136</v>
      </c>
      <c r="AL185" s="140">
        <f t="shared" si="86"/>
        <v>219.64558942487136</v>
      </c>
      <c r="AM185" s="24"/>
      <c r="AN185" s="140">
        <f t="shared" si="97"/>
        <v>285.53926625233277</v>
      </c>
      <c r="AO185" s="140">
        <f t="shared" si="87"/>
        <v>285.53926625233277</v>
      </c>
      <c r="AP185" s="140">
        <f t="shared" si="88"/>
        <v>285.53926625233277</v>
      </c>
      <c r="AQ185" s="140">
        <f t="shared" si="89"/>
        <v>285.53926625233277</v>
      </c>
      <c r="AR185" s="140">
        <f t="shared" si="90"/>
        <v>285.53926625233277</v>
      </c>
      <c r="AS185" s="140">
        <f t="shared" si="91"/>
        <v>285.53926625233277</v>
      </c>
      <c r="AT185" s="140">
        <f t="shared" si="92"/>
        <v>285.53926625233277</v>
      </c>
      <c r="AU185" s="140">
        <f t="shared" si="93"/>
        <v>285.53926625233277</v>
      </c>
      <c r="AV185" s="140">
        <f t="shared" si="94"/>
        <v>285.53926625233277</v>
      </c>
      <c r="AW185" s="37"/>
    </row>
    <row r="186" spans="2:49" x14ac:dyDescent="0.25">
      <c r="B186" s="135" t="s">
        <v>27</v>
      </c>
      <c r="C186" s="143" t="s">
        <v>108</v>
      </c>
      <c r="D186" s="24"/>
      <c r="E186" s="27" t="s">
        <v>336</v>
      </c>
      <c r="F186" s="145">
        <v>1</v>
      </c>
      <c r="G186" s="137">
        <f t="shared" si="108"/>
        <v>1</v>
      </c>
      <c r="H186" s="138">
        <f>IF(Resumen!$E$10="SI",$G186,0)</f>
        <v>1</v>
      </c>
      <c r="I186" s="138">
        <f>IF(Resumen!$E$10="SI",$G186,0)</f>
        <v>1</v>
      </c>
      <c r="J186" s="138">
        <f>IF(Resumen!$E$10="SI",$G186,0)</f>
        <v>1</v>
      </c>
      <c r="K186" s="138">
        <f>IF(Resumen!$E$10="SI",$G186,0)</f>
        <v>1</v>
      </c>
      <c r="L186" s="138">
        <f>IF(Resumen!$E$10="SI",$G186,0)</f>
        <v>1</v>
      </c>
      <c r="M186" s="138">
        <f>IF(Resumen!$E$10="SI",$G186,0)</f>
        <v>1</v>
      </c>
      <c r="N186" s="138">
        <f>IF(Resumen!$E$10="SI",$G186,0)</f>
        <v>1</v>
      </c>
      <c r="O186" s="24"/>
      <c r="P186" s="139">
        <v>4</v>
      </c>
      <c r="Q186" s="140">
        <f>+Desplazamientos!$G$37/60</f>
        <v>0.36666666666666664</v>
      </c>
      <c r="R186" s="141">
        <v>2</v>
      </c>
      <c r="S186" s="140">
        <f t="shared" si="109"/>
        <v>8.1222222222222218</v>
      </c>
      <c r="T186" s="24"/>
      <c r="U186" s="142">
        <v>4.76</v>
      </c>
      <c r="V186" s="142">
        <v>0.41849999999999998</v>
      </c>
      <c r="W186" s="142">
        <v>14.91980517085663</v>
      </c>
      <c r="X186" s="141"/>
      <c r="Y186" s="141" t="s">
        <v>351</v>
      </c>
      <c r="Z186" s="24"/>
      <c r="AA186" s="24"/>
      <c r="AB186" s="139">
        <v>82.264334524029422</v>
      </c>
      <c r="AC186" s="24"/>
      <c r="AD186" s="140">
        <f t="shared" si="80"/>
        <v>327.77156993579433</v>
      </c>
      <c r="AE186" s="140">
        <f t="shared" si="95"/>
        <v>327.77156993579433</v>
      </c>
      <c r="AF186" s="140">
        <f t="shared" si="96"/>
        <v>327.77156993579433</v>
      </c>
      <c r="AG186" s="140">
        <f t="shared" si="81"/>
        <v>327.77156993579433</v>
      </c>
      <c r="AH186" s="140">
        <f t="shared" si="82"/>
        <v>327.77156993579433</v>
      </c>
      <c r="AI186" s="140">
        <f t="shared" si="83"/>
        <v>327.77156993579433</v>
      </c>
      <c r="AJ186" s="140">
        <f t="shared" si="84"/>
        <v>327.77156993579433</v>
      </c>
      <c r="AK186" s="140">
        <f t="shared" si="85"/>
        <v>327.77156993579433</v>
      </c>
      <c r="AL186" s="140">
        <f t="shared" si="86"/>
        <v>327.77156993579433</v>
      </c>
      <c r="AM186" s="24"/>
      <c r="AN186" s="140">
        <f t="shared" si="97"/>
        <v>426.10304091653262</v>
      </c>
      <c r="AO186" s="140">
        <f t="shared" si="87"/>
        <v>426.10304091653262</v>
      </c>
      <c r="AP186" s="140">
        <f t="shared" si="88"/>
        <v>426.10304091653262</v>
      </c>
      <c r="AQ186" s="140">
        <f t="shared" si="89"/>
        <v>426.10304091653262</v>
      </c>
      <c r="AR186" s="140">
        <f t="shared" si="90"/>
        <v>426.10304091653262</v>
      </c>
      <c r="AS186" s="140">
        <f t="shared" si="91"/>
        <v>426.10304091653262</v>
      </c>
      <c r="AT186" s="140">
        <f t="shared" si="92"/>
        <v>426.10304091653262</v>
      </c>
      <c r="AU186" s="140">
        <f t="shared" si="93"/>
        <v>426.10304091653262</v>
      </c>
      <c r="AV186" s="140">
        <f t="shared" si="94"/>
        <v>426.10304091653262</v>
      </c>
      <c r="AW186" s="37"/>
    </row>
    <row r="187" spans="2:49" x14ac:dyDescent="0.25">
      <c r="B187" s="135" t="s">
        <v>106</v>
      </c>
      <c r="C187" s="143" t="s">
        <v>108</v>
      </c>
      <c r="D187" s="24"/>
      <c r="E187" s="27" t="s">
        <v>80</v>
      </c>
      <c r="F187" s="145">
        <v>1</v>
      </c>
      <c r="G187" s="137">
        <f t="shared" si="108"/>
        <v>1</v>
      </c>
      <c r="H187" s="138">
        <f>IF(Resumen!$E$10="SI",$G187,0)</f>
        <v>1</v>
      </c>
      <c r="I187" s="138">
        <f>IF(Resumen!$E$10="SI",$G187,0)</f>
        <v>1</v>
      </c>
      <c r="J187" s="138">
        <f>IF(Resumen!$E$10="SI",$G187,0)</f>
        <v>1</v>
      </c>
      <c r="K187" s="138">
        <f>IF(Resumen!$E$10="SI",$G187,0)</f>
        <v>1</v>
      </c>
      <c r="L187" s="138">
        <f>IF(Resumen!$E$10="SI",$G187,0)</f>
        <v>1</v>
      </c>
      <c r="M187" s="138">
        <f>IF(Resumen!$E$10="SI",$G187,0)</f>
        <v>1</v>
      </c>
      <c r="N187" s="138">
        <f>IF(Resumen!$E$10="SI",$G187,0)</f>
        <v>1</v>
      </c>
      <c r="O187" s="24"/>
      <c r="P187" s="139">
        <v>1.85</v>
      </c>
      <c r="Q187" s="140">
        <f>+Desplazamientos!$G$37/60</f>
        <v>0.36666666666666664</v>
      </c>
      <c r="R187" s="141">
        <v>3</v>
      </c>
      <c r="S187" s="140">
        <f t="shared" si="109"/>
        <v>6.2833333333333332</v>
      </c>
      <c r="T187" s="24"/>
      <c r="U187" s="142">
        <v>4.76</v>
      </c>
      <c r="V187" s="142">
        <v>2.9167999999999998</v>
      </c>
      <c r="W187" s="142">
        <v>14.91980517085663</v>
      </c>
      <c r="X187" s="141"/>
      <c r="Y187" s="141" t="s">
        <v>351</v>
      </c>
      <c r="Z187" s="24"/>
      <c r="AA187" s="24"/>
      <c r="AB187" s="139">
        <v>82.264334524029422</v>
      </c>
      <c r="AC187" s="24"/>
      <c r="AD187" s="140">
        <f t="shared" si="80"/>
        <v>388.7750060623041</v>
      </c>
      <c r="AE187" s="140">
        <f t="shared" si="95"/>
        <v>388.7750060623041</v>
      </c>
      <c r="AF187" s="140">
        <f t="shared" si="96"/>
        <v>388.7750060623041</v>
      </c>
      <c r="AG187" s="140">
        <f t="shared" si="81"/>
        <v>388.7750060623041</v>
      </c>
      <c r="AH187" s="140">
        <f t="shared" si="82"/>
        <v>388.7750060623041</v>
      </c>
      <c r="AI187" s="140">
        <f t="shared" si="83"/>
        <v>388.7750060623041</v>
      </c>
      <c r="AJ187" s="140">
        <f t="shared" si="84"/>
        <v>388.7750060623041</v>
      </c>
      <c r="AK187" s="140">
        <f t="shared" si="85"/>
        <v>388.7750060623041</v>
      </c>
      <c r="AL187" s="140">
        <f t="shared" si="86"/>
        <v>388.7750060623041</v>
      </c>
      <c r="AM187" s="24"/>
      <c r="AN187" s="140">
        <f t="shared" si="97"/>
        <v>505.40750788099535</v>
      </c>
      <c r="AO187" s="140">
        <f t="shared" si="87"/>
        <v>505.40750788099535</v>
      </c>
      <c r="AP187" s="140">
        <f t="shared" si="88"/>
        <v>505.40750788099535</v>
      </c>
      <c r="AQ187" s="140">
        <f t="shared" si="89"/>
        <v>505.40750788099535</v>
      </c>
      <c r="AR187" s="140">
        <f t="shared" si="90"/>
        <v>505.40750788099535</v>
      </c>
      <c r="AS187" s="140">
        <f t="shared" si="91"/>
        <v>505.40750788099535</v>
      </c>
      <c r="AT187" s="140">
        <f t="shared" si="92"/>
        <v>505.40750788099535</v>
      </c>
      <c r="AU187" s="140">
        <f t="shared" si="93"/>
        <v>505.40750788099535</v>
      </c>
      <c r="AV187" s="140">
        <f t="shared" si="94"/>
        <v>505.40750788099535</v>
      </c>
      <c r="AW187" s="37"/>
    </row>
    <row r="188" spans="2:49" x14ac:dyDescent="0.25">
      <c r="B188" s="135" t="s">
        <v>28</v>
      </c>
      <c r="C188" s="143" t="s">
        <v>108</v>
      </c>
      <c r="D188" s="24"/>
      <c r="E188" s="27" t="s">
        <v>81</v>
      </c>
      <c r="F188" s="145">
        <v>1</v>
      </c>
      <c r="G188" s="137">
        <f t="shared" si="108"/>
        <v>1</v>
      </c>
      <c r="H188" s="138">
        <f>IF(Resumen!$E$10="SI",$G188,0)</f>
        <v>1</v>
      </c>
      <c r="I188" s="138">
        <f>IF(Resumen!$E$10="SI",$G188,0)</f>
        <v>1</v>
      </c>
      <c r="J188" s="138">
        <f>IF(Resumen!$E$10="SI",$G188,0)</f>
        <v>1</v>
      </c>
      <c r="K188" s="138">
        <f>IF(Resumen!$E$10="SI",$G188,0)</f>
        <v>1</v>
      </c>
      <c r="L188" s="138">
        <f>IF(Resumen!$E$10="SI",$G188,0)</f>
        <v>1</v>
      </c>
      <c r="M188" s="138">
        <f>IF(Resumen!$E$10="SI",$G188,0)</f>
        <v>1</v>
      </c>
      <c r="N188" s="138">
        <f>IF(Resumen!$E$10="SI",$G188,0)</f>
        <v>1</v>
      </c>
      <c r="O188" s="24"/>
      <c r="P188" s="139">
        <v>1.5666666666666667</v>
      </c>
      <c r="Q188" s="140">
        <f>+Desplazamientos!$G$37/60</f>
        <v>0.36666666666666664</v>
      </c>
      <c r="R188" s="141">
        <v>3</v>
      </c>
      <c r="S188" s="140">
        <f t="shared" si="109"/>
        <v>5.4333333333333336</v>
      </c>
      <c r="T188" s="24"/>
      <c r="U188" s="142">
        <v>4.76</v>
      </c>
      <c r="V188" s="142">
        <v>0.1176</v>
      </c>
      <c r="W188" s="142">
        <v>14.91980517085663</v>
      </c>
      <c r="X188" s="141"/>
      <c r="Y188" s="141" t="s">
        <v>351</v>
      </c>
      <c r="Z188" s="24"/>
      <c r="AA188" s="24"/>
      <c r="AB188" s="139">
        <v>62.241721809557731</v>
      </c>
      <c r="AC188" s="24"/>
      <c r="AD188" s="140">
        <f t="shared" si="80"/>
        <v>294.29106685699423</v>
      </c>
      <c r="AE188" s="140">
        <f t="shared" si="95"/>
        <v>294.29106685699423</v>
      </c>
      <c r="AF188" s="140">
        <f t="shared" si="96"/>
        <v>294.29106685699423</v>
      </c>
      <c r="AG188" s="140">
        <f t="shared" si="81"/>
        <v>294.29106685699423</v>
      </c>
      <c r="AH188" s="140">
        <f t="shared" si="82"/>
        <v>294.29106685699423</v>
      </c>
      <c r="AI188" s="140">
        <f t="shared" si="83"/>
        <v>294.29106685699423</v>
      </c>
      <c r="AJ188" s="140">
        <f t="shared" si="84"/>
        <v>294.29106685699423</v>
      </c>
      <c r="AK188" s="140">
        <f t="shared" si="85"/>
        <v>294.29106685699423</v>
      </c>
      <c r="AL188" s="140">
        <f t="shared" si="86"/>
        <v>294.29106685699423</v>
      </c>
      <c r="AM188" s="24"/>
      <c r="AN188" s="140">
        <f t="shared" si="97"/>
        <v>382.5783869140925</v>
      </c>
      <c r="AO188" s="140">
        <f t="shared" si="87"/>
        <v>382.5783869140925</v>
      </c>
      <c r="AP188" s="140">
        <f t="shared" si="88"/>
        <v>382.5783869140925</v>
      </c>
      <c r="AQ188" s="140">
        <f t="shared" si="89"/>
        <v>382.5783869140925</v>
      </c>
      <c r="AR188" s="140">
        <f t="shared" si="90"/>
        <v>382.5783869140925</v>
      </c>
      <c r="AS188" s="140">
        <f t="shared" si="91"/>
        <v>382.5783869140925</v>
      </c>
      <c r="AT188" s="140">
        <f t="shared" si="92"/>
        <v>382.5783869140925</v>
      </c>
      <c r="AU188" s="140">
        <f t="shared" si="93"/>
        <v>382.5783869140925</v>
      </c>
      <c r="AV188" s="140">
        <f t="shared" si="94"/>
        <v>382.5783869140925</v>
      </c>
      <c r="AW188" s="37"/>
    </row>
    <row r="189" spans="2:49" x14ac:dyDescent="0.25">
      <c r="B189" s="135" t="s">
        <v>29</v>
      </c>
      <c r="C189" s="143" t="s">
        <v>108</v>
      </c>
      <c r="D189" s="24"/>
      <c r="E189" s="27" t="s">
        <v>336</v>
      </c>
      <c r="F189" s="145">
        <v>1</v>
      </c>
      <c r="G189" s="137">
        <f t="shared" si="108"/>
        <v>1</v>
      </c>
      <c r="H189" s="138">
        <f>IF(Resumen!$E$10="SI",$G189,0)</f>
        <v>1</v>
      </c>
      <c r="I189" s="138">
        <f>IF(Resumen!$E$10="SI",$G189,0)</f>
        <v>1</v>
      </c>
      <c r="J189" s="138">
        <f>IF(Resumen!$E$10="SI",$G189,0)</f>
        <v>1</v>
      </c>
      <c r="K189" s="138">
        <f>IF(Resumen!$E$10="SI",$G189,0)</f>
        <v>1</v>
      </c>
      <c r="L189" s="138">
        <f>IF(Resumen!$E$10="SI",$G189,0)</f>
        <v>1</v>
      </c>
      <c r="M189" s="138">
        <f>IF(Resumen!$E$10="SI",$G189,0)</f>
        <v>1</v>
      </c>
      <c r="N189" s="138">
        <f>IF(Resumen!$E$10="SI",$G189,0)</f>
        <v>1</v>
      </c>
      <c r="O189" s="24"/>
      <c r="P189" s="139">
        <v>4</v>
      </c>
      <c r="Q189" s="140">
        <f>+Desplazamientos!$G$37/60</f>
        <v>0.36666666666666664</v>
      </c>
      <c r="R189" s="141">
        <v>2</v>
      </c>
      <c r="S189" s="140">
        <f t="shared" si="109"/>
        <v>8.1222222222222218</v>
      </c>
      <c r="T189" s="24"/>
      <c r="U189" s="142">
        <v>4.76</v>
      </c>
      <c r="V189" s="142">
        <v>0.4224</v>
      </c>
      <c r="W189" s="142">
        <v>30.880526981540473</v>
      </c>
      <c r="X189" s="141"/>
      <c r="Y189" s="141" t="s">
        <v>348</v>
      </c>
      <c r="Z189" s="24"/>
      <c r="AA189" s="24"/>
      <c r="AB189" s="139">
        <v>84.581236852418286</v>
      </c>
      <c r="AC189" s="24"/>
      <c r="AD189" s="140">
        <f t="shared" si="80"/>
        <v>462.07358063268191</v>
      </c>
      <c r="AE189" s="140">
        <f t="shared" si="95"/>
        <v>462.07358063268191</v>
      </c>
      <c r="AF189" s="140">
        <f t="shared" si="96"/>
        <v>462.07358063268191</v>
      </c>
      <c r="AG189" s="140">
        <f t="shared" si="81"/>
        <v>462.07358063268191</v>
      </c>
      <c r="AH189" s="140">
        <f t="shared" si="82"/>
        <v>462.07358063268191</v>
      </c>
      <c r="AI189" s="140">
        <f t="shared" si="83"/>
        <v>462.07358063268191</v>
      </c>
      <c r="AJ189" s="140">
        <f t="shared" si="84"/>
        <v>462.07358063268191</v>
      </c>
      <c r="AK189" s="140">
        <f t="shared" si="85"/>
        <v>462.07358063268191</v>
      </c>
      <c r="AL189" s="140">
        <f t="shared" si="86"/>
        <v>462.07358063268191</v>
      </c>
      <c r="AM189" s="24"/>
      <c r="AN189" s="140">
        <f t="shared" si="97"/>
        <v>600.69565482248652</v>
      </c>
      <c r="AO189" s="140">
        <f t="shared" si="87"/>
        <v>600.69565482248652</v>
      </c>
      <c r="AP189" s="140">
        <f t="shared" si="88"/>
        <v>600.69565482248652</v>
      </c>
      <c r="AQ189" s="140">
        <f t="shared" si="89"/>
        <v>600.69565482248652</v>
      </c>
      <c r="AR189" s="140">
        <f t="shared" si="90"/>
        <v>600.69565482248652</v>
      </c>
      <c r="AS189" s="140">
        <f t="shared" si="91"/>
        <v>600.69565482248652</v>
      </c>
      <c r="AT189" s="140">
        <f t="shared" si="92"/>
        <v>600.69565482248652</v>
      </c>
      <c r="AU189" s="140">
        <f t="shared" si="93"/>
        <v>600.69565482248652</v>
      </c>
      <c r="AV189" s="140">
        <f t="shared" si="94"/>
        <v>600.69565482248652</v>
      </c>
      <c r="AW189" s="37"/>
    </row>
    <row r="190" spans="2:49" x14ac:dyDescent="0.25">
      <c r="B190" s="135" t="s">
        <v>2</v>
      </c>
      <c r="C190" s="143" t="s">
        <v>108</v>
      </c>
      <c r="D190" s="24"/>
      <c r="E190" s="27" t="s">
        <v>92</v>
      </c>
      <c r="F190" s="145">
        <v>1</v>
      </c>
      <c r="G190" s="137">
        <f t="shared" si="108"/>
        <v>1</v>
      </c>
      <c r="H190" s="138">
        <f>IF(Resumen!$E$10="SI",$G190,0)</f>
        <v>1</v>
      </c>
      <c r="I190" s="138">
        <f>IF(Resumen!$E$10="SI",$G190,0)</f>
        <v>1</v>
      </c>
      <c r="J190" s="138">
        <f>IF(Resumen!$E$10="SI",$G190,0)</f>
        <v>1</v>
      </c>
      <c r="K190" s="138">
        <f>IF(Resumen!$E$10="SI",$G190,0)</f>
        <v>1</v>
      </c>
      <c r="L190" s="138">
        <f>IF(Resumen!$E$10="SI",$G190,0)</f>
        <v>1</v>
      </c>
      <c r="M190" s="138">
        <f>IF(Resumen!$E$10="SI",$G190,0)</f>
        <v>1</v>
      </c>
      <c r="N190" s="138">
        <f>IF(Resumen!$E$10="SI",$G190,0)</f>
        <v>1</v>
      </c>
      <c r="O190" s="24"/>
      <c r="P190" s="139">
        <v>0.25</v>
      </c>
      <c r="Q190" s="140">
        <f>+Desplazamientos!$G$37/60</f>
        <v>0.36666666666666664</v>
      </c>
      <c r="R190" s="141">
        <v>1</v>
      </c>
      <c r="S190" s="140">
        <f t="shared" si="109"/>
        <v>0.39666666666666667</v>
      </c>
      <c r="T190" s="24"/>
      <c r="U190" s="142">
        <v>4.76</v>
      </c>
      <c r="V190" s="142">
        <v>2.2271000000000001</v>
      </c>
      <c r="W190" s="142">
        <v>34.015558755787801</v>
      </c>
      <c r="X190" s="141"/>
      <c r="Y190" s="141" t="s">
        <v>352</v>
      </c>
      <c r="Z190" s="24"/>
      <c r="AA190" s="24"/>
      <c r="AB190" s="139">
        <v>4.0131036626291126</v>
      </c>
      <c r="AC190" s="24"/>
      <c r="AD190" s="140">
        <f t="shared" si="80"/>
        <v>20.277491635758274</v>
      </c>
      <c r="AE190" s="140">
        <f t="shared" si="95"/>
        <v>20.277491635758274</v>
      </c>
      <c r="AF190" s="140">
        <f t="shared" si="96"/>
        <v>20.277491635758274</v>
      </c>
      <c r="AG190" s="140">
        <f t="shared" si="81"/>
        <v>20.277491635758274</v>
      </c>
      <c r="AH190" s="140">
        <f t="shared" si="82"/>
        <v>20.277491635758274</v>
      </c>
      <c r="AI190" s="140">
        <f t="shared" si="83"/>
        <v>20.277491635758274</v>
      </c>
      <c r="AJ190" s="140">
        <f t="shared" si="84"/>
        <v>20.277491635758274</v>
      </c>
      <c r="AK190" s="140">
        <f t="shared" si="85"/>
        <v>20.277491635758274</v>
      </c>
      <c r="AL190" s="140">
        <f t="shared" si="86"/>
        <v>20.277491635758274</v>
      </c>
      <c r="AM190" s="24"/>
      <c r="AN190" s="140">
        <f t="shared" si="97"/>
        <v>26.360739126485758</v>
      </c>
      <c r="AO190" s="140">
        <f t="shared" si="87"/>
        <v>26.360739126485758</v>
      </c>
      <c r="AP190" s="140">
        <f t="shared" si="88"/>
        <v>26.360739126485758</v>
      </c>
      <c r="AQ190" s="140">
        <f t="shared" si="89"/>
        <v>26.360739126485758</v>
      </c>
      <c r="AR190" s="140">
        <f t="shared" si="90"/>
        <v>26.360739126485758</v>
      </c>
      <c r="AS190" s="140">
        <f t="shared" si="91"/>
        <v>26.360739126485758</v>
      </c>
      <c r="AT190" s="140">
        <f t="shared" si="92"/>
        <v>26.360739126485758</v>
      </c>
      <c r="AU190" s="140">
        <f t="shared" si="93"/>
        <v>26.360739126485758</v>
      </c>
      <c r="AV190" s="140">
        <f t="shared" si="94"/>
        <v>26.360739126485758</v>
      </c>
      <c r="AW190" s="37"/>
    </row>
    <row r="191" spans="2:49" x14ac:dyDescent="0.25">
      <c r="B191" s="135" t="s">
        <v>31</v>
      </c>
      <c r="C191" s="143" t="s">
        <v>108</v>
      </c>
      <c r="D191" s="24"/>
      <c r="E191" s="27" t="s">
        <v>67</v>
      </c>
      <c r="F191" s="145">
        <v>12</v>
      </c>
      <c r="G191" s="137">
        <f t="shared" si="108"/>
        <v>12</v>
      </c>
      <c r="H191" s="138">
        <f>IF(Resumen!$E$10="SI",$G191,0)</f>
        <v>12</v>
      </c>
      <c r="I191" s="138">
        <f>IF(Resumen!$E$10="SI",$G191,0)</f>
        <v>12</v>
      </c>
      <c r="J191" s="138">
        <f>IF(Resumen!$E$10="SI",$G191,0)</f>
        <v>12</v>
      </c>
      <c r="K191" s="138">
        <f>IF(Resumen!$E$10="SI",$G191,0)</f>
        <v>12</v>
      </c>
      <c r="L191" s="138">
        <f>IF(Resumen!$E$10="SI",$G191,0)</f>
        <v>12</v>
      </c>
      <c r="M191" s="138">
        <f>IF(Resumen!$E$10="SI",$G191,0)</f>
        <v>12</v>
      </c>
      <c r="N191" s="138">
        <f>IF(Resumen!$E$10="SI",$G191,0)</f>
        <v>12</v>
      </c>
      <c r="O191" s="24"/>
      <c r="P191" s="139">
        <v>0.56666666666666665</v>
      </c>
      <c r="Q191" s="140">
        <f>+Desplazamientos!$G$37/60</f>
        <v>0.36666666666666664</v>
      </c>
      <c r="R191" s="141">
        <v>2</v>
      </c>
      <c r="S191" s="140">
        <f t="shared" si="109"/>
        <v>1.2555555555555555</v>
      </c>
      <c r="T191" s="24"/>
      <c r="U191" s="142">
        <v>4.76</v>
      </c>
      <c r="V191" s="142">
        <v>0.36530000000000007</v>
      </c>
      <c r="W191" s="142">
        <v>29.056029095744286</v>
      </c>
      <c r="X191" s="141"/>
      <c r="Y191" s="141" t="s">
        <v>344</v>
      </c>
      <c r="Z191" s="24"/>
      <c r="AA191" s="24"/>
      <c r="AB191" s="139">
        <v>8.2750597975666587</v>
      </c>
      <c r="AC191" s="24"/>
      <c r="AD191" s="140">
        <f t="shared" si="80"/>
        <v>531.54881130434728</v>
      </c>
      <c r="AE191" s="140">
        <f t="shared" si="95"/>
        <v>531.54881130434728</v>
      </c>
      <c r="AF191" s="140">
        <f t="shared" si="96"/>
        <v>531.54881130434728</v>
      </c>
      <c r="AG191" s="140">
        <f t="shared" si="81"/>
        <v>531.54881130434728</v>
      </c>
      <c r="AH191" s="140">
        <f t="shared" si="82"/>
        <v>531.54881130434728</v>
      </c>
      <c r="AI191" s="140">
        <f t="shared" si="83"/>
        <v>531.54881130434728</v>
      </c>
      <c r="AJ191" s="140">
        <f t="shared" si="84"/>
        <v>531.54881130434728</v>
      </c>
      <c r="AK191" s="140">
        <f t="shared" si="85"/>
        <v>531.54881130434728</v>
      </c>
      <c r="AL191" s="140">
        <f t="shared" si="86"/>
        <v>531.54881130434728</v>
      </c>
      <c r="AM191" s="24"/>
      <c r="AN191" s="140">
        <f t="shared" si="97"/>
        <v>691.01345469565149</v>
      </c>
      <c r="AO191" s="140">
        <f t="shared" si="87"/>
        <v>691.01345469565149</v>
      </c>
      <c r="AP191" s="140">
        <f t="shared" si="88"/>
        <v>691.01345469565149</v>
      </c>
      <c r="AQ191" s="140">
        <f t="shared" si="89"/>
        <v>691.01345469565149</v>
      </c>
      <c r="AR191" s="140">
        <f t="shared" si="90"/>
        <v>691.01345469565149</v>
      </c>
      <c r="AS191" s="140">
        <f t="shared" si="91"/>
        <v>691.01345469565149</v>
      </c>
      <c r="AT191" s="140">
        <f t="shared" si="92"/>
        <v>691.01345469565149</v>
      </c>
      <c r="AU191" s="140">
        <f t="shared" si="93"/>
        <v>691.01345469565149</v>
      </c>
      <c r="AV191" s="140">
        <f t="shared" si="94"/>
        <v>691.01345469565149</v>
      </c>
      <c r="AW191" s="37"/>
    </row>
    <row r="192" spans="2:49" x14ac:dyDescent="0.25">
      <c r="B192" s="135" t="s">
        <v>32</v>
      </c>
      <c r="C192" s="143" t="s">
        <v>108</v>
      </c>
      <c r="D192" s="24"/>
      <c r="E192" s="27" t="s">
        <v>90</v>
      </c>
      <c r="F192" s="145">
        <v>1</v>
      </c>
      <c r="G192" s="137">
        <f t="shared" si="108"/>
        <v>1</v>
      </c>
      <c r="H192" s="138">
        <f>IF(Resumen!$E$10="SI",$G192,0)</f>
        <v>1</v>
      </c>
      <c r="I192" s="138">
        <f>IF(Resumen!$E$10="SI",$G192,0)</f>
        <v>1</v>
      </c>
      <c r="J192" s="138">
        <f>IF(Resumen!$E$10="SI",$G192,0)</f>
        <v>1</v>
      </c>
      <c r="K192" s="138">
        <f>IF(Resumen!$E$10="SI",$G192,0)</f>
        <v>1</v>
      </c>
      <c r="L192" s="138">
        <f>IF(Resumen!$E$10="SI",$G192,0)</f>
        <v>1</v>
      </c>
      <c r="M192" s="138">
        <f>IF(Resumen!$E$10="SI",$G192,0)</f>
        <v>1</v>
      </c>
      <c r="N192" s="138">
        <f>IF(Resumen!$E$10="SI",$G192,0)</f>
        <v>1</v>
      </c>
      <c r="O192" s="24"/>
      <c r="P192" s="139">
        <v>8.3333333333333329E-2</v>
      </c>
      <c r="Q192" s="140">
        <f>+Desplazamientos!$G$37/60</f>
        <v>0.36666666666666664</v>
      </c>
      <c r="R192" s="141">
        <v>2</v>
      </c>
      <c r="S192" s="140">
        <f t="shared" si="109"/>
        <v>0.28888888888888886</v>
      </c>
      <c r="T192" s="24"/>
      <c r="U192" s="142">
        <v>4.76</v>
      </c>
      <c r="V192" s="142">
        <v>0.11829999999999999</v>
      </c>
      <c r="W192" s="142">
        <v>29.056029095744286</v>
      </c>
      <c r="X192" s="141"/>
      <c r="Y192" s="141" t="s">
        <v>344</v>
      </c>
      <c r="Z192" s="24"/>
      <c r="AA192" s="24"/>
      <c r="AB192" s="139">
        <v>6.578858463326414</v>
      </c>
      <c r="AC192" s="24"/>
      <c r="AD192" s="140">
        <f t="shared" si="80"/>
        <v>22.96096755431229</v>
      </c>
      <c r="AE192" s="140">
        <f t="shared" si="95"/>
        <v>22.96096755431229</v>
      </c>
      <c r="AF192" s="140">
        <f t="shared" si="96"/>
        <v>22.96096755431229</v>
      </c>
      <c r="AG192" s="140">
        <f t="shared" si="81"/>
        <v>22.96096755431229</v>
      </c>
      <c r="AH192" s="140">
        <f t="shared" si="82"/>
        <v>22.96096755431229</v>
      </c>
      <c r="AI192" s="140">
        <f t="shared" si="83"/>
        <v>22.96096755431229</v>
      </c>
      <c r="AJ192" s="140">
        <f t="shared" si="84"/>
        <v>22.96096755431229</v>
      </c>
      <c r="AK192" s="140">
        <f t="shared" si="85"/>
        <v>22.96096755431229</v>
      </c>
      <c r="AL192" s="140">
        <f t="shared" si="86"/>
        <v>22.96096755431229</v>
      </c>
      <c r="AM192" s="24"/>
      <c r="AN192" s="140">
        <f t="shared" si="97"/>
        <v>29.849257820605978</v>
      </c>
      <c r="AO192" s="140">
        <f t="shared" si="87"/>
        <v>29.849257820605978</v>
      </c>
      <c r="AP192" s="140">
        <f t="shared" si="88"/>
        <v>29.849257820605978</v>
      </c>
      <c r="AQ192" s="140">
        <f t="shared" si="89"/>
        <v>29.849257820605978</v>
      </c>
      <c r="AR192" s="140">
        <f t="shared" si="90"/>
        <v>29.849257820605978</v>
      </c>
      <c r="AS192" s="140">
        <f t="shared" si="91"/>
        <v>29.849257820605978</v>
      </c>
      <c r="AT192" s="140">
        <f t="shared" si="92"/>
        <v>29.849257820605978</v>
      </c>
      <c r="AU192" s="140">
        <f t="shared" si="93"/>
        <v>29.849257820605978</v>
      </c>
      <c r="AV192" s="140">
        <f t="shared" si="94"/>
        <v>29.849257820605978</v>
      </c>
      <c r="AW192" s="37"/>
    </row>
    <row r="193" spans="2:49" x14ac:dyDescent="0.25">
      <c r="B193" s="135" t="s">
        <v>145</v>
      </c>
      <c r="C193" s="143" t="s">
        <v>108</v>
      </c>
      <c r="D193" s="24"/>
      <c r="E193" s="27" t="s">
        <v>212</v>
      </c>
      <c r="F193" s="145">
        <v>14</v>
      </c>
      <c r="G193" s="137">
        <f t="shared" si="108"/>
        <v>14</v>
      </c>
      <c r="H193" s="138">
        <f>IF(Resumen!$E$10="SI",$G193,0)</f>
        <v>14</v>
      </c>
      <c r="I193" s="138">
        <f>IF(Resumen!$E$10="SI",$G193,0)</f>
        <v>14</v>
      </c>
      <c r="J193" s="138">
        <f>IF(Resumen!$E$10="SI",$G193,0)</f>
        <v>14</v>
      </c>
      <c r="K193" s="138">
        <f>IF(Resumen!$E$10="SI",$G193,0)</f>
        <v>14</v>
      </c>
      <c r="L193" s="138">
        <f>IF(Resumen!$E$10="SI",$G193,0)</f>
        <v>14</v>
      </c>
      <c r="M193" s="138">
        <f>IF(Resumen!$E$10="SI",$G193,0)</f>
        <v>14</v>
      </c>
      <c r="N193" s="138">
        <f>IF(Resumen!$E$10="SI",$G193,0)</f>
        <v>14</v>
      </c>
      <c r="O193" s="24"/>
      <c r="P193" s="139">
        <v>1.4666666666666666</v>
      </c>
      <c r="Q193" s="140">
        <f>+Desplazamientos!$G$37/60</f>
        <v>0.36666666666666664</v>
      </c>
      <c r="R193" s="141">
        <v>2</v>
      </c>
      <c r="S193" s="140">
        <f t="shared" si="109"/>
        <v>3.0555555555555554</v>
      </c>
      <c r="T193" s="24"/>
      <c r="U193" s="142">
        <v>4.76</v>
      </c>
      <c r="V193" s="142">
        <v>3.0883000000000003</v>
      </c>
      <c r="W193" s="142">
        <v>7.9803609053419198</v>
      </c>
      <c r="X193" s="141"/>
      <c r="Y193" s="141" t="s">
        <v>349</v>
      </c>
      <c r="Z193" s="24"/>
      <c r="AA193" s="24"/>
      <c r="AB193" s="139">
        <v>52.230415452321878</v>
      </c>
      <c r="AC193" s="24"/>
      <c r="AD193" s="140">
        <f t="shared" si="80"/>
        <v>781.5757696331591</v>
      </c>
      <c r="AE193" s="140">
        <f t="shared" si="95"/>
        <v>781.5757696331591</v>
      </c>
      <c r="AF193" s="140">
        <f t="shared" si="96"/>
        <v>781.5757696331591</v>
      </c>
      <c r="AG193" s="140">
        <f t="shared" si="81"/>
        <v>781.5757696331591</v>
      </c>
      <c r="AH193" s="140">
        <f t="shared" si="82"/>
        <v>781.5757696331591</v>
      </c>
      <c r="AI193" s="140">
        <f t="shared" si="83"/>
        <v>781.5757696331591</v>
      </c>
      <c r="AJ193" s="140">
        <f t="shared" si="84"/>
        <v>781.5757696331591</v>
      </c>
      <c r="AK193" s="140">
        <f t="shared" si="85"/>
        <v>781.5757696331591</v>
      </c>
      <c r="AL193" s="140">
        <f t="shared" si="86"/>
        <v>781.5757696331591</v>
      </c>
      <c r="AM193" s="24"/>
      <c r="AN193" s="140">
        <f t="shared" si="97"/>
        <v>1016.0485005231069</v>
      </c>
      <c r="AO193" s="140">
        <f t="shared" si="87"/>
        <v>1016.0485005231069</v>
      </c>
      <c r="AP193" s="140">
        <f t="shared" si="88"/>
        <v>1016.0485005231069</v>
      </c>
      <c r="AQ193" s="140">
        <f t="shared" si="89"/>
        <v>1016.0485005231069</v>
      </c>
      <c r="AR193" s="140">
        <f t="shared" si="90"/>
        <v>1016.0485005231069</v>
      </c>
      <c r="AS193" s="140">
        <f t="shared" si="91"/>
        <v>1016.0485005231069</v>
      </c>
      <c r="AT193" s="140">
        <f t="shared" si="92"/>
        <v>1016.0485005231069</v>
      </c>
      <c r="AU193" s="140">
        <f t="shared" si="93"/>
        <v>1016.0485005231069</v>
      </c>
      <c r="AV193" s="140">
        <f t="shared" si="94"/>
        <v>1016.0485005231069</v>
      </c>
      <c r="AW193" s="37"/>
    </row>
    <row r="194" spans="2:49" x14ac:dyDescent="0.25">
      <c r="B194" s="135" t="s">
        <v>146</v>
      </c>
      <c r="C194" s="143" t="s">
        <v>108</v>
      </c>
      <c r="D194" s="24"/>
      <c r="E194" s="27" t="s">
        <v>213</v>
      </c>
      <c r="F194" s="145">
        <v>10</v>
      </c>
      <c r="G194" s="137">
        <f t="shared" si="108"/>
        <v>10</v>
      </c>
      <c r="H194" s="138">
        <f>IF(Resumen!$E$10="SI",$G194,0)</f>
        <v>10</v>
      </c>
      <c r="I194" s="138">
        <f>IF(Resumen!$E$10="SI",$G194,0)</f>
        <v>10</v>
      </c>
      <c r="J194" s="138">
        <f>IF(Resumen!$E$10="SI",$G194,0)</f>
        <v>10</v>
      </c>
      <c r="K194" s="138">
        <f>IF(Resumen!$E$10="SI",$G194,0)</f>
        <v>10</v>
      </c>
      <c r="L194" s="138">
        <f>IF(Resumen!$E$10="SI",$G194,0)</f>
        <v>10</v>
      </c>
      <c r="M194" s="138">
        <f>IF(Resumen!$E$10="SI",$G194,0)</f>
        <v>10</v>
      </c>
      <c r="N194" s="138">
        <f>IF(Resumen!$E$10="SI",$G194,0)</f>
        <v>10</v>
      </c>
      <c r="O194" s="24"/>
      <c r="P194" s="139">
        <v>1.6333333333333333</v>
      </c>
      <c r="Q194" s="140">
        <f>+Desplazamientos!$G$37/60</f>
        <v>0.36666666666666664</v>
      </c>
      <c r="R194" s="141">
        <v>2</v>
      </c>
      <c r="S194" s="140">
        <f t="shared" si="109"/>
        <v>3.3888888888888888</v>
      </c>
      <c r="T194" s="24"/>
      <c r="U194" s="142">
        <v>4.76</v>
      </c>
      <c r="V194" s="142">
        <v>3.0369000000000002</v>
      </c>
      <c r="W194" s="142">
        <v>7.9803609053419198</v>
      </c>
      <c r="X194" s="141"/>
      <c r="Y194" s="141" t="s">
        <v>349</v>
      </c>
      <c r="Z194" s="24"/>
      <c r="AA194" s="24"/>
      <c r="AB194" s="139">
        <v>52.230415452321878</v>
      </c>
      <c r="AC194" s="24"/>
      <c r="AD194" s="140">
        <f t="shared" si="80"/>
        <v>639.13467269678654</v>
      </c>
      <c r="AE194" s="140">
        <f t="shared" si="95"/>
        <v>639.13467269678654</v>
      </c>
      <c r="AF194" s="140">
        <f t="shared" si="96"/>
        <v>639.13467269678654</v>
      </c>
      <c r="AG194" s="140">
        <f t="shared" si="81"/>
        <v>639.13467269678654</v>
      </c>
      <c r="AH194" s="140">
        <f t="shared" si="82"/>
        <v>639.13467269678654</v>
      </c>
      <c r="AI194" s="140">
        <f t="shared" si="83"/>
        <v>639.13467269678654</v>
      </c>
      <c r="AJ194" s="140">
        <f t="shared" si="84"/>
        <v>639.13467269678654</v>
      </c>
      <c r="AK194" s="140">
        <f t="shared" si="85"/>
        <v>639.13467269678654</v>
      </c>
      <c r="AL194" s="140">
        <f t="shared" si="86"/>
        <v>639.13467269678654</v>
      </c>
      <c r="AM194" s="24"/>
      <c r="AN194" s="140">
        <f t="shared" si="97"/>
        <v>830.87507450582257</v>
      </c>
      <c r="AO194" s="140">
        <f t="shared" si="87"/>
        <v>830.87507450582257</v>
      </c>
      <c r="AP194" s="140">
        <f t="shared" si="88"/>
        <v>830.87507450582257</v>
      </c>
      <c r="AQ194" s="140">
        <f t="shared" si="89"/>
        <v>830.87507450582257</v>
      </c>
      <c r="AR194" s="140">
        <f t="shared" si="90"/>
        <v>830.87507450582257</v>
      </c>
      <c r="AS194" s="140">
        <f t="shared" si="91"/>
        <v>830.87507450582257</v>
      </c>
      <c r="AT194" s="140">
        <f t="shared" si="92"/>
        <v>830.87507450582257</v>
      </c>
      <c r="AU194" s="140">
        <f t="shared" si="93"/>
        <v>830.87507450582257</v>
      </c>
      <c r="AV194" s="140">
        <f t="shared" si="94"/>
        <v>830.87507450582257</v>
      </c>
      <c r="AW194" s="37"/>
    </row>
    <row r="195" spans="2:49" x14ac:dyDescent="0.25">
      <c r="B195" s="135" t="s">
        <v>147</v>
      </c>
      <c r="C195" s="143" t="s">
        <v>108</v>
      </c>
      <c r="D195" s="24"/>
      <c r="E195" s="27" t="s">
        <v>214</v>
      </c>
      <c r="F195" s="145">
        <v>14</v>
      </c>
      <c r="G195" s="137">
        <f t="shared" si="108"/>
        <v>14</v>
      </c>
      <c r="H195" s="138">
        <f>IF(Resumen!$E$10="SI",$G195,0)</f>
        <v>14</v>
      </c>
      <c r="I195" s="138">
        <f>IF(Resumen!$E$10="SI",$G195,0)</f>
        <v>14</v>
      </c>
      <c r="J195" s="138">
        <f>IF(Resumen!$E$10="SI",$G195,0)</f>
        <v>14</v>
      </c>
      <c r="K195" s="138">
        <f>IF(Resumen!$E$10="SI",$G195,0)</f>
        <v>14</v>
      </c>
      <c r="L195" s="138">
        <f>IF(Resumen!$E$10="SI",$G195,0)</f>
        <v>14</v>
      </c>
      <c r="M195" s="138">
        <f>IF(Resumen!$E$10="SI",$G195,0)</f>
        <v>14</v>
      </c>
      <c r="N195" s="138">
        <f>IF(Resumen!$E$10="SI",$G195,0)</f>
        <v>14</v>
      </c>
      <c r="O195" s="24"/>
      <c r="P195" s="139">
        <v>1.6</v>
      </c>
      <c r="Q195" s="140">
        <f>+Desplazamientos!$G$37/60</f>
        <v>0.36666666666666664</v>
      </c>
      <c r="R195" s="141">
        <v>2</v>
      </c>
      <c r="S195" s="140">
        <f t="shared" si="109"/>
        <v>3.3222222222222224</v>
      </c>
      <c r="T195" s="24"/>
      <c r="U195" s="142">
        <v>4.76</v>
      </c>
      <c r="V195" s="142">
        <v>1.8030999999999999</v>
      </c>
      <c r="W195" s="142">
        <v>7.9803609053419198</v>
      </c>
      <c r="X195" s="141"/>
      <c r="Y195" s="141" t="s">
        <v>349</v>
      </c>
      <c r="Z195" s="24"/>
      <c r="AA195" s="24"/>
      <c r="AB195" s="139">
        <v>52.230415452321878</v>
      </c>
      <c r="AC195" s="24"/>
      <c r="AD195" s="140">
        <f t="shared" si="80"/>
        <v>780.89335701310245</v>
      </c>
      <c r="AE195" s="140">
        <f t="shared" si="95"/>
        <v>780.89335701310245</v>
      </c>
      <c r="AF195" s="140">
        <f t="shared" si="96"/>
        <v>780.89335701310245</v>
      </c>
      <c r="AG195" s="140">
        <f t="shared" si="81"/>
        <v>780.89335701310245</v>
      </c>
      <c r="AH195" s="140">
        <f t="shared" si="82"/>
        <v>780.89335701310245</v>
      </c>
      <c r="AI195" s="140">
        <f t="shared" si="83"/>
        <v>780.89335701310245</v>
      </c>
      <c r="AJ195" s="140">
        <f t="shared" si="84"/>
        <v>780.89335701310245</v>
      </c>
      <c r="AK195" s="140">
        <f t="shared" si="85"/>
        <v>780.89335701310245</v>
      </c>
      <c r="AL195" s="140">
        <f t="shared" si="86"/>
        <v>780.89335701310245</v>
      </c>
      <c r="AM195" s="24"/>
      <c r="AN195" s="140">
        <f t="shared" si="97"/>
        <v>1015.1613641170333</v>
      </c>
      <c r="AO195" s="140">
        <f t="shared" si="87"/>
        <v>1015.1613641170333</v>
      </c>
      <c r="AP195" s="140">
        <f t="shared" si="88"/>
        <v>1015.1613641170333</v>
      </c>
      <c r="AQ195" s="140">
        <f t="shared" si="89"/>
        <v>1015.1613641170333</v>
      </c>
      <c r="AR195" s="140">
        <f t="shared" si="90"/>
        <v>1015.1613641170333</v>
      </c>
      <c r="AS195" s="140">
        <f t="shared" si="91"/>
        <v>1015.1613641170333</v>
      </c>
      <c r="AT195" s="140">
        <f t="shared" si="92"/>
        <v>1015.1613641170333</v>
      </c>
      <c r="AU195" s="140">
        <f t="shared" si="93"/>
        <v>1015.1613641170333</v>
      </c>
      <c r="AV195" s="140">
        <f t="shared" si="94"/>
        <v>1015.1613641170333</v>
      </c>
      <c r="AW195" s="37"/>
    </row>
    <row r="196" spans="2:49" x14ac:dyDescent="0.25">
      <c r="B196" s="133" t="s">
        <v>48</v>
      </c>
      <c r="C196" s="134"/>
      <c r="D196" s="24"/>
      <c r="E196" s="27"/>
      <c r="F196" s="145"/>
      <c r="G196" s="145"/>
      <c r="H196" s="138"/>
      <c r="I196" s="138"/>
      <c r="J196" s="138"/>
      <c r="K196" s="138"/>
      <c r="L196" s="138"/>
      <c r="M196" s="138"/>
      <c r="N196" s="138"/>
      <c r="O196" s="24"/>
      <c r="P196" s="139"/>
      <c r="Q196" s="140"/>
      <c r="R196" s="141"/>
      <c r="S196" s="140"/>
      <c r="T196" s="24"/>
      <c r="U196" s="142"/>
      <c r="V196" s="142"/>
      <c r="W196" s="142"/>
      <c r="X196" s="141"/>
      <c r="Y196" s="141"/>
      <c r="Z196" s="24"/>
      <c r="AA196" s="24"/>
      <c r="AB196" s="139"/>
      <c r="AC196" s="24"/>
      <c r="AD196" s="140">
        <f t="shared" si="80"/>
        <v>0</v>
      </c>
      <c r="AE196" s="140">
        <f t="shared" si="95"/>
        <v>0</v>
      </c>
      <c r="AF196" s="140"/>
      <c r="AG196" s="140"/>
      <c r="AH196" s="140"/>
      <c r="AI196" s="140"/>
      <c r="AJ196" s="140"/>
      <c r="AK196" s="140"/>
      <c r="AL196" s="140"/>
      <c r="AM196" s="24"/>
      <c r="AN196" s="140"/>
      <c r="AO196" s="140"/>
      <c r="AP196" s="140">
        <f t="shared" si="88"/>
        <v>0</v>
      </c>
      <c r="AQ196" s="140">
        <f t="shared" si="89"/>
        <v>0</v>
      </c>
      <c r="AR196" s="140">
        <f t="shared" si="90"/>
        <v>0</v>
      </c>
      <c r="AS196" s="140">
        <f t="shared" si="91"/>
        <v>0</v>
      </c>
      <c r="AT196" s="140">
        <f t="shared" si="92"/>
        <v>0</v>
      </c>
      <c r="AU196" s="140">
        <f t="shared" si="93"/>
        <v>0</v>
      </c>
      <c r="AV196" s="140">
        <f t="shared" si="94"/>
        <v>0</v>
      </c>
      <c r="AW196" s="37"/>
    </row>
    <row r="197" spans="2:49" x14ac:dyDescent="0.25">
      <c r="B197" s="135" t="s">
        <v>149</v>
      </c>
      <c r="C197" s="146" t="s">
        <v>114</v>
      </c>
      <c r="D197" s="24"/>
      <c r="E197" s="27" t="s">
        <v>71</v>
      </c>
      <c r="F197" s="137">
        <f>+'Input Elementos de Red'!D$41</f>
        <v>633.21949158867983</v>
      </c>
      <c r="G197" s="137">
        <f>+'Input Elementos de Red'!E$41</f>
        <v>633.23469885252257</v>
      </c>
      <c r="H197" s="138">
        <f>+'Input Elementos de Red'!F$41</f>
        <v>633.86516076445707</v>
      </c>
      <c r="I197" s="138">
        <f>+'Input Elementos de Red'!G$41</f>
        <v>642.42616076445711</v>
      </c>
      <c r="J197" s="138">
        <f>+'Input Elementos de Red'!H$41</f>
        <v>698.58281014920192</v>
      </c>
      <c r="K197" s="138">
        <f>+'Input Elementos de Red'!I$41</f>
        <v>733.88664297184118</v>
      </c>
      <c r="L197" s="138">
        <f>+'Input Elementos de Red'!J$41</f>
        <v>771.99516371402137</v>
      </c>
      <c r="M197" s="138">
        <f>+'Input Elementos de Red'!K$41</f>
        <v>792.01516371402147</v>
      </c>
      <c r="N197" s="138">
        <f>+'Input Elementos de Red'!L$41</f>
        <v>809.06016371402143</v>
      </c>
      <c r="O197" s="24"/>
      <c r="P197" s="139">
        <v>0.1</v>
      </c>
      <c r="Q197" s="140">
        <f>+Desplazamientos!$G$39/60</f>
        <v>0.2</v>
      </c>
      <c r="R197" s="141">
        <v>6</v>
      </c>
      <c r="S197" s="140">
        <f>(P197+Q197*2/COUNTIF($R$197:$R$202,R197))*R197</f>
        <v>3</v>
      </c>
      <c r="T197" s="24"/>
      <c r="U197" s="142">
        <v>4.76</v>
      </c>
      <c r="V197" s="142">
        <v>0.91999999999999993</v>
      </c>
      <c r="W197" s="142">
        <v>45.016750906428129</v>
      </c>
      <c r="X197" s="141"/>
      <c r="Y197" s="141" t="s">
        <v>346</v>
      </c>
      <c r="Z197" s="24"/>
      <c r="AA197" s="24"/>
      <c r="AB197" s="139">
        <v>15.417411790143206</v>
      </c>
      <c r="AC197" s="24"/>
      <c r="AD197" s="140">
        <f t="shared" si="80"/>
        <v>96399.016973239937</v>
      </c>
      <c r="AE197" s="140">
        <f t="shared" si="95"/>
        <v>96401.329849840957</v>
      </c>
      <c r="AF197" s="140">
        <f t="shared" si="96"/>
        <v>96497.216961356957</v>
      </c>
      <c r="AG197" s="140">
        <f t="shared" si="81"/>
        <v>97799.261614886753</v>
      </c>
      <c r="AH197" s="140">
        <f t="shared" si="82"/>
        <v>106340.14061168084</v>
      </c>
      <c r="AI197" s="140">
        <f t="shared" si="83"/>
        <v>111709.50946763542</v>
      </c>
      <c r="AJ197" s="140">
        <f t="shared" si="84"/>
        <v>117505.44401807169</v>
      </c>
      <c r="AK197" s="140">
        <f t="shared" si="85"/>
        <v>120550.29087751177</v>
      </c>
      <c r="AL197" s="140">
        <f t="shared" si="86"/>
        <v>123142.66923511196</v>
      </c>
      <c r="AM197" s="24"/>
      <c r="AN197" s="140">
        <f t="shared" si="97"/>
        <v>125318.72206521193</v>
      </c>
      <c r="AO197" s="140">
        <f t="shared" si="87"/>
        <v>125321.72880479325</v>
      </c>
      <c r="AP197" s="140">
        <f t="shared" si="88"/>
        <v>125446.38204976404</v>
      </c>
      <c r="AQ197" s="140">
        <f t="shared" si="89"/>
        <v>127139.04009935279</v>
      </c>
      <c r="AR197" s="140">
        <f t="shared" si="90"/>
        <v>138242.1827951851</v>
      </c>
      <c r="AS197" s="140">
        <f t="shared" si="91"/>
        <v>145222.36230792606</v>
      </c>
      <c r="AT197" s="140">
        <f t="shared" si="92"/>
        <v>152757.07722349319</v>
      </c>
      <c r="AU197" s="140">
        <f t="shared" si="93"/>
        <v>156715.3781407653</v>
      </c>
      <c r="AV197" s="140">
        <f t="shared" si="94"/>
        <v>160085.47000564556</v>
      </c>
      <c r="AW197" s="37"/>
    </row>
    <row r="198" spans="2:49" x14ac:dyDescent="0.25">
      <c r="B198" s="135" t="s">
        <v>101</v>
      </c>
      <c r="C198" s="143" t="s">
        <v>108</v>
      </c>
      <c r="D198" s="24"/>
      <c r="E198" s="27" t="s">
        <v>71</v>
      </c>
      <c r="F198" s="137">
        <f>+F197</f>
        <v>633.21949158867983</v>
      </c>
      <c r="G198" s="137">
        <f t="shared" ref="G198:N198" si="110">+G197</f>
        <v>633.23469885252257</v>
      </c>
      <c r="H198" s="138">
        <f t="shared" si="110"/>
        <v>633.86516076445707</v>
      </c>
      <c r="I198" s="138">
        <f t="shared" si="110"/>
        <v>642.42616076445711</v>
      </c>
      <c r="J198" s="138">
        <f t="shared" si="110"/>
        <v>698.58281014920192</v>
      </c>
      <c r="K198" s="138">
        <f t="shared" si="110"/>
        <v>733.88664297184118</v>
      </c>
      <c r="L198" s="138">
        <f t="shared" si="110"/>
        <v>771.99516371402137</v>
      </c>
      <c r="M198" s="138">
        <f t="shared" si="110"/>
        <v>792.01516371402147</v>
      </c>
      <c r="N198" s="138">
        <f t="shared" si="110"/>
        <v>809.06016371402143</v>
      </c>
      <c r="O198" s="24"/>
      <c r="P198" s="139">
        <v>1.1666666666666667</v>
      </c>
      <c r="Q198" s="140">
        <f>+Desplazamientos!$G$39/60</f>
        <v>0.2</v>
      </c>
      <c r="R198" s="141">
        <v>2</v>
      </c>
      <c r="S198" s="140">
        <f t="shared" ref="S198:S202" si="111">(P198+Q198*2/COUNTIF($R$197:$R$202,R198))*R198</f>
        <v>2.6</v>
      </c>
      <c r="T198" s="24"/>
      <c r="U198" s="142">
        <v>0</v>
      </c>
      <c r="V198" s="142">
        <v>2.4107000000000003</v>
      </c>
      <c r="W198" s="142">
        <v>37.036390001086204</v>
      </c>
      <c r="X198" s="141"/>
      <c r="Y198" s="141" t="s">
        <v>342</v>
      </c>
      <c r="Z198" s="24"/>
      <c r="AA198" s="24"/>
      <c r="AB198" s="139">
        <v>26.00079279636396</v>
      </c>
      <c r="AC198" s="24"/>
      <c r="AD198" s="140">
        <f t="shared" si="80"/>
        <v>64996.533900958544</v>
      </c>
      <c r="AE198" s="140">
        <f t="shared" si="95"/>
        <v>64998.093594952792</v>
      </c>
      <c r="AF198" s="140">
        <f t="shared" si="96"/>
        <v>65062.755303186859</v>
      </c>
      <c r="AG198" s="140">
        <f t="shared" si="81"/>
        <v>65940.792300685047</v>
      </c>
      <c r="AH198" s="140">
        <f t="shared" si="82"/>
        <v>71700.354947027678</v>
      </c>
      <c r="AI198" s="140">
        <f t="shared" si="83"/>
        <v>75321.201970946349</v>
      </c>
      <c r="AJ198" s="140">
        <f t="shared" si="84"/>
        <v>79229.704614511458</v>
      </c>
      <c r="AK198" s="140">
        <f t="shared" si="85"/>
        <v>81283.004543248011</v>
      </c>
      <c r="AL198" s="140">
        <f t="shared" si="86"/>
        <v>83031.181230826143</v>
      </c>
      <c r="AM198" s="24"/>
      <c r="AN198" s="140">
        <f t="shared" si="97"/>
        <v>84495.49407124611</v>
      </c>
      <c r="AO198" s="140">
        <f t="shared" si="87"/>
        <v>84497.521673438634</v>
      </c>
      <c r="AP198" s="140">
        <f t="shared" si="88"/>
        <v>84581.581894142917</v>
      </c>
      <c r="AQ198" s="140">
        <f t="shared" si="89"/>
        <v>85723.029990890558</v>
      </c>
      <c r="AR198" s="140">
        <f t="shared" si="90"/>
        <v>93210.461431135991</v>
      </c>
      <c r="AS198" s="140">
        <f t="shared" si="91"/>
        <v>97917.562562230261</v>
      </c>
      <c r="AT198" s="140">
        <f t="shared" si="92"/>
        <v>102998.6159988649</v>
      </c>
      <c r="AU198" s="140">
        <f t="shared" si="93"/>
        <v>105667.90590622241</v>
      </c>
      <c r="AV198" s="140">
        <f t="shared" si="94"/>
        <v>107940.53560007398</v>
      </c>
      <c r="AW198" s="37"/>
    </row>
    <row r="199" spans="2:49" x14ac:dyDescent="0.25">
      <c r="B199" s="135" t="s">
        <v>217</v>
      </c>
      <c r="C199" s="146" t="s">
        <v>114</v>
      </c>
      <c r="D199" s="24"/>
      <c r="E199" s="27" t="s">
        <v>92</v>
      </c>
      <c r="F199" s="137">
        <f>+'Input Elementos de Red'!D$125</f>
        <v>5</v>
      </c>
      <c r="G199" s="137">
        <f>+'Input Elementos de Red'!E$125</f>
        <v>5</v>
      </c>
      <c r="H199" s="137">
        <f>+'Input Elementos de Red'!F$125</f>
        <v>5</v>
      </c>
      <c r="I199" s="137">
        <f>+'Input Elementos de Red'!G$125</f>
        <v>5</v>
      </c>
      <c r="J199" s="137">
        <f>+'Input Elementos de Red'!H$125</f>
        <v>5</v>
      </c>
      <c r="K199" s="137">
        <f>+'Input Elementos de Red'!I$125</f>
        <v>5</v>
      </c>
      <c r="L199" s="137">
        <f>+'Input Elementos de Red'!J$125</f>
        <v>5</v>
      </c>
      <c r="M199" s="137">
        <f>+'Input Elementos de Red'!K$125</f>
        <v>5</v>
      </c>
      <c r="N199" s="137">
        <f>+'Input Elementos de Red'!L$125</f>
        <v>5</v>
      </c>
      <c r="O199" s="24"/>
      <c r="P199" s="139">
        <v>0.75</v>
      </c>
      <c r="Q199" s="140">
        <f>+Desplazamientos!$G$39/60</f>
        <v>0.2</v>
      </c>
      <c r="R199" s="141">
        <v>2</v>
      </c>
      <c r="S199" s="140">
        <f t="shared" si="111"/>
        <v>1.7666666666666666</v>
      </c>
      <c r="T199" s="24"/>
      <c r="U199" s="142">
        <v>4.76</v>
      </c>
      <c r="V199" s="142">
        <v>1.4516</v>
      </c>
      <c r="W199" s="142">
        <v>7.9803609053419198</v>
      </c>
      <c r="X199" s="141"/>
      <c r="Y199" s="141" t="s">
        <v>349</v>
      </c>
      <c r="Z199" s="24"/>
      <c r="AA199" s="24"/>
      <c r="AB199" s="139">
        <v>21.567214266730939</v>
      </c>
      <c r="AC199" s="24"/>
      <c r="AD199" s="140">
        <f t="shared" si="80"/>
        <v>168.49674986398213</v>
      </c>
      <c r="AE199" s="140">
        <f t="shared" si="95"/>
        <v>168.49674986398213</v>
      </c>
      <c r="AF199" s="140">
        <f t="shared" si="96"/>
        <v>168.49674986398213</v>
      </c>
      <c r="AG199" s="140">
        <f t="shared" si="81"/>
        <v>168.49674986398213</v>
      </c>
      <c r="AH199" s="140">
        <f t="shared" si="82"/>
        <v>168.49674986398213</v>
      </c>
      <c r="AI199" s="140">
        <f t="shared" si="83"/>
        <v>168.49674986398213</v>
      </c>
      <c r="AJ199" s="140">
        <f t="shared" si="84"/>
        <v>168.49674986398213</v>
      </c>
      <c r="AK199" s="140">
        <f t="shared" si="85"/>
        <v>168.49674986398213</v>
      </c>
      <c r="AL199" s="140">
        <f t="shared" si="86"/>
        <v>168.49674986398213</v>
      </c>
      <c r="AM199" s="24"/>
      <c r="AN199" s="140">
        <f t="shared" si="97"/>
        <v>219.04577482317677</v>
      </c>
      <c r="AO199" s="140">
        <f t="shared" si="87"/>
        <v>219.04577482317677</v>
      </c>
      <c r="AP199" s="140">
        <f t="shared" si="88"/>
        <v>219.04577482317677</v>
      </c>
      <c r="AQ199" s="140">
        <f t="shared" si="89"/>
        <v>219.04577482317677</v>
      </c>
      <c r="AR199" s="140">
        <f t="shared" si="90"/>
        <v>219.04577482317677</v>
      </c>
      <c r="AS199" s="140">
        <f t="shared" si="91"/>
        <v>219.04577482317677</v>
      </c>
      <c r="AT199" s="140">
        <f t="shared" si="92"/>
        <v>219.04577482317677</v>
      </c>
      <c r="AU199" s="140">
        <f t="shared" si="93"/>
        <v>219.04577482317677</v>
      </c>
      <c r="AV199" s="140">
        <f t="shared" si="94"/>
        <v>219.04577482317677</v>
      </c>
      <c r="AW199" s="37"/>
    </row>
    <row r="200" spans="2:49" x14ac:dyDescent="0.25">
      <c r="B200" s="135" t="s">
        <v>367</v>
      </c>
      <c r="C200" s="143" t="s">
        <v>108</v>
      </c>
      <c r="D200" s="24"/>
      <c r="E200" s="27" t="s">
        <v>368</v>
      </c>
      <c r="F200" s="137">
        <f>+'Input Elementos de Red'!D$126</f>
        <v>1</v>
      </c>
      <c r="G200" s="137">
        <f>+'Input Elementos de Red'!E$126</f>
        <v>1</v>
      </c>
      <c r="H200" s="137">
        <f>+'Input Elementos de Red'!F$126</f>
        <v>1</v>
      </c>
      <c r="I200" s="137">
        <f>+'Input Elementos de Red'!G$126</f>
        <v>1</v>
      </c>
      <c r="J200" s="137">
        <f>+'Input Elementos de Red'!H$126</f>
        <v>1</v>
      </c>
      <c r="K200" s="137">
        <f>+'Input Elementos de Red'!I$126</f>
        <v>1</v>
      </c>
      <c r="L200" s="137">
        <f>+'Input Elementos de Red'!J$126</f>
        <v>1</v>
      </c>
      <c r="M200" s="137">
        <f>+'Input Elementos de Red'!K$126</f>
        <v>1</v>
      </c>
      <c r="N200" s="137">
        <f>+'Input Elementos de Red'!L$126</f>
        <v>1</v>
      </c>
      <c r="O200" s="24"/>
      <c r="P200" s="139">
        <v>0.75</v>
      </c>
      <c r="Q200" s="140">
        <f>+Desplazamientos!$G$39/60</f>
        <v>0.2</v>
      </c>
      <c r="R200" s="141">
        <v>2</v>
      </c>
      <c r="S200" s="140">
        <f t="shared" si="111"/>
        <v>1.7666666666666666</v>
      </c>
      <c r="T200" s="24"/>
      <c r="U200" s="142">
        <v>4.76</v>
      </c>
      <c r="V200" s="142">
        <v>4.4687999999999999</v>
      </c>
      <c r="W200" s="142">
        <v>7.9803609053419198</v>
      </c>
      <c r="X200" s="141"/>
      <c r="Y200" s="141" t="s">
        <v>349</v>
      </c>
      <c r="Z200" s="24"/>
      <c r="AA200" s="24"/>
      <c r="AB200" s="139">
        <v>7.8660264235424515</v>
      </c>
      <c r="AC200" s="24"/>
      <c r="AD200" s="140">
        <f t="shared" si="80"/>
        <v>46.134903779855627</v>
      </c>
      <c r="AE200" s="140">
        <f t="shared" si="95"/>
        <v>46.134903779855627</v>
      </c>
      <c r="AF200" s="140">
        <f t="shared" si="96"/>
        <v>46.134903779855627</v>
      </c>
      <c r="AG200" s="140">
        <f t="shared" si="81"/>
        <v>46.134903779855627</v>
      </c>
      <c r="AH200" s="140">
        <f t="shared" si="82"/>
        <v>46.134903779855627</v>
      </c>
      <c r="AI200" s="140">
        <f t="shared" si="83"/>
        <v>46.134903779855627</v>
      </c>
      <c r="AJ200" s="140">
        <f t="shared" si="84"/>
        <v>46.134903779855627</v>
      </c>
      <c r="AK200" s="140">
        <f t="shared" si="85"/>
        <v>46.134903779855627</v>
      </c>
      <c r="AL200" s="140">
        <f t="shared" si="86"/>
        <v>46.134903779855627</v>
      </c>
      <c r="AM200" s="24"/>
      <c r="AN200" s="140">
        <f t="shared" si="97"/>
        <v>59.975374913812317</v>
      </c>
      <c r="AO200" s="140">
        <f t="shared" si="87"/>
        <v>59.975374913812317</v>
      </c>
      <c r="AP200" s="140">
        <f t="shared" si="88"/>
        <v>59.975374913812317</v>
      </c>
      <c r="AQ200" s="140">
        <f t="shared" si="89"/>
        <v>59.975374913812317</v>
      </c>
      <c r="AR200" s="140">
        <f t="shared" si="90"/>
        <v>59.975374913812317</v>
      </c>
      <c r="AS200" s="140">
        <f t="shared" si="91"/>
        <v>59.975374913812317</v>
      </c>
      <c r="AT200" s="140">
        <f t="shared" si="92"/>
        <v>59.975374913812317</v>
      </c>
      <c r="AU200" s="140">
        <f t="shared" si="93"/>
        <v>59.975374913812317</v>
      </c>
      <c r="AV200" s="140">
        <f t="shared" si="94"/>
        <v>59.975374913812317</v>
      </c>
      <c r="AW200" s="37"/>
    </row>
    <row r="201" spans="2:49" x14ac:dyDescent="0.25">
      <c r="B201" s="135" t="s">
        <v>215</v>
      </c>
      <c r="C201" s="143" t="s">
        <v>108</v>
      </c>
      <c r="D201" s="24"/>
      <c r="E201" s="27" t="s">
        <v>216</v>
      </c>
      <c r="F201" s="137">
        <f>+'Input Elementos de Red'!D$127</f>
        <v>10</v>
      </c>
      <c r="G201" s="137">
        <f>+'Input Elementos de Red'!E$127</f>
        <v>10</v>
      </c>
      <c r="H201" s="137">
        <f>+'Input Elementos de Red'!F$127</f>
        <v>10</v>
      </c>
      <c r="I201" s="137">
        <f>+'Input Elementos de Red'!G$127</f>
        <v>10</v>
      </c>
      <c r="J201" s="137">
        <f>+'Input Elementos de Red'!H$127</f>
        <v>10</v>
      </c>
      <c r="K201" s="137">
        <f>+'Input Elementos de Red'!I$127</f>
        <v>10</v>
      </c>
      <c r="L201" s="137">
        <f>+'Input Elementos de Red'!J$127</f>
        <v>10</v>
      </c>
      <c r="M201" s="137">
        <f>+'Input Elementos de Red'!K$127</f>
        <v>10</v>
      </c>
      <c r="N201" s="137">
        <f>+'Input Elementos de Red'!L$127</f>
        <v>10</v>
      </c>
      <c r="O201" s="24"/>
      <c r="P201" s="139">
        <v>0.33333333333333331</v>
      </c>
      <c r="Q201" s="140">
        <f>+Desplazamientos!$G$39/60</f>
        <v>0.2</v>
      </c>
      <c r="R201" s="141">
        <v>1</v>
      </c>
      <c r="S201" s="140">
        <f t="shared" si="111"/>
        <v>0.73333333333333339</v>
      </c>
      <c r="T201" s="24"/>
      <c r="U201" s="142">
        <v>4.76</v>
      </c>
      <c r="V201" s="142">
        <v>7.8899999999999998E-2</v>
      </c>
      <c r="W201" s="142">
        <v>37.036390001086204</v>
      </c>
      <c r="X201" s="141"/>
      <c r="Y201" s="141" t="s">
        <v>342</v>
      </c>
      <c r="Z201" s="24"/>
      <c r="AA201" s="24"/>
      <c r="AB201" s="139">
        <v>69.735899711259989</v>
      </c>
      <c r="AC201" s="24"/>
      <c r="AD201" s="140">
        <f t="shared" si="80"/>
        <v>376.82135971922554</v>
      </c>
      <c r="AE201" s="140">
        <f t="shared" si="95"/>
        <v>376.82135971922554</v>
      </c>
      <c r="AF201" s="140">
        <f t="shared" si="96"/>
        <v>376.82135971922554</v>
      </c>
      <c r="AG201" s="140">
        <f t="shared" si="81"/>
        <v>376.82135971922554</v>
      </c>
      <c r="AH201" s="140">
        <f t="shared" si="82"/>
        <v>376.82135971922554</v>
      </c>
      <c r="AI201" s="140">
        <f t="shared" si="83"/>
        <v>376.82135971922554</v>
      </c>
      <c r="AJ201" s="140">
        <f t="shared" si="84"/>
        <v>376.82135971922554</v>
      </c>
      <c r="AK201" s="140">
        <f t="shared" si="85"/>
        <v>376.82135971922554</v>
      </c>
      <c r="AL201" s="140">
        <f t="shared" si="86"/>
        <v>376.82135971922554</v>
      </c>
      <c r="AM201" s="24"/>
      <c r="AN201" s="140">
        <f t="shared" si="97"/>
        <v>489.86776763499324</v>
      </c>
      <c r="AO201" s="140">
        <f t="shared" si="87"/>
        <v>489.86776763499324</v>
      </c>
      <c r="AP201" s="140">
        <f t="shared" si="88"/>
        <v>489.86776763499324</v>
      </c>
      <c r="AQ201" s="140">
        <f t="shared" si="89"/>
        <v>489.86776763499324</v>
      </c>
      <c r="AR201" s="140">
        <f t="shared" si="90"/>
        <v>489.86776763499324</v>
      </c>
      <c r="AS201" s="140">
        <f t="shared" si="91"/>
        <v>489.86776763499324</v>
      </c>
      <c r="AT201" s="140">
        <f t="shared" si="92"/>
        <v>489.86776763499324</v>
      </c>
      <c r="AU201" s="140">
        <f t="shared" si="93"/>
        <v>489.86776763499324</v>
      </c>
      <c r="AV201" s="140">
        <f t="shared" si="94"/>
        <v>489.86776763499324</v>
      </c>
      <c r="AW201" s="37"/>
    </row>
    <row r="202" spans="2:49" x14ac:dyDescent="0.25">
      <c r="B202" s="135" t="s">
        <v>34</v>
      </c>
      <c r="C202" s="143" t="s">
        <v>108</v>
      </c>
      <c r="D202" s="24"/>
      <c r="E202" s="27" t="s">
        <v>86</v>
      </c>
      <c r="F202" s="137">
        <f>+'Input Elementos de Red'!D$128</f>
        <v>417</v>
      </c>
      <c r="G202" s="137">
        <f>+'Input Elementos de Red'!E$128</f>
        <v>417</v>
      </c>
      <c r="H202" s="137">
        <f>+'Input Elementos de Red'!F$128</f>
        <v>417</v>
      </c>
      <c r="I202" s="137">
        <f>+'Input Elementos de Red'!G$128</f>
        <v>417</v>
      </c>
      <c r="J202" s="137">
        <f>+'Input Elementos de Red'!H$128</f>
        <v>426</v>
      </c>
      <c r="K202" s="137">
        <f>+'Input Elementos de Red'!I$128</f>
        <v>430</v>
      </c>
      <c r="L202" s="137">
        <f>+'Input Elementos de Red'!J$128</f>
        <v>438</v>
      </c>
      <c r="M202" s="137">
        <f>+'Input Elementos de Red'!K$128</f>
        <v>438</v>
      </c>
      <c r="N202" s="137">
        <f>+'Input Elementos de Red'!L$128</f>
        <v>438</v>
      </c>
      <c r="O202" s="24"/>
      <c r="P202" s="139">
        <v>0.5</v>
      </c>
      <c r="Q202" s="140">
        <f>+Desplazamientos!$G$39/60</f>
        <v>0.2</v>
      </c>
      <c r="R202" s="141">
        <v>12</v>
      </c>
      <c r="S202" s="140">
        <f t="shared" si="111"/>
        <v>10.8</v>
      </c>
      <c r="T202" s="24"/>
      <c r="U202" s="142">
        <v>4.76</v>
      </c>
      <c r="V202" s="142">
        <v>7.8899999999999998E-2</v>
      </c>
      <c r="W202" s="142">
        <v>37.036390001086204</v>
      </c>
      <c r="X202" s="141"/>
      <c r="Y202" s="141" t="s">
        <v>342</v>
      </c>
      <c r="Z202" s="24"/>
      <c r="AA202" s="24"/>
      <c r="AB202" s="139">
        <v>80.548110577074709</v>
      </c>
      <c r="AC202" s="24"/>
      <c r="AD202" s="140">
        <f t="shared" si="80"/>
        <v>189556.13337581675</v>
      </c>
      <c r="AE202" s="140">
        <f t="shared" si="95"/>
        <v>189556.13337581675</v>
      </c>
      <c r="AF202" s="140">
        <f t="shared" si="96"/>
        <v>189556.13337581675</v>
      </c>
      <c r="AG202" s="140">
        <f t="shared" si="81"/>
        <v>189556.13337581675</v>
      </c>
      <c r="AH202" s="140">
        <f t="shared" si="82"/>
        <v>193626.4115639223</v>
      </c>
      <c r="AI202" s="140">
        <f t="shared" si="83"/>
        <v>195435.42409196924</v>
      </c>
      <c r="AJ202" s="140">
        <f t="shared" si="84"/>
        <v>199053.44914806311</v>
      </c>
      <c r="AK202" s="140">
        <f t="shared" si="85"/>
        <v>199053.44914806311</v>
      </c>
      <c r="AL202" s="140">
        <f t="shared" si="86"/>
        <v>199053.44914806311</v>
      </c>
      <c r="AM202" s="24"/>
      <c r="AN202" s="140">
        <f t="shared" si="97"/>
        <v>246422.97338856178</v>
      </c>
      <c r="AO202" s="140">
        <f t="shared" si="87"/>
        <v>246422.97338856178</v>
      </c>
      <c r="AP202" s="140">
        <f t="shared" si="88"/>
        <v>246422.97338856178</v>
      </c>
      <c r="AQ202" s="140">
        <f t="shared" si="89"/>
        <v>246422.97338856178</v>
      </c>
      <c r="AR202" s="140">
        <f t="shared" si="90"/>
        <v>251714.33503309899</v>
      </c>
      <c r="AS202" s="140">
        <f t="shared" si="91"/>
        <v>254066.05131956001</v>
      </c>
      <c r="AT202" s="140">
        <f t="shared" si="92"/>
        <v>258769.48389248207</v>
      </c>
      <c r="AU202" s="140">
        <f t="shared" si="93"/>
        <v>258769.48389248207</v>
      </c>
      <c r="AV202" s="140">
        <f t="shared" si="94"/>
        <v>258769.48389248207</v>
      </c>
      <c r="AW202" s="37"/>
    </row>
    <row r="203" spans="2:49" x14ac:dyDescent="0.25">
      <c r="B203" s="133" t="s">
        <v>49</v>
      </c>
      <c r="C203" s="134"/>
      <c r="D203" s="24"/>
      <c r="E203" s="27"/>
      <c r="F203" s="145"/>
      <c r="G203" s="145"/>
      <c r="H203" s="138"/>
      <c r="I203" s="138"/>
      <c r="J203" s="138"/>
      <c r="K203" s="138"/>
      <c r="L203" s="138"/>
      <c r="M203" s="138"/>
      <c r="N203" s="138"/>
      <c r="O203" s="24"/>
      <c r="P203" s="139"/>
      <c r="Q203" s="140"/>
      <c r="R203" s="141"/>
      <c r="S203" s="140"/>
      <c r="T203" s="24"/>
      <c r="U203" s="142"/>
      <c r="V203" s="142"/>
      <c r="W203" s="142"/>
      <c r="X203" s="141"/>
      <c r="Y203" s="141"/>
      <c r="Z203" s="24"/>
      <c r="AA203" s="24"/>
      <c r="AB203" s="139"/>
      <c r="AC203" s="24"/>
      <c r="AD203" s="140">
        <f t="shared" si="80"/>
        <v>0</v>
      </c>
      <c r="AE203" s="140">
        <f t="shared" si="95"/>
        <v>0</v>
      </c>
      <c r="AF203" s="140"/>
      <c r="AG203" s="140"/>
      <c r="AH203" s="140"/>
      <c r="AI203" s="140"/>
      <c r="AJ203" s="140"/>
      <c r="AK203" s="140"/>
      <c r="AL203" s="140"/>
      <c r="AM203" s="24"/>
      <c r="AN203" s="140">
        <f t="shared" si="97"/>
        <v>0</v>
      </c>
      <c r="AO203" s="140">
        <f t="shared" si="87"/>
        <v>0</v>
      </c>
      <c r="AP203" s="140">
        <f t="shared" si="88"/>
        <v>0</v>
      </c>
      <c r="AQ203" s="140">
        <f t="shared" si="89"/>
        <v>0</v>
      </c>
      <c r="AR203" s="140">
        <f t="shared" si="90"/>
        <v>0</v>
      </c>
      <c r="AS203" s="140">
        <f t="shared" si="91"/>
        <v>0</v>
      </c>
      <c r="AT203" s="140">
        <f t="shared" si="92"/>
        <v>0</v>
      </c>
      <c r="AU203" s="140">
        <f t="shared" si="93"/>
        <v>0</v>
      </c>
      <c r="AV203" s="140">
        <f t="shared" si="94"/>
        <v>0</v>
      </c>
      <c r="AW203" s="37"/>
    </row>
    <row r="204" spans="2:49" x14ac:dyDescent="0.25">
      <c r="B204" s="135" t="s">
        <v>109</v>
      </c>
      <c r="C204" s="146" t="s">
        <v>134</v>
      </c>
      <c r="D204" s="24"/>
      <c r="E204" s="27" t="s">
        <v>72</v>
      </c>
      <c r="F204" s="145">
        <v>1</v>
      </c>
      <c r="G204" s="137">
        <f t="shared" ref="G204" si="112">+$F204</f>
        <v>1</v>
      </c>
      <c r="H204" s="138">
        <f>IF(Resumen!$E$10="SI",$G204,0)</f>
        <v>1</v>
      </c>
      <c r="I204" s="138">
        <f>IF(Resumen!$E$10="SI",$G204,0)</f>
        <v>1</v>
      </c>
      <c r="J204" s="138">
        <f>IF(Resumen!$E$10="SI",$G204,0)</f>
        <v>1</v>
      </c>
      <c r="K204" s="138">
        <f>IF(Resumen!$E$10="SI",$G204,0)</f>
        <v>1</v>
      </c>
      <c r="L204" s="138">
        <f>IF(Resumen!$E$10="SI",$G204,0)</f>
        <v>1</v>
      </c>
      <c r="M204" s="138">
        <f>IF(Resumen!$E$10="SI",$G204,0)</f>
        <v>1</v>
      </c>
      <c r="N204" s="138">
        <f>IF(Resumen!$E$10="SI",$G204,0)</f>
        <v>1</v>
      </c>
      <c r="O204" s="24"/>
      <c r="P204" s="139">
        <v>4.3666666666666663</v>
      </c>
      <c r="Q204" s="140">
        <f>+Desplazamientos!$G$38/60</f>
        <v>0.11666666666666667</v>
      </c>
      <c r="R204" s="141">
        <v>2</v>
      </c>
      <c r="S204" s="140">
        <f>(P204+Q204*2/COUNTIF($R$204:$R$217,R204))*R204</f>
        <v>8.7799999999999994</v>
      </c>
      <c r="T204" s="24"/>
      <c r="U204" s="142">
        <v>4.76</v>
      </c>
      <c r="V204" s="142">
        <v>0.73699999999999999</v>
      </c>
      <c r="W204" s="142">
        <v>22.900166076198552</v>
      </c>
      <c r="X204" s="141"/>
      <c r="Y204" s="141" t="s">
        <v>347</v>
      </c>
      <c r="Z204" s="24"/>
      <c r="AA204" s="24"/>
      <c r="AB204" s="139">
        <v>201.91374735922241</v>
      </c>
      <c r="AC204" s="24"/>
      <c r="AD204" s="140">
        <f t="shared" ref="AD204:AD267" si="113">IF(F204=0,0,F204*$S204*($U204+$V204+$W204)+$R204*$AB204)</f>
        <v>653.15461286746813</v>
      </c>
      <c r="AE204" s="140">
        <f t="shared" si="95"/>
        <v>653.15461286746813</v>
      </c>
      <c r="AF204" s="140">
        <f t="shared" si="96"/>
        <v>653.15461286746813</v>
      </c>
      <c r="AG204" s="140">
        <f t="shared" ref="AG204:AG267" si="114">IF(I204=0,0,I204*$S204*($U204+$V204+$W204)+$R204*$AB204)</f>
        <v>653.15461286746813</v>
      </c>
      <c r="AH204" s="140">
        <f t="shared" ref="AH204:AH267" si="115">IF(J204=0,0,J204*$S204*($U204+$V204+$W204)+$R204*$AB204)</f>
        <v>653.15461286746813</v>
      </c>
      <c r="AI204" s="140">
        <f t="shared" ref="AI204:AI267" si="116">IF(K204=0,0,K204*$S204*($U204+$V204+$W204)+$R204*$AB204)</f>
        <v>653.15461286746813</v>
      </c>
      <c r="AJ204" s="140">
        <f t="shared" ref="AJ204:AJ267" si="117">IF(L204=0,0,L204*$S204*($U204+$V204+$W204)+$R204*$AB204)</f>
        <v>653.15461286746813</v>
      </c>
      <c r="AK204" s="140">
        <f t="shared" ref="AK204:AK267" si="118">IF(M204=0,0,M204*$S204*($U204+$V204+$W204)+$R204*$AB204)</f>
        <v>653.15461286746813</v>
      </c>
      <c r="AL204" s="140">
        <f t="shared" ref="AL204:AL267" si="119">IF(N204=0,0,N204*$S204*($U204+$V204+$W204)+$R204*$AB204)</f>
        <v>653.15461286746813</v>
      </c>
      <c r="AM204" s="24"/>
      <c r="AN204" s="140">
        <f t="shared" si="97"/>
        <v>849.10099672770855</v>
      </c>
      <c r="AO204" s="140">
        <f t="shared" ref="AO204:AO267" si="120">+AE204*(1+30%)</f>
        <v>849.10099672770855</v>
      </c>
      <c r="AP204" s="140">
        <f t="shared" ref="AP204:AP267" si="121">+AF204*(1+30%)</f>
        <v>849.10099672770855</v>
      </c>
      <c r="AQ204" s="140">
        <f t="shared" ref="AQ204:AQ267" si="122">+AG204*(1+30%)</f>
        <v>849.10099672770855</v>
      </c>
      <c r="AR204" s="140">
        <f t="shared" ref="AR204:AR267" si="123">+AH204*(1+30%)</f>
        <v>849.10099672770855</v>
      </c>
      <c r="AS204" s="140">
        <f t="shared" ref="AS204:AS267" si="124">+AI204*(1+30%)</f>
        <v>849.10099672770855</v>
      </c>
      <c r="AT204" s="140">
        <f t="shared" ref="AT204:AT267" si="125">+AJ204*(1+30%)</f>
        <v>849.10099672770855</v>
      </c>
      <c r="AU204" s="140">
        <f t="shared" ref="AU204:AU267" si="126">+AK204*(1+30%)</f>
        <v>849.10099672770855</v>
      </c>
      <c r="AV204" s="140">
        <f t="shared" ref="AV204:AV267" si="127">+AL204*(1+30%)</f>
        <v>849.10099672770855</v>
      </c>
      <c r="AW204" s="37"/>
    </row>
    <row r="205" spans="2:49" x14ac:dyDescent="0.25">
      <c r="B205" s="135" t="s">
        <v>36</v>
      </c>
      <c r="C205" s="143" t="s">
        <v>142</v>
      </c>
      <c r="D205" s="24"/>
      <c r="E205" s="27" t="s">
        <v>84</v>
      </c>
      <c r="F205" s="137">
        <f>+'Input Elementos de Red'!D$73</f>
        <v>3</v>
      </c>
      <c r="G205" s="137">
        <f>+'Input Elementos de Red'!E$73</f>
        <v>3</v>
      </c>
      <c r="H205" s="137">
        <f>+'Input Elementos de Red'!F$73</f>
        <v>3</v>
      </c>
      <c r="I205" s="137">
        <f>+'Input Elementos de Red'!G$73</f>
        <v>3</v>
      </c>
      <c r="J205" s="137">
        <f>+'Input Elementos de Red'!H$73</f>
        <v>3</v>
      </c>
      <c r="K205" s="137">
        <f>+'Input Elementos de Red'!I$73</f>
        <v>3</v>
      </c>
      <c r="L205" s="137">
        <f>+'Input Elementos de Red'!J$73</f>
        <v>3</v>
      </c>
      <c r="M205" s="137">
        <f>+'Input Elementos de Red'!K$73</f>
        <v>3</v>
      </c>
      <c r="N205" s="137">
        <f>+'Input Elementos de Red'!L$73</f>
        <v>3</v>
      </c>
      <c r="O205" s="24"/>
      <c r="P205" s="139">
        <v>1.0833333333333333</v>
      </c>
      <c r="Q205" s="140">
        <f>+Desplazamientos!$G$40/60</f>
        <v>0.62796934865900378</v>
      </c>
      <c r="R205" s="141">
        <v>2</v>
      </c>
      <c r="S205" s="140">
        <f t="shared" ref="S205:S217" si="128">(P205+Q205*2/COUNTIF($R$204:$R$217,R205))*R205</f>
        <v>2.4178544061302683</v>
      </c>
      <c r="T205" s="24"/>
      <c r="U205" s="142">
        <v>4.76</v>
      </c>
      <c r="V205" s="142">
        <v>0.82220000000000004</v>
      </c>
      <c r="W205" s="142">
        <v>14.91980517085663</v>
      </c>
      <c r="X205" s="141"/>
      <c r="Y205" s="141" t="s">
        <v>351</v>
      </c>
      <c r="Z205" s="24"/>
      <c r="AA205" s="24"/>
      <c r="AB205" s="139">
        <v>74.789225777293325</v>
      </c>
      <c r="AC205" s="24"/>
      <c r="AD205" s="140">
        <f t="shared" si="113"/>
        <v>298.29104216517038</v>
      </c>
      <c r="AE205" s="140">
        <f t="shared" ref="AE205:AE268" si="129">IF(G205=0,0,G205*$S205*($U205+$V205+$W205)+$R205*$AB205)</f>
        <v>298.29104216517038</v>
      </c>
      <c r="AF205" s="140">
        <f t="shared" ref="AF205:AF268" si="130">IF(H205=0,0,H205*$S205*($U205+$V205+$W205)+$R205*$AB205)</f>
        <v>298.29104216517038</v>
      </c>
      <c r="AG205" s="140">
        <f t="shared" si="114"/>
        <v>298.29104216517038</v>
      </c>
      <c r="AH205" s="140">
        <f t="shared" si="115"/>
        <v>298.29104216517038</v>
      </c>
      <c r="AI205" s="140">
        <f t="shared" si="116"/>
        <v>298.29104216517038</v>
      </c>
      <c r="AJ205" s="140">
        <f t="shared" si="117"/>
        <v>298.29104216517038</v>
      </c>
      <c r="AK205" s="140">
        <f t="shared" si="118"/>
        <v>298.29104216517038</v>
      </c>
      <c r="AL205" s="140">
        <f t="shared" si="119"/>
        <v>298.29104216517038</v>
      </c>
      <c r="AM205" s="24"/>
      <c r="AN205" s="140">
        <f t="shared" ref="AN205:AN268" si="131">+AD205*(1+30%)</f>
        <v>387.77835481472152</v>
      </c>
      <c r="AO205" s="140">
        <f t="shared" si="120"/>
        <v>387.77835481472152</v>
      </c>
      <c r="AP205" s="140">
        <f t="shared" si="121"/>
        <v>387.77835481472152</v>
      </c>
      <c r="AQ205" s="140">
        <f t="shared" si="122"/>
        <v>387.77835481472152</v>
      </c>
      <c r="AR205" s="140">
        <f t="shared" si="123"/>
        <v>387.77835481472152</v>
      </c>
      <c r="AS205" s="140">
        <f t="shared" si="124"/>
        <v>387.77835481472152</v>
      </c>
      <c r="AT205" s="140">
        <f t="shared" si="125"/>
        <v>387.77835481472152</v>
      </c>
      <c r="AU205" s="140">
        <f t="shared" si="126"/>
        <v>387.77835481472152</v>
      </c>
      <c r="AV205" s="140">
        <f t="shared" si="127"/>
        <v>387.77835481472152</v>
      </c>
      <c r="AW205" s="37"/>
    </row>
    <row r="206" spans="2:49" x14ac:dyDescent="0.25">
      <c r="B206" s="135" t="s">
        <v>36</v>
      </c>
      <c r="C206" s="143" t="s">
        <v>338</v>
      </c>
      <c r="D206" s="24"/>
      <c r="E206" s="27" t="s">
        <v>83</v>
      </c>
      <c r="F206" s="137">
        <f>+'Input Elementos de Red'!D$74</f>
        <v>1</v>
      </c>
      <c r="G206" s="137">
        <f>+'Input Elementos de Red'!E$74</f>
        <v>1</v>
      </c>
      <c r="H206" s="137">
        <f>+'Input Elementos de Red'!F$74</f>
        <v>1</v>
      </c>
      <c r="I206" s="137">
        <f>+'Input Elementos de Red'!G$74</f>
        <v>1</v>
      </c>
      <c r="J206" s="137">
        <f>+'Input Elementos de Red'!H$74</f>
        <v>1</v>
      </c>
      <c r="K206" s="137">
        <f>+'Input Elementos de Red'!I$74</f>
        <v>1</v>
      </c>
      <c r="L206" s="137">
        <f>+'Input Elementos de Red'!J$74</f>
        <v>1</v>
      </c>
      <c r="M206" s="137">
        <f>+'Input Elementos de Red'!K$74</f>
        <v>1</v>
      </c>
      <c r="N206" s="137">
        <f>+'Input Elementos de Red'!L$74</f>
        <v>1</v>
      </c>
      <c r="O206" s="24"/>
      <c r="P206" s="139">
        <v>1.0833333333333333</v>
      </c>
      <c r="Q206" s="140">
        <f>+Desplazamientos!$G$40/60</f>
        <v>0.62796934865900378</v>
      </c>
      <c r="R206" s="141">
        <v>2</v>
      </c>
      <c r="S206" s="140">
        <f t="shared" si="128"/>
        <v>2.4178544061302683</v>
      </c>
      <c r="T206" s="24"/>
      <c r="U206" s="142">
        <v>4.76</v>
      </c>
      <c r="V206" s="142">
        <v>0.82220000000000004</v>
      </c>
      <c r="W206" s="142">
        <v>14.91980517085663</v>
      </c>
      <c r="X206" s="141"/>
      <c r="Y206" s="141" t="s">
        <v>351</v>
      </c>
      <c r="Z206" s="24"/>
      <c r="AA206" s="24"/>
      <c r="AB206" s="139">
        <v>74.789225777293325</v>
      </c>
      <c r="AC206" s="24"/>
      <c r="AD206" s="140">
        <f t="shared" si="113"/>
        <v>199.1493150914479</v>
      </c>
      <c r="AE206" s="140">
        <f t="shared" si="129"/>
        <v>199.1493150914479</v>
      </c>
      <c r="AF206" s="140">
        <f t="shared" si="130"/>
        <v>199.1493150914479</v>
      </c>
      <c r="AG206" s="140">
        <f t="shared" si="114"/>
        <v>199.1493150914479</v>
      </c>
      <c r="AH206" s="140">
        <f t="shared" si="115"/>
        <v>199.1493150914479</v>
      </c>
      <c r="AI206" s="140">
        <f t="shared" si="116"/>
        <v>199.1493150914479</v>
      </c>
      <c r="AJ206" s="140">
        <f t="shared" si="117"/>
        <v>199.1493150914479</v>
      </c>
      <c r="AK206" s="140">
        <f t="shared" si="118"/>
        <v>199.1493150914479</v>
      </c>
      <c r="AL206" s="140">
        <f t="shared" si="119"/>
        <v>199.1493150914479</v>
      </c>
      <c r="AM206" s="24"/>
      <c r="AN206" s="140">
        <f t="shared" si="131"/>
        <v>258.89410961888228</v>
      </c>
      <c r="AO206" s="140">
        <f t="shared" si="120"/>
        <v>258.89410961888228</v>
      </c>
      <c r="AP206" s="140">
        <f t="shared" si="121"/>
        <v>258.89410961888228</v>
      </c>
      <c r="AQ206" s="140">
        <f t="shared" si="122"/>
        <v>258.89410961888228</v>
      </c>
      <c r="AR206" s="140">
        <f t="shared" si="123"/>
        <v>258.89410961888228</v>
      </c>
      <c r="AS206" s="140">
        <f t="shared" si="124"/>
        <v>258.89410961888228</v>
      </c>
      <c r="AT206" s="140">
        <f t="shared" si="125"/>
        <v>258.89410961888228</v>
      </c>
      <c r="AU206" s="140">
        <f t="shared" si="126"/>
        <v>258.89410961888228</v>
      </c>
      <c r="AV206" s="140">
        <f t="shared" si="127"/>
        <v>258.89410961888228</v>
      </c>
      <c r="AW206" s="37"/>
    </row>
    <row r="207" spans="2:49" x14ac:dyDescent="0.25">
      <c r="B207" s="135" t="s">
        <v>149</v>
      </c>
      <c r="C207" s="146" t="s">
        <v>111</v>
      </c>
      <c r="D207" s="24"/>
      <c r="E207" s="27" t="s">
        <v>68</v>
      </c>
      <c r="F207" s="137">
        <f>+'Input Elementos de Red'!D$31</f>
        <v>17.840253834131655</v>
      </c>
      <c r="G207" s="137">
        <f>+'Input Elementos de Red'!E$31</f>
        <v>17.840253834131655</v>
      </c>
      <c r="H207" s="138">
        <f>+'Input Elementos de Red'!F$31</f>
        <v>17.840253834131655</v>
      </c>
      <c r="I207" s="138">
        <f>+'Input Elementos de Red'!G$31</f>
        <v>17.840253834131655</v>
      </c>
      <c r="J207" s="138">
        <f>+'Input Elementos de Red'!H$31</f>
        <v>17.840253834131655</v>
      </c>
      <c r="K207" s="138">
        <f>+'Input Elementos de Red'!I$31</f>
        <v>17.840253834131655</v>
      </c>
      <c r="L207" s="138">
        <f>+'Input Elementos de Red'!J$31</f>
        <v>17.840253834131655</v>
      </c>
      <c r="M207" s="138">
        <f>+'Input Elementos de Red'!K$31</f>
        <v>17.840253834131655</v>
      </c>
      <c r="N207" s="138">
        <f>+'Input Elementos de Red'!L$31</f>
        <v>17.840253834131655</v>
      </c>
      <c r="O207" s="24"/>
      <c r="P207" s="139">
        <v>0.1</v>
      </c>
      <c r="Q207" s="140">
        <f>+Desplazamientos!$G$40/60</f>
        <v>0.62796934865900378</v>
      </c>
      <c r="R207" s="141">
        <v>6</v>
      </c>
      <c r="S207" s="140">
        <f t="shared" si="128"/>
        <v>8.1356321839080454</v>
      </c>
      <c r="T207" s="24"/>
      <c r="U207" s="142">
        <v>4.76</v>
      </c>
      <c r="V207" s="142">
        <v>0.91999999999999993</v>
      </c>
      <c r="W207" s="142">
        <v>45.016750906428129</v>
      </c>
      <c r="X207" s="141"/>
      <c r="Y207" s="141" t="s">
        <v>346</v>
      </c>
      <c r="Z207" s="24"/>
      <c r="AA207" s="24"/>
      <c r="AB207" s="139">
        <v>15.417411790143206</v>
      </c>
      <c r="AC207" s="24"/>
      <c r="AD207" s="140">
        <f t="shared" si="113"/>
        <v>7450.719275021771</v>
      </c>
      <c r="AE207" s="140">
        <f t="shared" si="129"/>
        <v>7450.719275021771</v>
      </c>
      <c r="AF207" s="140">
        <f t="shared" si="130"/>
        <v>7450.719275021771</v>
      </c>
      <c r="AG207" s="140">
        <f t="shared" si="114"/>
        <v>7450.719275021771</v>
      </c>
      <c r="AH207" s="140">
        <f t="shared" si="115"/>
        <v>7450.719275021771</v>
      </c>
      <c r="AI207" s="140">
        <f t="shared" si="116"/>
        <v>7450.719275021771</v>
      </c>
      <c r="AJ207" s="140">
        <f t="shared" si="117"/>
        <v>7450.719275021771</v>
      </c>
      <c r="AK207" s="140">
        <f t="shared" si="118"/>
        <v>7450.719275021771</v>
      </c>
      <c r="AL207" s="140">
        <f t="shared" si="119"/>
        <v>7450.719275021771</v>
      </c>
      <c r="AM207" s="24"/>
      <c r="AN207" s="140">
        <f t="shared" si="131"/>
        <v>9685.9350575283024</v>
      </c>
      <c r="AO207" s="140">
        <f t="shared" si="120"/>
        <v>9685.9350575283024</v>
      </c>
      <c r="AP207" s="140">
        <f t="shared" si="121"/>
        <v>9685.9350575283024</v>
      </c>
      <c r="AQ207" s="140">
        <f t="shared" si="122"/>
        <v>9685.9350575283024</v>
      </c>
      <c r="AR207" s="140">
        <f t="shared" si="123"/>
        <v>9685.9350575283024</v>
      </c>
      <c r="AS207" s="140">
        <f t="shared" si="124"/>
        <v>9685.9350575283024</v>
      </c>
      <c r="AT207" s="140">
        <f t="shared" si="125"/>
        <v>9685.9350575283024</v>
      </c>
      <c r="AU207" s="140">
        <f t="shared" si="126"/>
        <v>9685.9350575283024</v>
      </c>
      <c r="AV207" s="140">
        <f t="shared" si="127"/>
        <v>9685.9350575283024</v>
      </c>
      <c r="AW207" s="37"/>
    </row>
    <row r="208" spans="2:49" x14ac:dyDescent="0.25">
      <c r="B208" s="135" t="s">
        <v>100</v>
      </c>
      <c r="C208" s="143" t="s">
        <v>108</v>
      </c>
      <c r="D208" s="24"/>
      <c r="E208" s="27" t="s">
        <v>68</v>
      </c>
      <c r="F208" s="137">
        <f>+F207</f>
        <v>17.840253834131655</v>
      </c>
      <c r="G208" s="137">
        <f t="shared" ref="G208:N208" si="132">+G207</f>
        <v>17.840253834131655</v>
      </c>
      <c r="H208" s="137">
        <f t="shared" si="132"/>
        <v>17.840253834131655</v>
      </c>
      <c r="I208" s="137">
        <f t="shared" si="132"/>
        <v>17.840253834131655</v>
      </c>
      <c r="J208" s="137">
        <f t="shared" si="132"/>
        <v>17.840253834131655</v>
      </c>
      <c r="K208" s="137">
        <f t="shared" si="132"/>
        <v>17.840253834131655</v>
      </c>
      <c r="L208" s="137">
        <f t="shared" si="132"/>
        <v>17.840253834131655</v>
      </c>
      <c r="M208" s="137">
        <f t="shared" si="132"/>
        <v>17.840253834131655</v>
      </c>
      <c r="N208" s="137">
        <f t="shared" si="132"/>
        <v>17.840253834131655</v>
      </c>
      <c r="O208" s="24"/>
      <c r="P208" s="139">
        <v>1.0833333333333333</v>
      </c>
      <c r="Q208" s="140">
        <f>+Desplazamientos!$G$40/60</f>
        <v>0.62796934865900378</v>
      </c>
      <c r="R208" s="141">
        <v>2</v>
      </c>
      <c r="S208" s="140">
        <f t="shared" si="128"/>
        <v>2.4178544061302683</v>
      </c>
      <c r="T208" s="24"/>
      <c r="U208" s="142">
        <v>0</v>
      </c>
      <c r="V208" s="142">
        <v>2.4107000000000003</v>
      </c>
      <c r="W208" s="142">
        <v>35.995473361258995</v>
      </c>
      <c r="X208" s="141"/>
      <c r="Y208" s="141" t="s">
        <v>341</v>
      </c>
      <c r="Z208" s="24"/>
      <c r="AA208" s="24"/>
      <c r="AB208" s="139">
        <v>26.00079279636396</v>
      </c>
      <c r="AC208" s="24"/>
      <c r="AD208" s="140">
        <f t="shared" si="113"/>
        <v>1708.6571098028717</v>
      </c>
      <c r="AE208" s="140">
        <f t="shared" si="129"/>
        <v>1708.6571098028717</v>
      </c>
      <c r="AF208" s="140">
        <f t="shared" si="130"/>
        <v>1708.6571098028717</v>
      </c>
      <c r="AG208" s="140">
        <f t="shared" si="114"/>
        <v>1708.6571098028717</v>
      </c>
      <c r="AH208" s="140">
        <f t="shared" si="115"/>
        <v>1708.6571098028717</v>
      </c>
      <c r="AI208" s="140">
        <f t="shared" si="116"/>
        <v>1708.6571098028717</v>
      </c>
      <c r="AJ208" s="140">
        <f t="shared" si="117"/>
        <v>1708.6571098028717</v>
      </c>
      <c r="AK208" s="140">
        <f t="shared" si="118"/>
        <v>1708.6571098028717</v>
      </c>
      <c r="AL208" s="140">
        <f t="shared" si="119"/>
        <v>1708.6571098028717</v>
      </c>
      <c r="AM208" s="24"/>
      <c r="AN208" s="140">
        <f t="shared" si="131"/>
        <v>2221.2542427437334</v>
      </c>
      <c r="AO208" s="140">
        <f t="shared" si="120"/>
        <v>2221.2542427437334</v>
      </c>
      <c r="AP208" s="140">
        <f t="shared" si="121"/>
        <v>2221.2542427437334</v>
      </c>
      <c r="AQ208" s="140">
        <f t="shared" si="122"/>
        <v>2221.2542427437334</v>
      </c>
      <c r="AR208" s="140">
        <f t="shared" si="123"/>
        <v>2221.2542427437334</v>
      </c>
      <c r="AS208" s="140">
        <f t="shared" si="124"/>
        <v>2221.2542427437334</v>
      </c>
      <c r="AT208" s="140">
        <f t="shared" si="125"/>
        <v>2221.2542427437334</v>
      </c>
      <c r="AU208" s="140">
        <f t="shared" si="126"/>
        <v>2221.2542427437334</v>
      </c>
      <c r="AV208" s="140">
        <f t="shared" si="127"/>
        <v>2221.2542427437334</v>
      </c>
      <c r="AW208" s="37"/>
    </row>
    <row r="209" spans="2:49" x14ac:dyDescent="0.25">
      <c r="B209" s="135" t="s">
        <v>37</v>
      </c>
      <c r="C209" s="143" t="s">
        <v>108</v>
      </c>
      <c r="D209" s="24"/>
      <c r="E209" s="27" t="s">
        <v>87</v>
      </c>
      <c r="F209" s="137">
        <f>+'Input Elementos de Red'!D$75</f>
        <v>1</v>
      </c>
      <c r="G209" s="137">
        <f>+'Input Elementos de Red'!E$75</f>
        <v>1</v>
      </c>
      <c r="H209" s="138">
        <f>+'Input Elementos de Red'!F$75</f>
        <v>1</v>
      </c>
      <c r="I209" s="138">
        <f>+'Input Elementos de Red'!G$75</f>
        <v>1</v>
      </c>
      <c r="J209" s="138">
        <f>+'Input Elementos de Red'!H$75</f>
        <v>5</v>
      </c>
      <c r="K209" s="138">
        <f>+'Input Elementos de Red'!I$75</f>
        <v>5</v>
      </c>
      <c r="L209" s="138">
        <f>+'Input Elementos de Red'!J$75</f>
        <v>5</v>
      </c>
      <c r="M209" s="138">
        <f>+'Input Elementos de Red'!K$75</f>
        <v>5</v>
      </c>
      <c r="N209" s="138">
        <f>+'Input Elementos de Red'!L$75</f>
        <v>5</v>
      </c>
      <c r="O209" s="24"/>
      <c r="P209" s="139">
        <v>0.5</v>
      </c>
      <c r="Q209" s="140">
        <f>+Desplazamientos!$G$40/60</f>
        <v>0.62796934865900378</v>
      </c>
      <c r="R209" s="141">
        <v>2</v>
      </c>
      <c r="S209" s="140">
        <f t="shared" si="128"/>
        <v>1.2511877394636015</v>
      </c>
      <c r="T209" s="24"/>
      <c r="U209" s="142">
        <v>4.76</v>
      </c>
      <c r="V209" s="142">
        <v>0.91999999999999993</v>
      </c>
      <c r="W209" s="142">
        <v>35.995473361258995</v>
      </c>
      <c r="X209" s="141"/>
      <c r="Y209" s="141" t="s">
        <v>341</v>
      </c>
      <c r="Z209" s="24"/>
      <c r="AA209" s="24"/>
      <c r="AB209" s="139">
        <v>26.00079279636396</v>
      </c>
      <c r="AC209" s="24"/>
      <c r="AD209" s="140">
        <f t="shared" si="113"/>
        <v>104.1454268986771</v>
      </c>
      <c r="AE209" s="140">
        <f t="shared" si="129"/>
        <v>104.1454268986771</v>
      </c>
      <c r="AF209" s="140">
        <f t="shared" si="130"/>
        <v>104.1454268986771</v>
      </c>
      <c r="AG209" s="140">
        <f t="shared" si="114"/>
        <v>104.1454268986771</v>
      </c>
      <c r="AH209" s="140">
        <f t="shared" si="115"/>
        <v>312.72079212247382</v>
      </c>
      <c r="AI209" s="140">
        <f t="shared" si="116"/>
        <v>312.72079212247382</v>
      </c>
      <c r="AJ209" s="140">
        <f t="shared" si="117"/>
        <v>312.72079212247382</v>
      </c>
      <c r="AK209" s="140">
        <f t="shared" si="118"/>
        <v>312.72079212247382</v>
      </c>
      <c r="AL209" s="140">
        <f t="shared" si="119"/>
        <v>312.72079212247382</v>
      </c>
      <c r="AM209" s="24"/>
      <c r="AN209" s="140">
        <f t="shared" si="131"/>
        <v>135.38905496828025</v>
      </c>
      <c r="AO209" s="140">
        <f t="shared" si="120"/>
        <v>135.38905496828025</v>
      </c>
      <c r="AP209" s="140">
        <f t="shared" si="121"/>
        <v>135.38905496828025</v>
      </c>
      <c r="AQ209" s="140">
        <f t="shared" si="122"/>
        <v>135.38905496828025</v>
      </c>
      <c r="AR209" s="140">
        <f t="shared" si="123"/>
        <v>406.53702975921601</v>
      </c>
      <c r="AS209" s="140">
        <f t="shared" si="124"/>
        <v>406.53702975921601</v>
      </c>
      <c r="AT209" s="140">
        <f t="shared" si="125"/>
        <v>406.53702975921601</v>
      </c>
      <c r="AU209" s="140">
        <f t="shared" si="126"/>
        <v>406.53702975921601</v>
      </c>
      <c r="AV209" s="140">
        <f t="shared" si="127"/>
        <v>406.53702975921601</v>
      </c>
      <c r="AW209" s="37"/>
    </row>
    <row r="210" spans="2:49" x14ac:dyDescent="0.25">
      <c r="B210" s="135" t="s">
        <v>218</v>
      </c>
      <c r="C210" s="146" t="s">
        <v>111</v>
      </c>
      <c r="D210" s="24"/>
      <c r="E210" s="27" t="s">
        <v>94</v>
      </c>
      <c r="F210" s="137">
        <f>+'Input Elementos de Red'!D$76</f>
        <v>2</v>
      </c>
      <c r="G210" s="137">
        <f>+'Input Elementos de Red'!E$76</f>
        <v>2</v>
      </c>
      <c r="H210" s="138">
        <f>+'Input Elementos de Red'!F$76</f>
        <v>2</v>
      </c>
      <c r="I210" s="138">
        <f>+'Input Elementos de Red'!G$76</f>
        <v>2</v>
      </c>
      <c r="J210" s="138">
        <f>+'Input Elementos de Red'!H$76</f>
        <v>2</v>
      </c>
      <c r="K210" s="138">
        <f>+'Input Elementos de Red'!I$76</f>
        <v>2</v>
      </c>
      <c r="L210" s="138">
        <f>+'Input Elementos de Red'!J$76</f>
        <v>2</v>
      </c>
      <c r="M210" s="138">
        <f>+'Input Elementos de Red'!K$76</f>
        <v>2</v>
      </c>
      <c r="N210" s="138">
        <f>+'Input Elementos de Red'!L$76</f>
        <v>2</v>
      </c>
      <c r="O210" s="24"/>
      <c r="P210" s="139">
        <v>0</v>
      </c>
      <c r="Q210" s="140">
        <f>+Desplazamientos!$G$40/60</f>
        <v>0.62796934865900378</v>
      </c>
      <c r="R210" s="141">
        <v>12</v>
      </c>
      <c r="S210" s="140">
        <f t="shared" si="128"/>
        <v>15.071264367816092</v>
      </c>
      <c r="T210" s="24"/>
      <c r="U210" s="142">
        <v>4.76</v>
      </c>
      <c r="V210" s="142">
        <v>1.8848999999999998</v>
      </c>
      <c r="W210" s="142">
        <v>7.9803609053419198</v>
      </c>
      <c r="X210" s="141"/>
      <c r="Y210" s="141" t="s">
        <v>349</v>
      </c>
      <c r="Z210" s="24"/>
      <c r="AA210" s="24"/>
      <c r="AB210" s="139">
        <v>57.093049968693578</v>
      </c>
      <c r="AC210" s="24"/>
      <c r="AD210" s="140">
        <f t="shared" si="113"/>
        <v>1125.9589467297096</v>
      </c>
      <c r="AE210" s="140">
        <f t="shared" si="129"/>
        <v>1125.9589467297096</v>
      </c>
      <c r="AF210" s="140">
        <f t="shared" si="130"/>
        <v>1125.9589467297096</v>
      </c>
      <c r="AG210" s="140">
        <f t="shared" si="114"/>
        <v>1125.9589467297096</v>
      </c>
      <c r="AH210" s="140">
        <f t="shared" si="115"/>
        <v>1125.9589467297096</v>
      </c>
      <c r="AI210" s="140">
        <f t="shared" si="116"/>
        <v>1125.9589467297096</v>
      </c>
      <c r="AJ210" s="140">
        <f t="shared" si="117"/>
        <v>1125.9589467297096</v>
      </c>
      <c r="AK210" s="140">
        <f t="shared" si="118"/>
        <v>1125.9589467297096</v>
      </c>
      <c r="AL210" s="140">
        <f t="shared" si="119"/>
        <v>1125.9589467297096</v>
      </c>
      <c r="AM210" s="24"/>
      <c r="AN210" s="140">
        <f t="shared" si="131"/>
        <v>1463.7466307486225</v>
      </c>
      <c r="AO210" s="140">
        <f t="shared" si="120"/>
        <v>1463.7466307486225</v>
      </c>
      <c r="AP210" s="140">
        <f t="shared" si="121"/>
        <v>1463.7466307486225</v>
      </c>
      <c r="AQ210" s="140">
        <f t="shared" si="122"/>
        <v>1463.7466307486225</v>
      </c>
      <c r="AR210" s="140">
        <f t="shared" si="123"/>
        <v>1463.7466307486225</v>
      </c>
      <c r="AS210" s="140">
        <f t="shared" si="124"/>
        <v>1463.7466307486225</v>
      </c>
      <c r="AT210" s="140">
        <f t="shared" si="125"/>
        <v>1463.7466307486225</v>
      </c>
      <c r="AU210" s="140">
        <f t="shared" si="126"/>
        <v>1463.7466307486225</v>
      </c>
      <c r="AV210" s="140">
        <f t="shared" si="127"/>
        <v>1463.7466307486225</v>
      </c>
      <c r="AW210" s="37"/>
    </row>
    <row r="211" spans="2:49" x14ac:dyDescent="0.25">
      <c r="B211" s="135" t="s">
        <v>367</v>
      </c>
      <c r="C211" s="143" t="s">
        <v>108</v>
      </c>
      <c r="D211" s="24"/>
      <c r="E211" s="27" t="s">
        <v>368</v>
      </c>
      <c r="F211" s="137">
        <f>+'Input Elementos de Red'!D$77</f>
        <v>1</v>
      </c>
      <c r="G211" s="137">
        <f>+'Input Elementos de Red'!E$77</f>
        <v>1</v>
      </c>
      <c r="H211" s="138">
        <f>+'Input Elementos de Red'!F$77</f>
        <v>1</v>
      </c>
      <c r="I211" s="138">
        <f>+'Input Elementos de Red'!G$77</f>
        <v>1</v>
      </c>
      <c r="J211" s="138">
        <f>+'Input Elementos de Red'!H$77</f>
        <v>1</v>
      </c>
      <c r="K211" s="138">
        <f>+'Input Elementos de Red'!I$77</f>
        <v>1</v>
      </c>
      <c r="L211" s="138">
        <f>+'Input Elementos de Red'!J$77</f>
        <v>1</v>
      </c>
      <c r="M211" s="138">
        <f>+'Input Elementos de Red'!K$77</f>
        <v>1</v>
      </c>
      <c r="N211" s="138">
        <f>+'Input Elementos de Red'!L$77</f>
        <v>1</v>
      </c>
      <c r="O211" s="24"/>
      <c r="P211" s="139">
        <v>0.75</v>
      </c>
      <c r="Q211" s="140">
        <f>+Desplazamientos!$G$40/60</f>
        <v>0.62796934865900378</v>
      </c>
      <c r="R211" s="141">
        <v>2</v>
      </c>
      <c r="S211" s="140">
        <f t="shared" si="128"/>
        <v>1.7511877394636015</v>
      </c>
      <c r="T211" s="24"/>
      <c r="U211" s="142">
        <v>4.76</v>
      </c>
      <c r="V211" s="142">
        <v>4.4687999999999999</v>
      </c>
      <c r="W211" s="142">
        <v>7.9803609053419198</v>
      </c>
      <c r="X211" s="141"/>
      <c r="Y211" s="141" t="s">
        <v>349</v>
      </c>
      <c r="Z211" s="24"/>
      <c r="AA211" s="24"/>
      <c r="AB211" s="139">
        <v>7.8660264235424515</v>
      </c>
      <c r="AC211" s="24"/>
      <c r="AD211" s="140">
        <f t="shared" si="113"/>
        <v>45.868524430976002</v>
      </c>
      <c r="AE211" s="140">
        <f t="shared" si="129"/>
        <v>45.868524430976002</v>
      </c>
      <c r="AF211" s="140">
        <f t="shared" si="130"/>
        <v>45.868524430976002</v>
      </c>
      <c r="AG211" s="140">
        <f t="shared" si="114"/>
        <v>45.868524430976002</v>
      </c>
      <c r="AH211" s="140">
        <f t="shared" si="115"/>
        <v>45.868524430976002</v>
      </c>
      <c r="AI211" s="140">
        <f t="shared" si="116"/>
        <v>45.868524430976002</v>
      </c>
      <c r="AJ211" s="140">
        <f t="shared" si="117"/>
        <v>45.868524430976002</v>
      </c>
      <c r="AK211" s="140">
        <f t="shared" si="118"/>
        <v>45.868524430976002</v>
      </c>
      <c r="AL211" s="140">
        <f t="shared" si="119"/>
        <v>45.868524430976002</v>
      </c>
      <c r="AM211" s="24"/>
      <c r="AN211" s="140">
        <f t="shared" si="131"/>
        <v>59.629081760268804</v>
      </c>
      <c r="AO211" s="140">
        <f t="shared" si="120"/>
        <v>59.629081760268804</v>
      </c>
      <c r="AP211" s="140">
        <f t="shared" si="121"/>
        <v>59.629081760268804</v>
      </c>
      <c r="AQ211" s="140">
        <f t="shared" si="122"/>
        <v>59.629081760268804</v>
      </c>
      <c r="AR211" s="140">
        <f t="shared" si="123"/>
        <v>59.629081760268804</v>
      </c>
      <c r="AS211" s="140">
        <f t="shared" si="124"/>
        <v>59.629081760268804</v>
      </c>
      <c r="AT211" s="140">
        <f t="shared" si="125"/>
        <v>59.629081760268804</v>
      </c>
      <c r="AU211" s="140">
        <f t="shared" si="126"/>
        <v>59.629081760268804</v>
      </c>
      <c r="AV211" s="140">
        <f t="shared" si="127"/>
        <v>59.629081760268804</v>
      </c>
      <c r="AW211" s="37"/>
    </row>
    <row r="212" spans="2:49" x14ac:dyDescent="0.25">
      <c r="B212" s="135" t="s">
        <v>2</v>
      </c>
      <c r="C212" s="143" t="s">
        <v>108</v>
      </c>
      <c r="D212" s="24"/>
      <c r="E212" s="27" t="s">
        <v>92</v>
      </c>
      <c r="F212" s="137">
        <f>+'Input Elementos de Red'!D$80</f>
        <v>19</v>
      </c>
      <c r="G212" s="137">
        <f>+'Input Elementos de Red'!E$80</f>
        <v>19</v>
      </c>
      <c r="H212" s="138">
        <f>+'Input Elementos de Red'!F$80</f>
        <v>19</v>
      </c>
      <c r="I212" s="138">
        <f>+'Input Elementos de Red'!G$80</f>
        <v>19</v>
      </c>
      <c r="J212" s="138">
        <f>+'Input Elementos de Red'!H$80</f>
        <v>19</v>
      </c>
      <c r="K212" s="138">
        <f>+'Input Elementos de Red'!I$80</f>
        <v>19</v>
      </c>
      <c r="L212" s="138">
        <f>+'Input Elementos de Red'!J$80</f>
        <v>19</v>
      </c>
      <c r="M212" s="138">
        <f>+'Input Elementos de Red'!K$80</f>
        <v>19</v>
      </c>
      <c r="N212" s="138">
        <f>+'Input Elementos de Red'!L$80</f>
        <v>19</v>
      </c>
      <c r="O212" s="24"/>
      <c r="P212" s="139">
        <v>0.25</v>
      </c>
      <c r="Q212" s="140">
        <f>+Desplazamientos!$G$40/60</f>
        <v>0.62796934865900378</v>
      </c>
      <c r="R212" s="141">
        <v>1</v>
      </c>
      <c r="S212" s="140">
        <f t="shared" si="128"/>
        <v>0.87796934865900378</v>
      </c>
      <c r="T212" s="24"/>
      <c r="U212" s="142">
        <v>4.76</v>
      </c>
      <c r="V212" s="142">
        <v>2.2271000000000001</v>
      </c>
      <c r="W212" s="142">
        <v>34.015558755787801</v>
      </c>
      <c r="X212" s="141"/>
      <c r="Y212" s="141" t="s">
        <v>352</v>
      </c>
      <c r="Z212" s="24"/>
      <c r="AA212" s="24"/>
      <c r="AB212" s="139">
        <v>4.0131036626291126</v>
      </c>
      <c r="AC212" s="24"/>
      <c r="AD212" s="140">
        <f t="shared" si="113"/>
        <v>687.99557808365091</v>
      </c>
      <c r="AE212" s="140">
        <f t="shared" si="129"/>
        <v>687.99557808365091</v>
      </c>
      <c r="AF212" s="140">
        <f t="shared" si="130"/>
        <v>687.99557808365091</v>
      </c>
      <c r="AG212" s="140">
        <f t="shared" si="114"/>
        <v>687.99557808365091</v>
      </c>
      <c r="AH212" s="140">
        <f t="shared" si="115"/>
        <v>687.99557808365091</v>
      </c>
      <c r="AI212" s="140">
        <f t="shared" si="116"/>
        <v>687.99557808365091</v>
      </c>
      <c r="AJ212" s="140">
        <f t="shared" si="117"/>
        <v>687.99557808365091</v>
      </c>
      <c r="AK212" s="140">
        <f t="shared" si="118"/>
        <v>687.99557808365091</v>
      </c>
      <c r="AL212" s="140">
        <f t="shared" si="119"/>
        <v>687.99557808365091</v>
      </c>
      <c r="AM212" s="24"/>
      <c r="AN212" s="140">
        <f t="shared" si="131"/>
        <v>894.39425150874627</v>
      </c>
      <c r="AO212" s="140">
        <f t="shared" si="120"/>
        <v>894.39425150874627</v>
      </c>
      <c r="AP212" s="140">
        <f t="shared" si="121"/>
        <v>894.39425150874627</v>
      </c>
      <c r="AQ212" s="140">
        <f t="shared" si="122"/>
        <v>894.39425150874627</v>
      </c>
      <c r="AR212" s="140">
        <f t="shared" si="123"/>
        <v>894.39425150874627</v>
      </c>
      <c r="AS212" s="140">
        <f t="shared" si="124"/>
        <v>894.39425150874627</v>
      </c>
      <c r="AT212" s="140">
        <f t="shared" si="125"/>
        <v>894.39425150874627</v>
      </c>
      <c r="AU212" s="140">
        <f t="shared" si="126"/>
        <v>894.39425150874627</v>
      </c>
      <c r="AV212" s="140">
        <f t="shared" si="127"/>
        <v>894.39425150874627</v>
      </c>
      <c r="AW212" s="37"/>
    </row>
    <row r="213" spans="2:49" x14ac:dyDescent="0.25">
      <c r="B213" s="135" t="s">
        <v>219</v>
      </c>
      <c r="C213" s="143" t="s">
        <v>108</v>
      </c>
      <c r="D213" s="24"/>
      <c r="E213" s="27" t="s">
        <v>92</v>
      </c>
      <c r="F213" s="137">
        <f>+F212</f>
        <v>19</v>
      </c>
      <c r="G213" s="137">
        <f>+G212</f>
        <v>19</v>
      </c>
      <c r="H213" s="137">
        <f t="shared" ref="H213:N214" si="133">+H212</f>
        <v>19</v>
      </c>
      <c r="I213" s="137">
        <f t="shared" si="133"/>
        <v>19</v>
      </c>
      <c r="J213" s="137">
        <f t="shared" si="133"/>
        <v>19</v>
      </c>
      <c r="K213" s="137">
        <f t="shared" si="133"/>
        <v>19</v>
      </c>
      <c r="L213" s="137">
        <f t="shared" si="133"/>
        <v>19</v>
      </c>
      <c r="M213" s="137">
        <f t="shared" si="133"/>
        <v>19</v>
      </c>
      <c r="N213" s="137">
        <f t="shared" si="133"/>
        <v>19</v>
      </c>
      <c r="O213" s="24"/>
      <c r="P213" s="139">
        <v>0.4</v>
      </c>
      <c r="Q213" s="140">
        <f>+Desplazamientos!$G$40/60</f>
        <v>0.62796934865900378</v>
      </c>
      <c r="R213" s="141">
        <v>1</v>
      </c>
      <c r="S213" s="140">
        <f t="shared" si="128"/>
        <v>1.0279693486590038</v>
      </c>
      <c r="T213" s="24"/>
      <c r="U213" s="142">
        <v>4.76</v>
      </c>
      <c r="V213" s="142">
        <v>5.3148999999999988</v>
      </c>
      <c r="W213" s="142">
        <v>49.976280566471644</v>
      </c>
      <c r="X213" s="141"/>
      <c r="Y213" s="141" t="s">
        <v>343</v>
      </c>
      <c r="Z213" s="24"/>
      <c r="AA213" s="24"/>
      <c r="AB213" s="139">
        <v>4.0131036626291126</v>
      </c>
      <c r="AC213" s="24"/>
      <c r="AD213" s="140">
        <f t="shared" si="113"/>
        <v>1176.8977901519108</v>
      </c>
      <c r="AE213" s="140">
        <f t="shared" si="129"/>
        <v>1176.8977901519108</v>
      </c>
      <c r="AF213" s="140">
        <f t="shared" si="130"/>
        <v>1176.8977901519108</v>
      </c>
      <c r="AG213" s="140">
        <f t="shared" si="114"/>
        <v>1176.8977901519108</v>
      </c>
      <c r="AH213" s="140">
        <f t="shared" si="115"/>
        <v>1176.8977901519108</v>
      </c>
      <c r="AI213" s="140">
        <f t="shared" si="116"/>
        <v>1176.8977901519108</v>
      </c>
      <c r="AJ213" s="140">
        <f t="shared" si="117"/>
        <v>1176.8977901519108</v>
      </c>
      <c r="AK213" s="140">
        <f t="shared" si="118"/>
        <v>1176.8977901519108</v>
      </c>
      <c r="AL213" s="140">
        <f t="shared" si="119"/>
        <v>1176.8977901519108</v>
      </c>
      <c r="AM213" s="24"/>
      <c r="AN213" s="140">
        <f t="shared" si="131"/>
        <v>1529.9671271974842</v>
      </c>
      <c r="AO213" s="140">
        <f t="shared" si="120"/>
        <v>1529.9671271974842</v>
      </c>
      <c r="AP213" s="140">
        <f t="shared" si="121"/>
        <v>1529.9671271974842</v>
      </c>
      <c r="AQ213" s="140">
        <f t="shared" si="122"/>
        <v>1529.9671271974842</v>
      </c>
      <c r="AR213" s="140">
        <f t="shared" si="123"/>
        <v>1529.9671271974842</v>
      </c>
      <c r="AS213" s="140">
        <f t="shared" si="124"/>
        <v>1529.9671271974842</v>
      </c>
      <c r="AT213" s="140">
        <f t="shared" si="125"/>
        <v>1529.9671271974842</v>
      </c>
      <c r="AU213" s="140">
        <f t="shared" si="126"/>
        <v>1529.9671271974842</v>
      </c>
      <c r="AV213" s="140">
        <f t="shared" si="127"/>
        <v>1529.9671271974842</v>
      </c>
      <c r="AW213" s="37"/>
    </row>
    <row r="214" spans="2:49" x14ac:dyDescent="0.25">
      <c r="B214" s="135" t="s">
        <v>148</v>
      </c>
      <c r="C214" s="143" t="s">
        <v>108</v>
      </c>
      <c r="D214" s="24"/>
      <c r="E214" s="27" t="s">
        <v>92</v>
      </c>
      <c r="F214" s="137">
        <f>+F213</f>
        <v>19</v>
      </c>
      <c r="G214" s="137">
        <f>+G213</f>
        <v>19</v>
      </c>
      <c r="H214" s="137">
        <f t="shared" si="133"/>
        <v>19</v>
      </c>
      <c r="I214" s="137">
        <f t="shared" si="133"/>
        <v>19</v>
      </c>
      <c r="J214" s="137">
        <f t="shared" si="133"/>
        <v>19</v>
      </c>
      <c r="K214" s="137">
        <f t="shared" si="133"/>
        <v>19</v>
      </c>
      <c r="L214" s="137">
        <f t="shared" si="133"/>
        <v>19</v>
      </c>
      <c r="M214" s="137">
        <f t="shared" si="133"/>
        <v>19</v>
      </c>
      <c r="N214" s="137">
        <f t="shared" si="133"/>
        <v>19</v>
      </c>
      <c r="O214" s="24"/>
      <c r="P214" s="139">
        <v>0.75</v>
      </c>
      <c r="Q214" s="140">
        <f>+Desplazamientos!$G$40/60</f>
        <v>0.62796934865900378</v>
      </c>
      <c r="R214" s="141">
        <v>2</v>
      </c>
      <c r="S214" s="140">
        <f t="shared" si="128"/>
        <v>1.7511877394636015</v>
      </c>
      <c r="T214" s="24"/>
      <c r="U214" s="142">
        <v>4.76</v>
      </c>
      <c r="V214" s="142">
        <v>4.0407999999999999</v>
      </c>
      <c r="W214" s="142">
        <v>45.016750906428129</v>
      </c>
      <c r="X214" s="141"/>
      <c r="Y214" s="141" t="s">
        <v>346</v>
      </c>
      <c r="Z214" s="24"/>
      <c r="AA214" s="24"/>
      <c r="AB214" s="139">
        <v>5.4432902850913765</v>
      </c>
      <c r="AC214" s="24"/>
      <c r="AD214" s="140">
        <f t="shared" si="113"/>
        <v>1801.534651560791</v>
      </c>
      <c r="AE214" s="140">
        <f t="shared" si="129"/>
        <v>1801.534651560791</v>
      </c>
      <c r="AF214" s="140">
        <f t="shared" si="130"/>
        <v>1801.534651560791</v>
      </c>
      <c r="AG214" s="140">
        <f t="shared" si="114"/>
        <v>1801.534651560791</v>
      </c>
      <c r="AH214" s="140">
        <f t="shared" si="115"/>
        <v>1801.534651560791</v>
      </c>
      <c r="AI214" s="140">
        <f t="shared" si="116"/>
        <v>1801.534651560791</v>
      </c>
      <c r="AJ214" s="140">
        <f t="shared" si="117"/>
        <v>1801.534651560791</v>
      </c>
      <c r="AK214" s="140">
        <f t="shared" si="118"/>
        <v>1801.534651560791</v>
      </c>
      <c r="AL214" s="140">
        <f t="shared" si="119"/>
        <v>1801.534651560791</v>
      </c>
      <c r="AM214" s="24"/>
      <c r="AN214" s="140">
        <f t="shared" si="131"/>
        <v>2341.9950470290282</v>
      </c>
      <c r="AO214" s="140">
        <f t="shared" si="120"/>
        <v>2341.9950470290282</v>
      </c>
      <c r="AP214" s="140">
        <f t="shared" si="121"/>
        <v>2341.9950470290282</v>
      </c>
      <c r="AQ214" s="140">
        <f t="shared" si="122"/>
        <v>2341.9950470290282</v>
      </c>
      <c r="AR214" s="140">
        <f t="shared" si="123"/>
        <v>2341.9950470290282</v>
      </c>
      <c r="AS214" s="140">
        <f t="shared" si="124"/>
        <v>2341.9950470290282</v>
      </c>
      <c r="AT214" s="140">
        <f t="shared" si="125"/>
        <v>2341.9950470290282</v>
      </c>
      <c r="AU214" s="140">
        <f t="shared" si="126"/>
        <v>2341.9950470290282</v>
      </c>
      <c r="AV214" s="140">
        <f t="shared" si="127"/>
        <v>2341.9950470290282</v>
      </c>
      <c r="AW214" s="37"/>
    </row>
    <row r="215" spans="2:49" x14ac:dyDescent="0.25">
      <c r="B215" s="135" t="s">
        <v>145</v>
      </c>
      <c r="C215" s="143" t="s">
        <v>108</v>
      </c>
      <c r="D215" s="24"/>
      <c r="E215" s="27" t="s">
        <v>212</v>
      </c>
      <c r="F215" s="145">
        <f>5+2</f>
        <v>7</v>
      </c>
      <c r="G215" s="137">
        <f t="shared" ref="G215:G217" si="134">+$F215</f>
        <v>7</v>
      </c>
      <c r="H215" s="138">
        <f>IF(Resumen!$E$10="SI",$G215,0)</f>
        <v>7</v>
      </c>
      <c r="I215" s="138">
        <f>IF(Resumen!$E$10="SI",$G215,0)</f>
        <v>7</v>
      </c>
      <c r="J215" s="138">
        <f>IF(Resumen!$E$10="SI",$G215,0)</f>
        <v>7</v>
      </c>
      <c r="K215" s="138">
        <f>IF(Resumen!$E$10="SI",$G215,0)</f>
        <v>7</v>
      </c>
      <c r="L215" s="138">
        <f>IF(Resumen!$E$10="SI",$G215,0)</f>
        <v>7</v>
      </c>
      <c r="M215" s="138">
        <f>IF(Resumen!$E$10="SI",$G215,0)</f>
        <v>7</v>
      </c>
      <c r="N215" s="138">
        <f>IF(Resumen!$E$10="SI",$G215,0)</f>
        <v>7</v>
      </c>
      <c r="O215" s="24"/>
      <c r="P215" s="139">
        <v>1.4666666666666666</v>
      </c>
      <c r="Q215" s="140">
        <f>+Desplazamientos!$G$40/60</f>
        <v>0.62796934865900378</v>
      </c>
      <c r="R215" s="141">
        <v>2</v>
      </c>
      <c r="S215" s="140">
        <f t="shared" si="128"/>
        <v>3.1845210727969349</v>
      </c>
      <c r="T215" s="24"/>
      <c r="U215" s="142">
        <v>4.76</v>
      </c>
      <c r="V215" s="142">
        <v>3.0883000000000003</v>
      </c>
      <c r="W215" s="142">
        <v>7.9803609053419198</v>
      </c>
      <c r="X215" s="141"/>
      <c r="Y215" s="141" t="s">
        <v>349</v>
      </c>
      <c r="Z215" s="24"/>
      <c r="AA215" s="24"/>
      <c r="AB215" s="139">
        <v>52.230415452321878</v>
      </c>
      <c r="AC215" s="24"/>
      <c r="AD215" s="140">
        <f t="shared" si="113"/>
        <v>457.30776035517226</v>
      </c>
      <c r="AE215" s="140">
        <f t="shared" si="129"/>
        <v>457.30776035517226</v>
      </c>
      <c r="AF215" s="140">
        <f t="shared" si="130"/>
        <v>457.30776035517226</v>
      </c>
      <c r="AG215" s="140">
        <f t="shared" si="114"/>
        <v>457.30776035517226</v>
      </c>
      <c r="AH215" s="140">
        <f t="shared" si="115"/>
        <v>457.30776035517226</v>
      </c>
      <c r="AI215" s="140">
        <f t="shared" si="116"/>
        <v>457.30776035517226</v>
      </c>
      <c r="AJ215" s="140">
        <f t="shared" si="117"/>
        <v>457.30776035517226</v>
      </c>
      <c r="AK215" s="140">
        <f t="shared" si="118"/>
        <v>457.30776035517226</v>
      </c>
      <c r="AL215" s="140">
        <f t="shared" si="119"/>
        <v>457.30776035517226</v>
      </c>
      <c r="AM215" s="24"/>
      <c r="AN215" s="140">
        <f t="shared" si="131"/>
        <v>594.50008846172398</v>
      </c>
      <c r="AO215" s="140">
        <f t="shared" si="120"/>
        <v>594.50008846172398</v>
      </c>
      <c r="AP215" s="140">
        <f t="shared" si="121"/>
        <v>594.50008846172398</v>
      </c>
      <c r="AQ215" s="140">
        <f t="shared" si="122"/>
        <v>594.50008846172398</v>
      </c>
      <c r="AR215" s="140">
        <f t="shared" si="123"/>
        <v>594.50008846172398</v>
      </c>
      <c r="AS215" s="140">
        <f t="shared" si="124"/>
        <v>594.50008846172398</v>
      </c>
      <c r="AT215" s="140">
        <f t="shared" si="125"/>
        <v>594.50008846172398</v>
      </c>
      <c r="AU215" s="140">
        <f t="shared" si="126"/>
        <v>594.50008846172398</v>
      </c>
      <c r="AV215" s="140">
        <f t="shared" si="127"/>
        <v>594.50008846172398</v>
      </c>
      <c r="AW215" s="37"/>
    </row>
    <row r="216" spans="2:49" x14ac:dyDescent="0.25">
      <c r="B216" s="135" t="s">
        <v>146</v>
      </c>
      <c r="C216" s="143" t="s">
        <v>108</v>
      </c>
      <c r="D216" s="24"/>
      <c r="E216" s="27" t="s">
        <v>213</v>
      </c>
      <c r="F216" s="145">
        <f>2+1</f>
        <v>3</v>
      </c>
      <c r="G216" s="137">
        <f t="shared" si="134"/>
        <v>3</v>
      </c>
      <c r="H216" s="138">
        <f>IF(Resumen!$E$10="SI",$G216,0)</f>
        <v>3</v>
      </c>
      <c r="I216" s="138">
        <f>IF(Resumen!$E$10="SI",$G216,0)</f>
        <v>3</v>
      </c>
      <c r="J216" s="138">
        <f>IF(Resumen!$E$10="SI",$G216,0)</f>
        <v>3</v>
      </c>
      <c r="K216" s="138">
        <f>IF(Resumen!$E$10="SI",$G216,0)</f>
        <v>3</v>
      </c>
      <c r="L216" s="138">
        <f>IF(Resumen!$E$10="SI",$G216,0)</f>
        <v>3</v>
      </c>
      <c r="M216" s="138">
        <f>IF(Resumen!$E$10="SI",$G216,0)</f>
        <v>3</v>
      </c>
      <c r="N216" s="138">
        <f>IF(Resumen!$E$10="SI",$G216,0)</f>
        <v>3</v>
      </c>
      <c r="O216" s="24"/>
      <c r="P216" s="139">
        <v>1.6333333333333333</v>
      </c>
      <c r="Q216" s="140">
        <f>+Desplazamientos!$G$40/60</f>
        <v>0.62796934865900378</v>
      </c>
      <c r="R216" s="141">
        <v>2</v>
      </c>
      <c r="S216" s="140">
        <f t="shared" si="128"/>
        <v>3.5178544061302679</v>
      </c>
      <c r="T216" s="24"/>
      <c r="U216" s="142">
        <v>4.76</v>
      </c>
      <c r="V216" s="142">
        <v>3.0369000000000002</v>
      </c>
      <c r="W216" s="142">
        <v>7.9803609053419198</v>
      </c>
      <c r="X216" s="141"/>
      <c r="Y216" s="141" t="s">
        <v>349</v>
      </c>
      <c r="Z216" s="24"/>
      <c r="AA216" s="24"/>
      <c r="AB216" s="139">
        <v>52.230415452321878</v>
      </c>
      <c r="AC216" s="24"/>
      <c r="AD216" s="140">
        <f t="shared" si="113"/>
        <v>270.96715128221541</v>
      </c>
      <c r="AE216" s="140">
        <f t="shared" si="129"/>
        <v>270.96715128221541</v>
      </c>
      <c r="AF216" s="140">
        <f t="shared" si="130"/>
        <v>270.96715128221541</v>
      </c>
      <c r="AG216" s="140">
        <f t="shared" si="114"/>
        <v>270.96715128221541</v>
      </c>
      <c r="AH216" s="140">
        <f t="shared" si="115"/>
        <v>270.96715128221541</v>
      </c>
      <c r="AI216" s="140">
        <f t="shared" si="116"/>
        <v>270.96715128221541</v>
      </c>
      <c r="AJ216" s="140">
        <f t="shared" si="117"/>
        <v>270.96715128221541</v>
      </c>
      <c r="AK216" s="140">
        <f t="shared" si="118"/>
        <v>270.96715128221541</v>
      </c>
      <c r="AL216" s="140">
        <f t="shared" si="119"/>
        <v>270.96715128221541</v>
      </c>
      <c r="AM216" s="24"/>
      <c r="AN216" s="140">
        <f t="shared" si="131"/>
        <v>352.25729666688005</v>
      </c>
      <c r="AO216" s="140">
        <f t="shared" si="120"/>
        <v>352.25729666688005</v>
      </c>
      <c r="AP216" s="140">
        <f t="shared" si="121"/>
        <v>352.25729666688005</v>
      </c>
      <c r="AQ216" s="140">
        <f t="shared" si="122"/>
        <v>352.25729666688005</v>
      </c>
      <c r="AR216" s="140">
        <f t="shared" si="123"/>
        <v>352.25729666688005</v>
      </c>
      <c r="AS216" s="140">
        <f t="shared" si="124"/>
        <v>352.25729666688005</v>
      </c>
      <c r="AT216" s="140">
        <f t="shared" si="125"/>
        <v>352.25729666688005</v>
      </c>
      <c r="AU216" s="140">
        <f t="shared" si="126"/>
        <v>352.25729666688005</v>
      </c>
      <c r="AV216" s="140">
        <f t="shared" si="127"/>
        <v>352.25729666688005</v>
      </c>
      <c r="AW216" s="37"/>
    </row>
    <row r="217" spans="2:49" x14ac:dyDescent="0.25">
      <c r="B217" s="135" t="s">
        <v>147</v>
      </c>
      <c r="C217" s="143" t="s">
        <v>108</v>
      </c>
      <c r="D217" s="24"/>
      <c r="E217" s="27" t="s">
        <v>214</v>
      </c>
      <c r="F217" s="145">
        <v>5</v>
      </c>
      <c r="G217" s="137">
        <f t="shared" si="134"/>
        <v>5</v>
      </c>
      <c r="H217" s="138">
        <f>IF(Resumen!$E$10="SI",$G217,0)</f>
        <v>5</v>
      </c>
      <c r="I217" s="138">
        <f>IF(Resumen!$E$10="SI",$G217,0)</f>
        <v>5</v>
      </c>
      <c r="J217" s="138">
        <f>IF(Resumen!$E$10="SI",$G217,0)</f>
        <v>5</v>
      </c>
      <c r="K217" s="138">
        <f>IF(Resumen!$E$10="SI",$G217,0)</f>
        <v>5</v>
      </c>
      <c r="L217" s="138">
        <f>IF(Resumen!$E$10="SI",$G217,0)</f>
        <v>5</v>
      </c>
      <c r="M217" s="138">
        <f>IF(Resumen!$E$10="SI",$G217,0)</f>
        <v>5</v>
      </c>
      <c r="N217" s="138">
        <f>IF(Resumen!$E$10="SI",$G217,0)</f>
        <v>5</v>
      </c>
      <c r="O217" s="24"/>
      <c r="P217" s="139">
        <v>1.6</v>
      </c>
      <c r="Q217" s="140">
        <f>+Desplazamientos!$G$40/60</f>
        <v>0.62796934865900378</v>
      </c>
      <c r="R217" s="141">
        <v>2</v>
      </c>
      <c r="S217" s="140">
        <f t="shared" si="128"/>
        <v>3.4511877394636015</v>
      </c>
      <c r="T217" s="24"/>
      <c r="U217" s="142">
        <v>4.76</v>
      </c>
      <c r="V217" s="142">
        <v>1.8030999999999999</v>
      </c>
      <c r="W217" s="142">
        <v>7.9803609053419198</v>
      </c>
      <c r="X217" s="141"/>
      <c r="Y217" s="141" t="s">
        <v>349</v>
      </c>
      <c r="Z217" s="24"/>
      <c r="AA217" s="24"/>
      <c r="AB217" s="139">
        <v>52.230415452321878</v>
      </c>
      <c r="AC217" s="24"/>
      <c r="AD217" s="140">
        <f t="shared" si="113"/>
        <v>355.42190073406499</v>
      </c>
      <c r="AE217" s="140">
        <f t="shared" si="129"/>
        <v>355.42190073406499</v>
      </c>
      <c r="AF217" s="140">
        <f t="shared" si="130"/>
        <v>355.42190073406499</v>
      </c>
      <c r="AG217" s="140">
        <f t="shared" si="114"/>
        <v>355.42190073406499</v>
      </c>
      <c r="AH217" s="140">
        <f t="shared" si="115"/>
        <v>355.42190073406499</v>
      </c>
      <c r="AI217" s="140">
        <f t="shared" si="116"/>
        <v>355.42190073406499</v>
      </c>
      <c r="AJ217" s="140">
        <f t="shared" si="117"/>
        <v>355.42190073406499</v>
      </c>
      <c r="AK217" s="140">
        <f t="shared" si="118"/>
        <v>355.42190073406499</v>
      </c>
      <c r="AL217" s="140">
        <f t="shared" si="119"/>
        <v>355.42190073406499</v>
      </c>
      <c r="AM217" s="24"/>
      <c r="AN217" s="140">
        <f t="shared" si="131"/>
        <v>462.04847095428448</v>
      </c>
      <c r="AO217" s="140">
        <f t="shared" si="120"/>
        <v>462.04847095428448</v>
      </c>
      <c r="AP217" s="140">
        <f t="shared" si="121"/>
        <v>462.04847095428448</v>
      </c>
      <c r="AQ217" s="140">
        <f t="shared" si="122"/>
        <v>462.04847095428448</v>
      </c>
      <c r="AR217" s="140">
        <f t="shared" si="123"/>
        <v>462.04847095428448</v>
      </c>
      <c r="AS217" s="140">
        <f t="shared" si="124"/>
        <v>462.04847095428448</v>
      </c>
      <c r="AT217" s="140">
        <f t="shared" si="125"/>
        <v>462.04847095428448</v>
      </c>
      <c r="AU217" s="140">
        <f t="shared" si="126"/>
        <v>462.04847095428448</v>
      </c>
      <c r="AV217" s="140">
        <f t="shared" si="127"/>
        <v>462.04847095428448</v>
      </c>
      <c r="AW217" s="37"/>
    </row>
    <row r="218" spans="2:49" ht="25.5" x14ac:dyDescent="0.35">
      <c r="B218" s="130" t="s">
        <v>50</v>
      </c>
      <c r="C218" s="131"/>
      <c r="D218" s="24"/>
      <c r="E218" s="27"/>
      <c r="F218" s="145"/>
      <c r="G218" s="145"/>
      <c r="H218" s="138"/>
      <c r="I218" s="138"/>
      <c r="J218" s="138"/>
      <c r="K218" s="138"/>
      <c r="L218" s="138"/>
      <c r="M218" s="138"/>
      <c r="N218" s="138"/>
      <c r="O218" s="24"/>
      <c r="P218" s="139"/>
      <c r="Q218" s="140"/>
      <c r="R218" s="141"/>
      <c r="S218" s="140"/>
      <c r="T218" s="24"/>
      <c r="U218" s="142"/>
      <c r="V218" s="142"/>
      <c r="W218" s="142"/>
      <c r="X218" s="141"/>
      <c r="Y218" s="141"/>
      <c r="Z218" s="24"/>
      <c r="AA218" s="24"/>
      <c r="AB218" s="139"/>
      <c r="AC218" s="24"/>
      <c r="AD218" s="140">
        <f t="shared" si="113"/>
        <v>0</v>
      </c>
      <c r="AE218" s="140">
        <f t="shared" si="129"/>
        <v>0</v>
      </c>
      <c r="AF218" s="140"/>
      <c r="AG218" s="140"/>
      <c r="AH218" s="140"/>
      <c r="AI218" s="140"/>
      <c r="AJ218" s="140"/>
      <c r="AK218" s="140"/>
      <c r="AL218" s="140"/>
      <c r="AM218" s="24"/>
      <c r="AN218" s="140"/>
      <c r="AO218" s="140">
        <f t="shared" si="120"/>
        <v>0</v>
      </c>
      <c r="AP218" s="140">
        <f t="shared" si="121"/>
        <v>0</v>
      </c>
      <c r="AQ218" s="140">
        <f t="shared" si="122"/>
        <v>0</v>
      </c>
      <c r="AR218" s="140">
        <f t="shared" si="123"/>
        <v>0</v>
      </c>
      <c r="AS218" s="140">
        <f t="shared" si="124"/>
        <v>0</v>
      </c>
      <c r="AT218" s="140">
        <f t="shared" si="125"/>
        <v>0</v>
      </c>
      <c r="AU218" s="140">
        <f t="shared" si="126"/>
        <v>0</v>
      </c>
      <c r="AV218" s="140">
        <f t="shared" si="127"/>
        <v>0</v>
      </c>
      <c r="AW218" s="37"/>
    </row>
    <row r="219" spans="2:49" x14ac:dyDescent="0.25">
      <c r="B219" s="133" t="s">
        <v>51</v>
      </c>
      <c r="C219" s="134"/>
      <c r="D219" s="24"/>
      <c r="E219" s="27"/>
      <c r="F219" s="145"/>
      <c r="G219" s="145"/>
      <c r="H219" s="138"/>
      <c r="I219" s="138"/>
      <c r="J219" s="138"/>
      <c r="K219" s="138"/>
      <c r="L219" s="138"/>
      <c r="M219" s="138"/>
      <c r="N219" s="138"/>
      <c r="O219" s="24"/>
      <c r="P219" s="139"/>
      <c r="Q219" s="140"/>
      <c r="R219" s="141"/>
      <c r="S219" s="140"/>
      <c r="T219" s="24"/>
      <c r="U219" s="142"/>
      <c r="V219" s="142"/>
      <c r="W219" s="142"/>
      <c r="X219" s="141"/>
      <c r="Y219" s="141"/>
      <c r="Z219" s="24"/>
      <c r="AA219" s="24"/>
      <c r="AB219" s="139"/>
      <c r="AC219" s="24"/>
      <c r="AD219" s="140">
        <f t="shared" si="113"/>
        <v>0</v>
      </c>
      <c r="AE219" s="140">
        <f t="shared" si="129"/>
        <v>0</v>
      </c>
      <c r="AF219" s="140"/>
      <c r="AG219" s="140"/>
      <c r="AH219" s="140"/>
      <c r="AI219" s="140"/>
      <c r="AJ219" s="140"/>
      <c r="AK219" s="140"/>
      <c r="AL219" s="140"/>
      <c r="AM219" s="24"/>
      <c r="AN219" s="140"/>
      <c r="AO219" s="140">
        <f t="shared" si="120"/>
        <v>0</v>
      </c>
      <c r="AP219" s="140">
        <f t="shared" si="121"/>
        <v>0</v>
      </c>
      <c r="AQ219" s="140">
        <f t="shared" si="122"/>
        <v>0</v>
      </c>
      <c r="AR219" s="140">
        <f t="shared" si="123"/>
        <v>0</v>
      </c>
      <c r="AS219" s="140">
        <f t="shared" si="124"/>
        <v>0</v>
      </c>
      <c r="AT219" s="140">
        <f t="shared" si="125"/>
        <v>0</v>
      </c>
      <c r="AU219" s="140">
        <f t="shared" si="126"/>
        <v>0</v>
      </c>
      <c r="AV219" s="140">
        <f t="shared" si="127"/>
        <v>0</v>
      </c>
      <c r="AW219" s="37"/>
    </row>
    <row r="220" spans="2:49" x14ac:dyDescent="0.25">
      <c r="B220" s="135" t="s">
        <v>144</v>
      </c>
      <c r="C220" s="143" t="s">
        <v>108</v>
      </c>
      <c r="D220" s="24"/>
      <c r="E220" s="27" t="s">
        <v>222</v>
      </c>
      <c r="F220" s="145">
        <v>3</v>
      </c>
      <c r="G220" s="137">
        <f t="shared" ref="G220:G228" si="135">+$F220</f>
        <v>3</v>
      </c>
      <c r="H220" s="138">
        <f>IF(Resumen!$E$10="SI",$G220,0)</f>
        <v>3</v>
      </c>
      <c r="I220" s="138">
        <f>IF(Resumen!$E$10="SI",$G220,0)</f>
        <v>3</v>
      </c>
      <c r="J220" s="138">
        <f>IF(Resumen!$E$10="SI",$G220,0)</f>
        <v>3</v>
      </c>
      <c r="K220" s="138">
        <f>IF(Resumen!$E$10="SI",$G220,0)</f>
        <v>3</v>
      </c>
      <c r="L220" s="138">
        <f>IF(Resumen!$E$10="SI",$G220,0)</f>
        <v>3</v>
      </c>
      <c r="M220" s="138">
        <f>IF(Resumen!$E$10="SI",$G220,0)</f>
        <v>3</v>
      </c>
      <c r="N220" s="138">
        <f>IF(Resumen!$E$10="SI",$G220,0)</f>
        <v>3</v>
      </c>
      <c r="O220" s="24"/>
      <c r="P220" s="139">
        <v>2.25</v>
      </c>
      <c r="Q220" s="140">
        <f>+Desplazamientos!$G$44/60</f>
        <v>1.0666666666666667</v>
      </c>
      <c r="R220" s="141">
        <v>2</v>
      </c>
      <c r="S220" s="140">
        <f>(P220+Q220*2/COUNTIF($R$220:$R$236,R220))*R220</f>
        <v>5.1095238095238091</v>
      </c>
      <c r="T220" s="24"/>
      <c r="U220" s="142">
        <v>4.76</v>
      </c>
      <c r="V220" s="142">
        <v>0.4224</v>
      </c>
      <c r="W220" s="142">
        <v>30.880526981540473</v>
      </c>
      <c r="X220" s="141"/>
      <c r="Y220" s="141" t="s">
        <v>348</v>
      </c>
      <c r="Z220" s="24"/>
      <c r="AA220" s="24"/>
      <c r="AB220" s="139">
        <v>137.26931202392811</v>
      </c>
      <c r="AC220" s="24"/>
      <c r="AD220" s="140">
        <f t="shared" si="113"/>
        <v>827.33177620775518</v>
      </c>
      <c r="AE220" s="140">
        <f t="shared" si="129"/>
        <v>827.33177620775518</v>
      </c>
      <c r="AF220" s="140">
        <f t="shared" si="130"/>
        <v>827.33177620775518</v>
      </c>
      <c r="AG220" s="140">
        <f t="shared" si="114"/>
        <v>827.33177620775518</v>
      </c>
      <c r="AH220" s="140">
        <f t="shared" si="115"/>
        <v>827.33177620775518</v>
      </c>
      <c r="AI220" s="140">
        <f t="shared" si="116"/>
        <v>827.33177620775518</v>
      </c>
      <c r="AJ220" s="140">
        <f t="shared" si="117"/>
        <v>827.33177620775518</v>
      </c>
      <c r="AK220" s="140">
        <f t="shared" si="118"/>
        <v>827.33177620775518</v>
      </c>
      <c r="AL220" s="140">
        <f t="shared" si="119"/>
        <v>827.33177620775518</v>
      </c>
      <c r="AM220" s="24"/>
      <c r="AN220" s="140">
        <f t="shared" si="131"/>
        <v>1075.5313090700818</v>
      </c>
      <c r="AO220" s="140">
        <f t="shared" si="120"/>
        <v>1075.5313090700818</v>
      </c>
      <c r="AP220" s="140">
        <f t="shared" si="121"/>
        <v>1075.5313090700818</v>
      </c>
      <c r="AQ220" s="140">
        <f t="shared" si="122"/>
        <v>1075.5313090700818</v>
      </c>
      <c r="AR220" s="140">
        <f t="shared" si="123"/>
        <v>1075.5313090700818</v>
      </c>
      <c r="AS220" s="140">
        <f t="shared" si="124"/>
        <v>1075.5313090700818</v>
      </c>
      <c r="AT220" s="140">
        <f t="shared" si="125"/>
        <v>1075.5313090700818</v>
      </c>
      <c r="AU220" s="140">
        <f t="shared" si="126"/>
        <v>1075.5313090700818</v>
      </c>
      <c r="AV220" s="140">
        <f t="shared" si="127"/>
        <v>1075.5313090700818</v>
      </c>
      <c r="AW220" s="37"/>
    </row>
    <row r="221" spans="2:49" x14ac:dyDescent="0.25">
      <c r="B221" s="135" t="s">
        <v>96</v>
      </c>
      <c r="C221" s="146" t="s">
        <v>125</v>
      </c>
      <c r="D221" s="24"/>
      <c r="E221" s="27" t="s">
        <v>83</v>
      </c>
      <c r="F221" s="145">
        <v>3</v>
      </c>
      <c r="G221" s="137">
        <f t="shared" si="135"/>
        <v>3</v>
      </c>
      <c r="H221" s="138">
        <f>IF(Resumen!$E$10="SI",$G221,0)</f>
        <v>3</v>
      </c>
      <c r="I221" s="138">
        <f>IF(Resumen!$E$10="SI",$G221,0)</f>
        <v>3</v>
      </c>
      <c r="J221" s="138">
        <f>IF(Resumen!$E$10="SI",$G221,0)</f>
        <v>3</v>
      </c>
      <c r="K221" s="138">
        <f>IF(Resumen!$E$10="SI",$G221,0)</f>
        <v>3</v>
      </c>
      <c r="L221" s="138">
        <f>IF(Resumen!$E$10="SI",$G221,0)</f>
        <v>3</v>
      </c>
      <c r="M221" s="138">
        <f>IF(Resumen!$E$10="SI",$G221,0)</f>
        <v>3</v>
      </c>
      <c r="N221" s="138">
        <f>IF(Resumen!$E$10="SI",$G221,0)</f>
        <v>3</v>
      </c>
      <c r="O221" s="24"/>
      <c r="P221" s="139">
        <v>0.20833333333333334</v>
      </c>
      <c r="Q221" s="140">
        <f>+Desplazamientos!$G$44/60</f>
        <v>1.0666666666666667</v>
      </c>
      <c r="R221" s="141">
        <v>1</v>
      </c>
      <c r="S221" s="140">
        <f t="shared" ref="S221:S236" si="136">(P221+Q221*2/COUNTIF($R$220:$R$236,R221))*R221</f>
        <v>0.44537037037037042</v>
      </c>
      <c r="T221" s="24"/>
      <c r="U221" s="142">
        <v>4.76</v>
      </c>
      <c r="V221" s="142">
        <v>0.4819</v>
      </c>
      <c r="W221" s="142">
        <v>22.900166076198552</v>
      </c>
      <c r="X221" s="141"/>
      <c r="Y221" s="141" t="s">
        <v>347</v>
      </c>
      <c r="Z221" s="24"/>
      <c r="AA221" s="24"/>
      <c r="AB221" s="139">
        <v>11.984963896233772</v>
      </c>
      <c r="AC221" s="24"/>
      <c r="AD221" s="140">
        <f t="shared" si="113"/>
        <v>49.585891070265731</v>
      </c>
      <c r="AE221" s="140">
        <f t="shared" si="129"/>
        <v>49.585891070265731</v>
      </c>
      <c r="AF221" s="140">
        <f t="shared" si="130"/>
        <v>49.585891070265731</v>
      </c>
      <c r="AG221" s="140">
        <f t="shared" si="114"/>
        <v>49.585891070265731</v>
      </c>
      <c r="AH221" s="140">
        <f t="shared" si="115"/>
        <v>49.585891070265731</v>
      </c>
      <c r="AI221" s="140">
        <f t="shared" si="116"/>
        <v>49.585891070265731</v>
      </c>
      <c r="AJ221" s="140">
        <f t="shared" si="117"/>
        <v>49.585891070265731</v>
      </c>
      <c r="AK221" s="140">
        <f t="shared" si="118"/>
        <v>49.585891070265731</v>
      </c>
      <c r="AL221" s="140">
        <f t="shared" si="119"/>
        <v>49.585891070265731</v>
      </c>
      <c r="AM221" s="24"/>
      <c r="AN221" s="140">
        <f t="shared" si="131"/>
        <v>64.461658391345452</v>
      </c>
      <c r="AO221" s="140">
        <f t="shared" si="120"/>
        <v>64.461658391345452</v>
      </c>
      <c r="AP221" s="140">
        <f t="shared" si="121"/>
        <v>64.461658391345452</v>
      </c>
      <c r="AQ221" s="140">
        <f t="shared" si="122"/>
        <v>64.461658391345452</v>
      </c>
      <c r="AR221" s="140">
        <f t="shared" si="123"/>
        <v>64.461658391345452</v>
      </c>
      <c r="AS221" s="140">
        <f t="shared" si="124"/>
        <v>64.461658391345452</v>
      </c>
      <c r="AT221" s="140">
        <f t="shared" si="125"/>
        <v>64.461658391345452</v>
      </c>
      <c r="AU221" s="140">
        <f t="shared" si="126"/>
        <v>64.461658391345452</v>
      </c>
      <c r="AV221" s="140">
        <f t="shared" si="127"/>
        <v>64.461658391345452</v>
      </c>
      <c r="AW221" s="37"/>
    </row>
    <row r="222" spans="2:49" x14ac:dyDescent="0.25">
      <c r="B222" s="135" t="s">
        <v>103</v>
      </c>
      <c r="C222" s="146" t="s">
        <v>178</v>
      </c>
      <c r="D222" s="24"/>
      <c r="E222" s="27" t="s">
        <v>93</v>
      </c>
      <c r="F222" s="145">
        <v>1</v>
      </c>
      <c r="G222" s="137">
        <f t="shared" si="135"/>
        <v>1</v>
      </c>
      <c r="H222" s="138">
        <f>IF(Resumen!$E$10="SI",$G222,0)</f>
        <v>1</v>
      </c>
      <c r="I222" s="138">
        <f>IF(Resumen!$E$10="SI",$G222,0)</f>
        <v>1</v>
      </c>
      <c r="J222" s="138">
        <f>IF(Resumen!$E$10="SI",$G222,0)</f>
        <v>1</v>
      </c>
      <c r="K222" s="138">
        <f>IF(Resumen!$E$10="SI",$G222,0)</f>
        <v>1</v>
      </c>
      <c r="L222" s="138">
        <f>IF(Resumen!$E$10="SI",$G222,0)</f>
        <v>1</v>
      </c>
      <c r="M222" s="138">
        <f>IF(Resumen!$E$10="SI",$G222,0)</f>
        <v>1</v>
      </c>
      <c r="N222" s="138">
        <f>IF(Resumen!$E$10="SI",$G222,0)</f>
        <v>1</v>
      </c>
      <c r="O222" s="24"/>
      <c r="P222" s="139">
        <v>2.4666666666666668</v>
      </c>
      <c r="Q222" s="140">
        <f>+Desplazamientos!$G$44/60</f>
        <v>1.0666666666666667</v>
      </c>
      <c r="R222" s="141">
        <v>1</v>
      </c>
      <c r="S222" s="140">
        <f t="shared" si="136"/>
        <v>2.7037037037037037</v>
      </c>
      <c r="T222" s="24"/>
      <c r="U222" s="142">
        <v>4.76</v>
      </c>
      <c r="V222" s="142">
        <v>0</v>
      </c>
      <c r="W222" s="142">
        <v>14.91980517085663</v>
      </c>
      <c r="X222" s="141"/>
      <c r="Y222" s="141" t="s">
        <v>351</v>
      </c>
      <c r="Z222" s="24"/>
      <c r="AA222" s="24"/>
      <c r="AB222" s="139">
        <v>71.957456264818035</v>
      </c>
      <c r="AC222" s="24"/>
      <c r="AD222" s="140">
        <f t="shared" si="113"/>
        <v>125.16581839343041</v>
      </c>
      <c r="AE222" s="140">
        <f t="shared" si="129"/>
        <v>125.16581839343041</v>
      </c>
      <c r="AF222" s="140">
        <f t="shared" si="130"/>
        <v>125.16581839343041</v>
      </c>
      <c r="AG222" s="140">
        <f t="shared" si="114"/>
        <v>125.16581839343041</v>
      </c>
      <c r="AH222" s="140">
        <f t="shared" si="115"/>
        <v>125.16581839343041</v>
      </c>
      <c r="AI222" s="140">
        <f t="shared" si="116"/>
        <v>125.16581839343041</v>
      </c>
      <c r="AJ222" s="140">
        <f t="shared" si="117"/>
        <v>125.16581839343041</v>
      </c>
      <c r="AK222" s="140">
        <f t="shared" si="118"/>
        <v>125.16581839343041</v>
      </c>
      <c r="AL222" s="140">
        <f t="shared" si="119"/>
        <v>125.16581839343041</v>
      </c>
      <c r="AM222" s="24"/>
      <c r="AN222" s="140">
        <f t="shared" si="131"/>
        <v>162.71556391145955</v>
      </c>
      <c r="AO222" s="140">
        <f t="shared" si="120"/>
        <v>162.71556391145955</v>
      </c>
      <c r="AP222" s="140">
        <f t="shared" si="121"/>
        <v>162.71556391145955</v>
      </c>
      <c r="AQ222" s="140">
        <f t="shared" si="122"/>
        <v>162.71556391145955</v>
      </c>
      <c r="AR222" s="140">
        <f t="shared" si="123"/>
        <v>162.71556391145955</v>
      </c>
      <c r="AS222" s="140">
        <f t="shared" si="124"/>
        <v>162.71556391145955</v>
      </c>
      <c r="AT222" s="140">
        <f t="shared" si="125"/>
        <v>162.71556391145955</v>
      </c>
      <c r="AU222" s="140">
        <f t="shared" si="126"/>
        <v>162.71556391145955</v>
      </c>
      <c r="AV222" s="140">
        <f t="shared" si="127"/>
        <v>162.71556391145955</v>
      </c>
      <c r="AW222" s="37"/>
    </row>
    <row r="223" spans="2:49" x14ac:dyDescent="0.25">
      <c r="B223" s="135" t="s">
        <v>103</v>
      </c>
      <c r="C223" s="146" t="s">
        <v>132</v>
      </c>
      <c r="D223" s="24"/>
      <c r="E223" s="27" t="s">
        <v>93</v>
      </c>
      <c r="F223" s="145">
        <v>1</v>
      </c>
      <c r="G223" s="137">
        <f t="shared" si="135"/>
        <v>1</v>
      </c>
      <c r="H223" s="138">
        <f>IF(Resumen!$E$10="SI",$G223,0)</f>
        <v>1</v>
      </c>
      <c r="I223" s="138">
        <f>IF(Resumen!$E$10="SI",$G223,0)</f>
        <v>1</v>
      </c>
      <c r="J223" s="138">
        <f>IF(Resumen!$E$10="SI",$G223,0)</f>
        <v>1</v>
      </c>
      <c r="K223" s="138">
        <f>IF(Resumen!$E$10="SI",$G223,0)</f>
        <v>1</v>
      </c>
      <c r="L223" s="138">
        <f>IF(Resumen!$E$10="SI",$G223,0)</f>
        <v>1</v>
      </c>
      <c r="M223" s="138">
        <f>IF(Resumen!$E$10="SI",$G223,0)</f>
        <v>1</v>
      </c>
      <c r="N223" s="138">
        <f>IF(Resumen!$E$10="SI",$G223,0)</f>
        <v>1</v>
      </c>
      <c r="O223" s="24"/>
      <c r="P223" s="139">
        <v>2.4666666666666668</v>
      </c>
      <c r="Q223" s="140">
        <f>+Desplazamientos!$G$44/60</f>
        <v>1.0666666666666667</v>
      </c>
      <c r="R223" s="141">
        <v>1</v>
      </c>
      <c r="S223" s="140">
        <f t="shared" si="136"/>
        <v>2.7037037037037037</v>
      </c>
      <c r="T223" s="24"/>
      <c r="U223" s="142">
        <v>4.76</v>
      </c>
      <c r="V223" s="142">
        <v>0</v>
      </c>
      <c r="W223" s="142">
        <v>14.91980517085663</v>
      </c>
      <c r="X223" s="141"/>
      <c r="Y223" s="141" t="s">
        <v>351</v>
      </c>
      <c r="Z223" s="24"/>
      <c r="AA223" s="24"/>
      <c r="AB223" s="139">
        <v>71.957456264818035</v>
      </c>
      <c r="AC223" s="24"/>
      <c r="AD223" s="140">
        <f t="shared" si="113"/>
        <v>125.16581839343041</v>
      </c>
      <c r="AE223" s="140">
        <f t="shared" si="129"/>
        <v>125.16581839343041</v>
      </c>
      <c r="AF223" s="140">
        <f t="shared" si="130"/>
        <v>125.16581839343041</v>
      </c>
      <c r="AG223" s="140">
        <f t="shared" si="114"/>
        <v>125.16581839343041</v>
      </c>
      <c r="AH223" s="140">
        <f t="shared" si="115"/>
        <v>125.16581839343041</v>
      </c>
      <c r="AI223" s="140">
        <f t="shared" si="116"/>
        <v>125.16581839343041</v>
      </c>
      <c r="AJ223" s="140">
        <f t="shared" si="117"/>
        <v>125.16581839343041</v>
      </c>
      <c r="AK223" s="140">
        <f t="shared" si="118"/>
        <v>125.16581839343041</v>
      </c>
      <c r="AL223" s="140">
        <f t="shared" si="119"/>
        <v>125.16581839343041</v>
      </c>
      <c r="AM223" s="24"/>
      <c r="AN223" s="140">
        <f t="shared" si="131"/>
        <v>162.71556391145955</v>
      </c>
      <c r="AO223" s="140">
        <f t="shared" si="120"/>
        <v>162.71556391145955</v>
      </c>
      <c r="AP223" s="140">
        <f t="shared" si="121"/>
        <v>162.71556391145955</v>
      </c>
      <c r="AQ223" s="140">
        <f t="shared" si="122"/>
        <v>162.71556391145955</v>
      </c>
      <c r="AR223" s="140">
        <f t="shared" si="123"/>
        <v>162.71556391145955</v>
      </c>
      <c r="AS223" s="140">
        <f t="shared" si="124"/>
        <v>162.71556391145955</v>
      </c>
      <c r="AT223" s="140">
        <f t="shared" si="125"/>
        <v>162.71556391145955</v>
      </c>
      <c r="AU223" s="140">
        <f t="shared" si="126"/>
        <v>162.71556391145955</v>
      </c>
      <c r="AV223" s="140">
        <f t="shared" si="127"/>
        <v>162.71556391145955</v>
      </c>
      <c r="AW223" s="37"/>
    </row>
    <row r="224" spans="2:49" x14ac:dyDescent="0.25">
      <c r="B224" s="135" t="s">
        <v>100</v>
      </c>
      <c r="C224" s="146" t="s">
        <v>107</v>
      </c>
      <c r="D224" s="24"/>
      <c r="E224" s="27" t="s">
        <v>68</v>
      </c>
      <c r="F224" s="137">
        <f>+'Input Elementos de Red'!D$21</f>
        <v>69.206000000000003</v>
      </c>
      <c r="G224" s="137">
        <f>+'Input Elementos de Red'!E$21</f>
        <v>69.206000000000003</v>
      </c>
      <c r="H224" s="138">
        <f>+'Input Elementos de Red'!F$21</f>
        <v>69.206000000000003</v>
      </c>
      <c r="I224" s="138">
        <f>+'Input Elementos de Red'!G$21</f>
        <v>69.206000000000003</v>
      </c>
      <c r="J224" s="138">
        <f>+'Input Elementos de Red'!H$21</f>
        <v>69.206000000000003</v>
      </c>
      <c r="K224" s="138">
        <f>+'Input Elementos de Red'!I$21</f>
        <v>69.206000000000003</v>
      </c>
      <c r="L224" s="138">
        <f>+'Input Elementos de Red'!J$21</f>
        <v>69.206000000000003</v>
      </c>
      <c r="M224" s="138">
        <f>+'Input Elementos de Red'!K$21</f>
        <v>69.206000000000003</v>
      </c>
      <c r="N224" s="138">
        <f>+'Input Elementos de Red'!L$21</f>
        <v>69.206000000000003</v>
      </c>
      <c r="O224" s="24"/>
      <c r="P224" s="139">
        <v>1.0833333333333333</v>
      </c>
      <c r="Q224" s="140">
        <f>+Desplazamientos!$G$44/60</f>
        <v>1.0666666666666667</v>
      </c>
      <c r="R224" s="141">
        <v>1</v>
      </c>
      <c r="S224" s="140">
        <f t="shared" si="136"/>
        <v>1.3203703703703704</v>
      </c>
      <c r="T224" s="24"/>
      <c r="U224" s="142">
        <v>0</v>
      </c>
      <c r="V224" s="142">
        <v>2.4107000000000003</v>
      </c>
      <c r="W224" s="142">
        <v>35.995473361258995</v>
      </c>
      <c r="X224" s="141"/>
      <c r="Y224" s="141" t="s">
        <v>341</v>
      </c>
      <c r="Z224" s="24"/>
      <c r="AA224" s="24"/>
      <c r="AB224" s="139">
        <v>26.00079279636396</v>
      </c>
      <c r="AC224" s="24"/>
      <c r="AD224" s="140">
        <f t="shared" si="113"/>
        <v>3535.462890546019</v>
      </c>
      <c r="AE224" s="140">
        <f t="shared" si="129"/>
        <v>3535.462890546019</v>
      </c>
      <c r="AF224" s="140">
        <f t="shared" si="130"/>
        <v>3535.462890546019</v>
      </c>
      <c r="AG224" s="140">
        <f t="shared" si="114"/>
        <v>3535.462890546019</v>
      </c>
      <c r="AH224" s="140">
        <f t="shared" si="115"/>
        <v>3535.462890546019</v>
      </c>
      <c r="AI224" s="140">
        <f t="shared" si="116"/>
        <v>3535.462890546019</v>
      </c>
      <c r="AJ224" s="140">
        <f t="shared" si="117"/>
        <v>3535.462890546019</v>
      </c>
      <c r="AK224" s="140">
        <f t="shared" si="118"/>
        <v>3535.462890546019</v>
      </c>
      <c r="AL224" s="140">
        <f t="shared" si="119"/>
        <v>3535.462890546019</v>
      </c>
      <c r="AM224" s="24"/>
      <c r="AN224" s="140">
        <f t="shared" si="131"/>
        <v>4596.1017577098246</v>
      </c>
      <c r="AO224" s="140">
        <f t="shared" si="120"/>
        <v>4596.1017577098246</v>
      </c>
      <c r="AP224" s="140">
        <f t="shared" si="121"/>
        <v>4596.1017577098246</v>
      </c>
      <c r="AQ224" s="140">
        <f t="shared" si="122"/>
        <v>4596.1017577098246</v>
      </c>
      <c r="AR224" s="140">
        <f t="shared" si="123"/>
        <v>4596.1017577098246</v>
      </c>
      <c r="AS224" s="140">
        <f t="shared" si="124"/>
        <v>4596.1017577098246</v>
      </c>
      <c r="AT224" s="140">
        <f t="shared" si="125"/>
        <v>4596.1017577098246</v>
      </c>
      <c r="AU224" s="140">
        <f t="shared" si="126"/>
        <v>4596.1017577098246</v>
      </c>
      <c r="AV224" s="140">
        <f t="shared" si="127"/>
        <v>4596.1017577098246</v>
      </c>
      <c r="AW224" s="37"/>
    </row>
    <row r="225" spans="2:49" x14ac:dyDescent="0.25">
      <c r="B225" s="135" t="s">
        <v>102</v>
      </c>
      <c r="C225" s="146" t="s">
        <v>107</v>
      </c>
      <c r="D225" s="24"/>
      <c r="E225" s="27" t="s">
        <v>70</v>
      </c>
      <c r="F225" s="145">
        <v>5</v>
      </c>
      <c r="G225" s="137">
        <f t="shared" si="135"/>
        <v>5</v>
      </c>
      <c r="H225" s="138">
        <f>IF(Resumen!$E$10="SI",$G225,0)</f>
        <v>5</v>
      </c>
      <c r="I225" s="138">
        <f>IF(Resumen!$E$10="SI",$G225,0)</f>
        <v>5</v>
      </c>
      <c r="J225" s="138">
        <f>IF(Resumen!$E$10="SI",$G225,0)</f>
        <v>5</v>
      </c>
      <c r="K225" s="138">
        <f>IF(Resumen!$E$10="SI",$G225,0)</f>
        <v>5</v>
      </c>
      <c r="L225" s="138">
        <f>IF(Resumen!$E$10="SI",$G225,0)</f>
        <v>5</v>
      </c>
      <c r="M225" s="138">
        <f>IF(Resumen!$E$10="SI",$G225,0)</f>
        <v>5</v>
      </c>
      <c r="N225" s="138">
        <f>IF(Resumen!$E$10="SI",$G225,0)</f>
        <v>5</v>
      </c>
      <c r="O225" s="24"/>
      <c r="P225" s="139">
        <v>0.5</v>
      </c>
      <c r="Q225" s="140">
        <f>+Desplazamientos!$G$44/60</f>
        <v>1.0666666666666667</v>
      </c>
      <c r="R225" s="141">
        <v>1</v>
      </c>
      <c r="S225" s="140">
        <f t="shared" si="136"/>
        <v>0.73703703703703705</v>
      </c>
      <c r="T225" s="24"/>
      <c r="U225" s="142">
        <v>4.76</v>
      </c>
      <c r="V225" s="142">
        <v>0.91999999999999993</v>
      </c>
      <c r="W225" s="142">
        <v>35.995473361258995</v>
      </c>
      <c r="X225" s="141"/>
      <c r="Y225" s="141" t="s">
        <v>341</v>
      </c>
      <c r="Z225" s="24"/>
      <c r="AA225" s="24"/>
      <c r="AB225" s="139">
        <v>26.00079279636396</v>
      </c>
      <c r="AC225" s="24"/>
      <c r="AD225" s="140">
        <f t="shared" si="113"/>
        <v>179.58262981285543</v>
      </c>
      <c r="AE225" s="140">
        <f t="shared" si="129"/>
        <v>179.58262981285543</v>
      </c>
      <c r="AF225" s="140">
        <f t="shared" si="130"/>
        <v>179.58262981285543</v>
      </c>
      <c r="AG225" s="140">
        <f t="shared" si="114"/>
        <v>179.58262981285543</v>
      </c>
      <c r="AH225" s="140">
        <f t="shared" si="115"/>
        <v>179.58262981285543</v>
      </c>
      <c r="AI225" s="140">
        <f t="shared" si="116"/>
        <v>179.58262981285543</v>
      </c>
      <c r="AJ225" s="140">
        <f t="shared" si="117"/>
        <v>179.58262981285543</v>
      </c>
      <c r="AK225" s="140">
        <f t="shared" si="118"/>
        <v>179.58262981285543</v>
      </c>
      <c r="AL225" s="140">
        <f t="shared" si="119"/>
        <v>179.58262981285543</v>
      </c>
      <c r="AM225" s="24"/>
      <c r="AN225" s="140">
        <f>+AD225*(1+30%)</f>
        <v>233.45741875671206</v>
      </c>
      <c r="AO225" s="140">
        <f t="shared" si="120"/>
        <v>233.45741875671206</v>
      </c>
      <c r="AP225" s="140">
        <f t="shared" si="121"/>
        <v>233.45741875671206</v>
      </c>
      <c r="AQ225" s="140">
        <f t="shared" si="122"/>
        <v>233.45741875671206</v>
      </c>
      <c r="AR225" s="140">
        <f t="shared" si="123"/>
        <v>233.45741875671206</v>
      </c>
      <c r="AS225" s="140">
        <f t="shared" si="124"/>
        <v>233.45741875671206</v>
      </c>
      <c r="AT225" s="140">
        <f t="shared" si="125"/>
        <v>233.45741875671206</v>
      </c>
      <c r="AU225" s="140">
        <f t="shared" si="126"/>
        <v>233.45741875671206</v>
      </c>
      <c r="AV225" s="140">
        <f t="shared" si="127"/>
        <v>233.45741875671206</v>
      </c>
      <c r="AW225" s="37"/>
    </row>
    <row r="226" spans="2:49" x14ac:dyDescent="0.25">
      <c r="B226" s="135" t="s">
        <v>37</v>
      </c>
      <c r="C226" s="143" t="s">
        <v>108</v>
      </c>
      <c r="D226" s="24"/>
      <c r="E226" s="27" t="s">
        <v>87</v>
      </c>
      <c r="F226" s="145">
        <v>3</v>
      </c>
      <c r="G226" s="137">
        <f t="shared" si="135"/>
        <v>3</v>
      </c>
      <c r="H226" s="138">
        <f>IF(Resumen!$E$10="SI",$G226,0)</f>
        <v>3</v>
      </c>
      <c r="I226" s="138">
        <f>IF(Resumen!$E$10="SI",$G226,0)</f>
        <v>3</v>
      </c>
      <c r="J226" s="138">
        <f>IF(Resumen!$E$10="SI",$G226,0)</f>
        <v>3</v>
      </c>
      <c r="K226" s="138">
        <f>IF(Resumen!$E$10="SI",$G226,0)</f>
        <v>3</v>
      </c>
      <c r="L226" s="138">
        <f>IF(Resumen!$E$10="SI",$G226,0)</f>
        <v>3</v>
      </c>
      <c r="M226" s="138">
        <f>IF(Resumen!$E$10="SI",$G226,0)</f>
        <v>3</v>
      </c>
      <c r="N226" s="138">
        <f>IF(Resumen!$E$10="SI",$G226,0)</f>
        <v>3</v>
      </c>
      <c r="O226" s="24"/>
      <c r="P226" s="139">
        <v>0.5</v>
      </c>
      <c r="Q226" s="140">
        <f>+Desplazamientos!$G$44/60</f>
        <v>1.0666666666666667</v>
      </c>
      <c r="R226" s="141">
        <v>2</v>
      </c>
      <c r="S226" s="140">
        <f t="shared" si="136"/>
        <v>1.6095238095238096</v>
      </c>
      <c r="T226" s="24"/>
      <c r="U226" s="142">
        <v>4.76</v>
      </c>
      <c r="V226" s="142">
        <v>0.91999999999999993</v>
      </c>
      <c r="W226" s="142">
        <v>35.995473361258995</v>
      </c>
      <c r="X226" s="141"/>
      <c r="Y226" s="141" t="s">
        <v>341</v>
      </c>
      <c r="Z226" s="24"/>
      <c r="AA226" s="24"/>
      <c r="AB226" s="139">
        <v>26.00079279636396</v>
      </c>
      <c r="AC226" s="24"/>
      <c r="AD226" s="140">
        <f t="shared" si="113"/>
        <v>253.23458553709281</v>
      </c>
      <c r="AE226" s="140">
        <f t="shared" si="129"/>
        <v>253.23458553709281</v>
      </c>
      <c r="AF226" s="140">
        <f t="shared" si="130"/>
        <v>253.23458553709281</v>
      </c>
      <c r="AG226" s="140">
        <f t="shared" si="114"/>
        <v>253.23458553709281</v>
      </c>
      <c r="AH226" s="140">
        <f t="shared" si="115"/>
        <v>253.23458553709281</v>
      </c>
      <c r="AI226" s="140">
        <f t="shared" si="116"/>
        <v>253.23458553709281</v>
      </c>
      <c r="AJ226" s="140">
        <f t="shared" si="117"/>
        <v>253.23458553709281</v>
      </c>
      <c r="AK226" s="140">
        <f t="shared" si="118"/>
        <v>253.23458553709281</v>
      </c>
      <c r="AL226" s="140">
        <f t="shared" si="119"/>
        <v>253.23458553709281</v>
      </c>
      <c r="AM226" s="24"/>
      <c r="AN226" s="140">
        <f t="shared" si="131"/>
        <v>329.20496119822064</v>
      </c>
      <c r="AO226" s="140">
        <f t="shared" si="120"/>
        <v>329.20496119822064</v>
      </c>
      <c r="AP226" s="140">
        <f t="shared" si="121"/>
        <v>329.20496119822064</v>
      </c>
      <c r="AQ226" s="140">
        <f t="shared" si="122"/>
        <v>329.20496119822064</v>
      </c>
      <c r="AR226" s="140">
        <f t="shared" si="123"/>
        <v>329.20496119822064</v>
      </c>
      <c r="AS226" s="140">
        <f t="shared" si="124"/>
        <v>329.20496119822064</v>
      </c>
      <c r="AT226" s="140">
        <f t="shared" si="125"/>
        <v>329.20496119822064</v>
      </c>
      <c r="AU226" s="140">
        <f t="shared" si="126"/>
        <v>329.20496119822064</v>
      </c>
      <c r="AV226" s="140">
        <f t="shared" si="127"/>
        <v>329.20496119822064</v>
      </c>
      <c r="AW226" s="37"/>
    </row>
    <row r="227" spans="2:49" x14ac:dyDescent="0.25">
      <c r="B227" s="135" t="s">
        <v>97</v>
      </c>
      <c r="C227" s="146" t="s">
        <v>126</v>
      </c>
      <c r="D227" s="24"/>
      <c r="E227" s="27" t="s">
        <v>83</v>
      </c>
      <c r="F227" s="145">
        <v>1</v>
      </c>
      <c r="G227" s="137">
        <f t="shared" si="135"/>
        <v>1</v>
      </c>
      <c r="H227" s="138">
        <f>IF(Resumen!$E$10="SI",$G227,0)</f>
        <v>1</v>
      </c>
      <c r="I227" s="138">
        <f>IF(Resumen!$E$10="SI",$G227,0)</f>
        <v>1</v>
      </c>
      <c r="J227" s="138">
        <f>IF(Resumen!$E$10="SI",$G227,0)</f>
        <v>1</v>
      </c>
      <c r="K227" s="138">
        <f>IF(Resumen!$E$10="SI",$G227,0)</f>
        <v>1</v>
      </c>
      <c r="L227" s="138">
        <f>IF(Resumen!$E$10="SI",$G227,0)</f>
        <v>1</v>
      </c>
      <c r="M227" s="138">
        <f>IF(Resumen!$E$10="SI",$G227,0)</f>
        <v>1</v>
      </c>
      <c r="N227" s="138">
        <f>IF(Resumen!$E$10="SI",$G227,0)</f>
        <v>1</v>
      </c>
      <c r="O227" s="24"/>
      <c r="P227" s="139">
        <v>1.2666666666666666</v>
      </c>
      <c r="Q227" s="140">
        <f>+Desplazamientos!$G$44/60</f>
        <v>1.0666666666666667</v>
      </c>
      <c r="R227" s="141">
        <v>6</v>
      </c>
      <c r="S227" s="140">
        <f t="shared" si="136"/>
        <v>20.399999999999999</v>
      </c>
      <c r="T227" s="24"/>
      <c r="U227" s="142">
        <v>4.76</v>
      </c>
      <c r="V227" s="142">
        <v>0.30350000000000005</v>
      </c>
      <c r="W227" s="142">
        <v>58.112058191488572</v>
      </c>
      <c r="X227" s="141"/>
      <c r="Y227" s="141" t="s">
        <v>345</v>
      </c>
      <c r="Z227" s="24"/>
      <c r="AA227" s="24"/>
      <c r="AB227" s="139">
        <v>4.0131036626291126</v>
      </c>
      <c r="AC227" s="24"/>
      <c r="AD227" s="140">
        <f t="shared" si="113"/>
        <v>1312.8600090821415</v>
      </c>
      <c r="AE227" s="140">
        <f t="shared" si="129"/>
        <v>1312.8600090821415</v>
      </c>
      <c r="AF227" s="140">
        <f t="shared" si="130"/>
        <v>1312.8600090821415</v>
      </c>
      <c r="AG227" s="140">
        <f t="shared" si="114"/>
        <v>1312.8600090821415</v>
      </c>
      <c r="AH227" s="140">
        <f t="shared" si="115"/>
        <v>1312.8600090821415</v>
      </c>
      <c r="AI227" s="140">
        <f t="shared" si="116"/>
        <v>1312.8600090821415</v>
      </c>
      <c r="AJ227" s="140">
        <f t="shared" si="117"/>
        <v>1312.8600090821415</v>
      </c>
      <c r="AK227" s="140">
        <f t="shared" si="118"/>
        <v>1312.8600090821415</v>
      </c>
      <c r="AL227" s="140">
        <f t="shared" si="119"/>
        <v>1312.8600090821415</v>
      </c>
      <c r="AM227" s="24"/>
      <c r="AN227" s="140">
        <f t="shared" si="131"/>
        <v>1706.718011806784</v>
      </c>
      <c r="AO227" s="140">
        <f t="shared" si="120"/>
        <v>1706.718011806784</v>
      </c>
      <c r="AP227" s="140">
        <f t="shared" si="121"/>
        <v>1706.718011806784</v>
      </c>
      <c r="AQ227" s="140">
        <f t="shared" si="122"/>
        <v>1706.718011806784</v>
      </c>
      <c r="AR227" s="140">
        <f t="shared" si="123"/>
        <v>1706.718011806784</v>
      </c>
      <c r="AS227" s="140">
        <f t="shared" si="124"/>
        <v>1706.718011806784</v>
      </c>
      <c r="AT227" s="140">
        <f t="shared" si="125"/>
        <v>1706.718011806784</v>
      </c>
      <c r="AU227" s="140">
        <f t="shared" si="126"/>
        <v>1706.718011806784</v>
      </c>
      <c r="AV227" s="140">
        <f t="shared" si="127"/>
        <v>1706.718011806784</v>
      </c>
      <c r="AW227" s="37"/>
    </row>
    <row r="228" spans="2:49" x14ac:dyDescent="0.25">
      <c r="B228" s="135" t="s">
        <v>99</v>
      </c>
      <c r="C228" s="143" t="s">
        <v>108</v>
      </c>
      <c r="D228" s="24"/>
      <c r="E228" s="27" t="s">
        <v>69</v>
      </c>
      <c r="F228" s="145">
        <v>3</v>
      </c>
      <c r="G228" s="137">
        <f t="shared" si="135"/>
        <v>3</v>
      </c>
      <c r="H228" s="138">
        <f>IF(Resumen!$E$10="SI",$G228,0)</f>
        <v>3</v>
      </c>
      <c r="I228" s="138">
        <f>IF(Resumen!$E$10="SI",$G228,0)</f>
        <v>3</v>
      </c>
      <c r="J228" s="138">
        <f>IF(Resumen!$E$10="SI",$G228,0)</f>
        <v>3</v>
      </c>
      <c r="K228" s="138">
        <f>IF(Resumen!$E$10="SI",$G228,0)</f>
        <v>3</v>
      </c>
      <c r="L228" s="138">
        <f>IF(Resumen!$E$10="SI",$G228,0)</f>
        <v>3</v>
      </c>
      <c r="M228" s="138">
        <f>IF(Resumen!$E$10="SI",$G228,0)</f>
        <v>3</v>
      </c>
      <c r="N228" s="138">
        <f>IF(Resumen!$E$10="SI",$G228,0)</f>
        <v>3</v>
      </c>
      <c r="O228" s="24"/>
      <c r="P228" s="139">
        <v>0.5</v>
      </c>
      <c r="Q228" s="140">
        <f>+Desplazamientos!$G$44/60</f>
        <v>1.0666666666666667</v>
      </c>
      <c r="R228" s="141">
        <v>1</v>
      </c>
      <c r="S228" s="140">
        <f t="shared" si="136"/>
        <v>0.73703703703703705</v>
      </c>
      <c r="T228" s="24"/>
      <c r="U228" s="142">
        <v>4.76</v>
      </c>
      <c r="V228" s="142">
        <v>2.9450000000000003</v>
      </c>
      <c r="W228" s="142">
        <v>29.056029095744286</v>
      </c>
      <c r="X228" s="141"/>
      <c r="Y228" s="141" t="s">
        <v>344</v>
      </c>
      <c r="Z228" s="24"/>
      <c r="AA228" s="24"/>
      <c r="AB228" s="139">
        <v>4.0131036626291126</v>
      </c>
      <c r="AC228" s="24"/>
      <c r="AD228" s="140">
        <f t="shared" si="113"/>
        <v>85.295823552108146</v>
      </c>
      <c r="AE228" s="140">
        <f t="shared" si="129"/>
        <v>85.295823552108146</v>
      </c>
      <c r="AF228" s="140">
        <f t="shared" si="130"/>
        <v>85.295823552108146</v>
      </c>
      <c r="AG228" s="140">
        <f t="shared" si="114"/>
        <v>85.295823552108146</v>
      </c>
      <c r="AH228" s="140">
        <f t="shared" si="115"/>
        <v>85.295823552108146</v>
      </c>
      <c r="AI228" s="140">
        <f t="shared" si="116"/>
        <v>85.295823552108146</v>
      </c>
      <c r="AJ228" s="140">
        <f t="shared" si="117"/>
        <v>85.295823552108146</v>
      </c>
      <c r="AK228" s="140">
        <f t="shared" si="118"/>
        <v>85.295823552108146</v>
      </c>
      <c r="AL228" s="140">
        <f t="shared" si="119"/>
        <v>85.295823552108146</v>
      </c>
      <c r="AM228" s="24"/>
      <c r="AN228" s="140">
        <f t="shared" si="131"/>
        <v>110.88457061774059</v>
      </c>
      <c r="AO228" s="140">
        <f t="shared" si="120"/>
        <v>110.88457061774059</v>
      </c>
      <c r="AP228" s="140">
        <f t="shared" si="121"/>
        <v>110.88457061774059</v>
      </c>
      <c r="AQ228" s="140">
        <f t="shared" si="122"/>
        <v>110.88457061774059</v>
      </c>
      <c r="AR228" s="140">
        <f t="shared" si="123"/>
        <v>110.88457061774059</v>
      </c>
      <c r="AS228" s="140">
        <f t="shared" si="124"/>
        <v>110.88457061774059</v>
      </c>
      <c r="AT228" s="140">
        <f t="shared" si="125"/>
        <v>110.88457061774059</v>
      </c>
      <c r="AU228" s="140">
        <f t="shared" si="126"/>
        <v>110.88457061774059</v>
      </c>
      <c r="AV228" s="140">
        <f t="shared" si="127"/>
        <v>110.88457061774059</v>
      </c>
      <c r="AW228" s="37"/>
    </row>
    <row r="229" spans="2:49" x14ac:dyDescent="0.25">
      <c r="B229" s="135" t="s">
        <v>2</v>
      </c>
      <c r="C229" s="146" t="s">
        <v>120</v>
      </c>
      <c r="D229" s="24"/>
      <c r="E229" s="27" t="s">
        <v>92</v>
      </c>
      <c r="F229" s="137">
        <f>ROUNDUP(F224*1,0)</f>
        <v>70</v>
      </c>
      <c r="G229" s="137">
        <f>ROUNDUP(G224*1,0)</f>
        <v>70</v>
      </c>
      <c r="H229" s="137">
        <f t="shared" ref="H229:N229" si="137">ROUNDUP(H224*1,0)</f>
        <v>70</v>
      </c>
      <c r="I229" s="137">
        <f t="shared" si="137"/>
        <v>70</v>
      </c>
      <c r="J229" s="137">
        <f t="shared" si="137"/>
        <v>70</v>
      </c>
      <c r="K229" s="137">
        <f t="shared" si="137"/>
        <v>70</v>
      </c>
      <c r="L229" s="137">
        <f t="shared" si="137"/>
        <v>70</v>
      </c>
      <c r="M229" s="137">
        <f t="shared" si="137"/>
        <v>70</v>
      </c>
      <c r="N229" s="137">
        <f t="shared" si="137"/>
        <v>70</v>
      </c>
      <c r="O229" s="24"/>
      <c r="P229" s="139">
        <v>0.25</v>
      </c>
      <c r="Q229" s="140">
        <f>+Desplazamientos!$G$44/60</f>
        <v>1.0666666666666667</v>
      </c>
      <c r="R229" s="141">
        <v>1</v>
      </c>
      <c r="S229" s="140">
        <f t="shared" si="136"/>
        <v>0.48703703703703705</v>
      </c>
      <c r="T229" s="24"/>
      <c r="U229" s="142">
        <v>4.76</v>
      </c>
      <c r="V229" s="142">
        <v>2.2271000000000001</v>
      </c>
      <c r="W229" s="142">
        <v>34.015558755787801</v>
      </c>
      <c r="X229" s="141"/>
      <c r="Y229" s="141" t="s">
        <v>352</v>
      </c>
      <c r="Z229" s="24"/>
      <c r="AA229" s="24"/>
      <c r="AB229" s="139">
        <v>4.0131036626291126</v>
      </c>
      <c r="AC229" s="24"/>
      <c r="AD229" s="140">
        <f t="shared" si="113"/>
        <v>1401.9000438368023</v>
      </c>
      <c r="AE229" s="140">
        <f t="shared" si="129"/>
        <v>1401.9000438368023</v>
      </c>
      <c r="AF229" s="140">
        <f t="shared" si="130"/>
        <v>1401.9000438368023</v>
      </c>
      <c r="AG229" s="140">
        <f t="shared" si="114"/>
        <v>1401.9000438368023</v>
      </c>
      <c r="AH229" s="140">
        <f t="shared" si="115"/>
        <v>1401.9000438368023</v>
      </c>
      <c r="AI229" s="140">
        <f t="shared" si="116"/>
        <v>1401.9000438368023</v>
      </c>
      <c r="AJ229" s="140">
        <f t="shared" si="117"/>
        <v>1401.9000438368023</v>
      </c>
      <c r="AK229" s="140">
        <f t="shared" si="118"/>
        <v>1401.9000438368023</v>
      </c>
      <c r="AL229" s="140">
        <f t="shared" si="119"/>
        <v>1401.9000438368023</v>
      </c>
      <c r="AM229" s="24"/>
      <c r="AN229" s="140">
        <f t="shared" si="131"/>
        <v>1822.470056987843</v>
      </c>
      <c r="AO229" s="140">
        <f t="shared" si="120"/>
        <v>1822.470056987843</v>
      </c>
      <c r="AP229" s="140">
        <f t="shared" si="121"/>
        <v>1822.470056987843</v>
      </c>
      <c r="AQ229" s="140">
        <f t="shared" si="122"/>
        <v>1822.470056987843</v>
      </c>
      <c r="AR229" s="140">
        <f t="shared" si="123"/>
        <v>1822.470056987843</v>
      </c>
      <c r="AS229" s="140">
        <f t="shared" si="124"/>
        <v>1822.470056987843</v>
      </c>
      <c r="AT229" s="140">
        <f t="shared" si="125"/>
        <v>1822.470056987843</v>
      </c>
      <c r="AU229" s="140">
        <f t="shared" si="126"/>
        <v>1822.470056987843</v>
      </c>
      <c r="AV229" s="140">
        <f t="shared" si="127"/>
        <v>1822.470056987843</v>
      </c>
      <c r="AW229" s="37"/>
    </row>
    <row r="230" spans="2:49" x14ac:dyDescent="0.25">
      <c r="B230" s="135" t="s">
        <v>219</v>
      </c>
      <c r="C230" s="143" t="s">
        <v>108</v>
      </c>
      <c r="D230" s="24"/>
      <c r="E230" s="27" t="s">
        <v>92</v>
      </c>
      <c r="F230" s="137">
        <f>+F229</f>
        <v>70</v>
      </c>
      <c r="G230" s="137">
        <f>+G229</f>
        <v>70</v>
      </c>
      <c r="H230" s="137">
        <f t="shared" ref="H230:N231" si="138">+H229</f>
        <v>70</v>
      </c>
      <c r="I230" s="137">
        <f t="shared" si="138"/>
        <v>70</v>
      </c>
      <c r="J230" s="137">
        <f t="shared" si="138"/>
        <v>70</v>
      </c>
      <c r="K230" s="137">
        <f t="shared" si="138"/>
        <v>70</v>
      </c>
      <c r="L230" s="137">
        <f t="shared" si="138"/>
        <v>70</v>
      </c>
      <c r="M230" s="137">
        <f t="shared" si="138"/>
        <v>70</v>
      </c>
      <c r="N230" s="137">
        <f t="shared" si="138"/>
        <v>70</v>
      </c>
      <c r="O230" s="24"/>
      <c r="P230" s="139">
        <v>0.4</v>
      </c>
      <c r="Q230" s="140">
        <f>+Desplazamientos!$G$44/60</f>
        <v>1.0666666666666667</v>
      </c>
      <c r="R230" s="141">
        <v>1</v>
      </c>
      <c r="S230" s="140">
        <f t="shared" si="136"/>
        <v>0.63703703703703707</v>
      </c>
      <c r="T230" s="24"/>
      <c r="U230" s="142">
        <v>4.76</v>
      </c>
      <c r="V230" s="142">
        <v>5.3148999999999988</v>
      </c>
      <c r="W230" s="142">
        <v>49.976280566471644</v>
      </c>
      <c r="X230" s="141"/>
      <c r="Y230" s="141" t="s">
        <v>343</v>
      </c>
      <c r="Z230" s="24"/>
      <c r="AA230" s="24"/>
      <c r="AB230" s="139">
        <v>4.0131036626291126</v>
      </c>
      <c r="AC230" s="24"/>
      <c r="AD230" s="140">
        <f t="shared" si="113"/>
        <v>2681.8509333675129</v>
      </c>
      <c r="AE230" s="140">
        <f t="shared" si="129"/>
        <v>2681.8509333675129</v>
      </c>
      <c r="AF230" s="140">
        <f t="shared" si="130"/>
        <v>2681.8509333675129</v>
      </c>
      <c r="AG230" s="140">
        <f t="shared" si="114"/>
        <v>2681.8509333675129</v>
      </c>
      <c r="AH230" s="140">
        <f t="shared" si="115"/>
        <v>2681.8509333675129</v>
      </c>
      <c r="AI230" s="140">
        <f t="shared" si="116"/>
        <v>2681.8509333675129</v>
      </c>
      <c r="AJ230" s="140">
        <f t="shared" si="117"/>
        <v>2681.8509333675129</v>
      </c>
      <c r="AK230" s="140">
        <f t="shared" si="118"/>
        <v>2681.8509333675129</v>
      </c>
      <c r="AL230" s="140">
        <f t="shared" si="119"/>
        <v>2681.8509333675129</v>
      </c>
      <c r="AM230" s="24"/>
      <c r="AN230" s="140">
        <f t="shared" si="131"/>
        <v>3486.406213377767</v>
      </c>
      <c r="AO230" s="140">
        <f t="shared" si="120"/>
        <v>3486.406213377767</v>
      </c>
      <c r="AP230" s="140">
        <f t="shared" si="121"/>
        <v>3486.406213377767</v>
      </c>
      <c r="AQ230" s="140">
        <f t="shared" si="122"/>
        <v>3486.406213377767</v>
      </c>
      <c r="AR230" s="140">
        <f t="shared" si="123"/>
        <v>3486.406213377767</v>
      </c>
      <c r="AS230" s="140">
        <f t="shared" si="124"/>
        <v>3486.406213377767</v>
      </c>
      <c r="AT230" s="140">
        <f t="shared" si="125"/>
        <v>3486.406213377767</v>
      </c>
      <c r="AU230" s="140">
        <f t="shared" si="126"/>
        <v>3486.406213377767</v>
      </c>
      <c r="AV230" s="140">
        <f t="shared" si="127"/>
        <v>3486.406213377767</v>
      </c>
      <c r="AW230" s="37"/>
    </row>
    <row r="231" spans="2:49" x14ac:dyDescent="0.25">
      <c r="B231" s="135" t="s">
        <v>148</v>
      </c>
      <c r="C231" s="143" t="s">
        <v>108</v>
      </c>
      <c r="D231" s="24"/>
      <c r="E231" s="27" t="s">
        <v>92</v>
      </c>
      <c r="F231" s="137">
        <f>+F230</f>
        <v>70</v>
      </c>
      <c r="G231" s="137">
        <f>+G230</f>
        <v>70</v>
      </c>
      <c r="H231" s="137">
        <f t="shared" si="138"/>
        <v>70</v>
      </c>
      <c r="I231" s="137">
        <f t="shared" si="138"/>
        <v>70</v>
      </c>
      <c r="J231" s="137">
        <f t="shared" si="138"/>
        <v>70</v>
      </c>
      <c r="K231" s="137">
        <f t="shared" si="138"/>
        <v>70</v>
      </c>
      <c r="L231" s="137">
        <f t="shared" si="138"/>
        <v>70</v>
      </c>
      <c r="M231" s="137">
        <f t="shared" si="138"/>
        <v>70</v>
      </c>
      <c r="N231" s="137">
        <f t="shared" si="138"/>
        <v>70</v>
      </c>
      <c r="O231" s="24"/>
      <c r="P231" s="139">
        <v>0.75</v>
      </c>
      <c r="Q231" s="140">
        <f>+Desplazamientos!$G$44/60</f>
        <v>1.0666666666666667</v>
      </c>
      <c r="R231" s="141">
        <v>1</v>
      </c>
      <c r="S231" s="140">
        <f t="shared" si="136"/>
        <v>0.98703703703703705</v>
      </c>
      <c r="T231" s="24"/>
      <c r="U231" s="142">
        <v>4.76</v>
      </c>
      <c r="V231" s="142">
        <v>4.0407999999999999</v>
      </c>
      <c r="W231" s="142">
        <v>45.016750906428129</v>
      </c>
      <c r="X231" s="141"/>
      <c r="Y231" s="141" t="s">
        <v>346</v>
      </c>
      <c r="Z231" s="24"/>
      <c r="AA231" s="24"/>
      <c r="AB231" s="139">
        <v>5.4432902850913765</v>
      </c>
      <c r="AC231" s="24"/>
      <c r="AD231" s="140">
        <f t="shared" si="113"/>
        <v>3723.837409394042</v>
      </c>
      <c r="AE231" s="140">
        <f t="shared" si="129"/>
        <v>3723.837409394042</v>
      </c>
      <c r="AF231" s="140">
        <f t="shared" si="130"/>
        <v>3723.837409394042</v>
      </c>
      <c r="AG231" s="140">
        <f t="shared" si="114"/>
        <v>3723.837409394042</v>
      </c>
      <c r="AH231" s="140">
        <f t="shared" si="115"/>
        <v>3723.837409394042</v>
      </c>
      <c r="AI231" s="140">
        <f t="shared" si="116"/>
        <v>3723.837409394042</v>
      </c>
      <c r="AJ231" s="140">
        <f t="shared" si="117"/>
        <v>3723.837409394042</v>
      </c>
      <c r="AK231" s="140">
        <f t="shared" si="118"/>
        <v>3723.837409394042</v>
      </c>
      <c r="AL231" s="140">
        <f t="shared" si="119"/>
        <v>3723.837409394042</v>
      </c>
      <c r="AM231" s="24"/>
      <c r="AN231" s="140">
        <f t="shared" si="131"/>
        <v>4840.9886322122547</v>
      </c>
      <c r="AO231" s="140">
        <f t="shared" si="120"/>
        <v>4840.9886322122547</v>
      </c>
      <c r="AP231" s="140">
        <f t="shared" si="121"/>
        <v>4840.9886322122547</v>
      </c>
      <c r="AQ231" s="140">
        <f t="shared" si="122"/>
        <v>4840.9886322122547</v>
      </c>
      <c r="AR231" s="140">
        <f t="shared" si="123"/>
        <v>4840.9886322122547</v>
      </c>
      <c r="AS231" s="140">
        <f t="shared" si="124"/>
        <v>4840.9886322122547</v>
      </c>
      <c r="AT231" s="140">
        <f t="shared" si="125"/>
        <v>4840.9886322122547</v>
      </c>
      <c r="AU231" s="140">
        <f t="shared" si="126"/>
        <v>4840.9886322122547</v>
      </c>
      <c r="AV231" s="140">
        <f t="shared" si="127"/>
        <v>4840.9886322122547</v>
      </c>
      <c r="AW231" s="37"/>
    </row>
    <row r="232" spans="2:49" x14ac:dyDescent="0.25">
      <c r="B232" s="135" t="s">
        <v>31</v>
      </c>
      <c r="C232" s="146" t="s">
        <v>125</v>
      </c>
      <c r="D232" s="24"/>
      <c r="E232" s="27" t="s">
        <v>83</v>
      </c>
      <c r="F232" s="145">
        <v>6</v>
      </c>
      <c r="G232" s="137">
        <f t="shared" ref="G232:G236" si="139">+$F232</f>
        <v>6</v>
      </c>
      <c r="H232" s="138">
        <f>IF(Resumen!$E$10="SI",$G232,0)</f>
        <v>6</v>
      </c>
      <c r="I232" s="138">
        <f>IF(Resumen!$E$10="SI",$G232,0)</f>
        <v>6</v>
      </c>
      <c r="J232" s="138">
        <f>IF(Resumen!$E$10="SI",$G232,0)</f>
        <v>6</v>
      </c>
      <c r="K232" s="138">
        <f>IF(Resumen!$E$10="SI",$G232,0)</f>
        <v>6</v>
      </c>
      <c r="L232" s="138">
        <f>IF(Resumen!$E$10="SI",$G232,0)</f>
        <v>6</v>
      </c>
      <c r="M232" s="138">
        <f>IF(Resumen!$E$10="SI",$G232,0)</f>
        <v>6</v>
      </c>
      <c r="N232" s="138">
        <f>IF(Resumen!$E$10="SI",$G232,0)</f>
        <v>6</v>
      </c>
      <c r="O232" s="24"/>
      <c r="P232" s="139">
        <v>0.56666666666666665</v>
      </c>
      <c r="Q232" s="140">
        <f>+Desplazamientos!$G$44/60</f>
        <v>1.0666666666666667</v>
      </c>
      <c r="R232" s="141">
        <v>2</v>
      </c>
      <c r="S232" s="140">
        <f t="shared" si="136"/>
        <v>1.7428571428571429</v>
      </c>
      <c r="T232" s="24"/>
      <c r="U232" s="142">
        <v>4.76</v>
      </c>
      <c r="V232" s="142">
        <v>0.36530000000000007</v>
      </c>
      <c r="W232" s="142">
        <v>29.056029095744286</v>
      </c>
      <c r="X232" s="141"/>
      <c r="Y232" s="141" t="s">
        <v>344</v>
      </c>
      <c r="Z232" s="24"/>
      <c r="AA232" s="24"/>
      <c r="AB232" s="139">
        <v>8.2750597975666587</v>
      </c>
      <c r="AC232" s="24"/>
      <c r="AD232" s="140">
        <f t="shared" si="113"/>
        <v>373.98916099634505</v>
      </c>
      <c r="AE232" s="140">
        <f t="shared" si="129"/>
        <v>373.98916099634505</v>
      </c>
      <c r="AF232" s="140">
        <f t="shared" si="130"/>
        <v>373.98916099634505</v>
      </c>
      <c r="AG232" s="140">
        <f t="shared" si="114"/>
        <v>373.98916099634505</v>
      </c>
      <c r="AH232" s="140">
        <f t="shared" si="115"/>
        <v>373.98916099634505</v>
      </c>
      <c r="AI232" s="140">
        <f t="shared" si="116"/>
        <v>373.98916099634505</v>
      </c>
      <c r="AJ232" s="140">
        <f t="shared" si="117"/>
        <v>373.98916099634505</v>
      </c>
      <c r="AK232" s="140">
        <f t="shared" si="118"/>
        <v>373.98916099634505</v>
      </c>
      <c r="AL232" s="140">
        <f t="shared" si="119"/>
        <v>373.98916099634505</v>
      </c>
      <c r="AM232" s="24"/>
      <c r="AN232" s="140">
        <f t="shared" si="131"/>
        <v>486.18590929524856</v>
      </c>
      <c r="AO232" s="140">
        <f t="shared" si="120"/>
        <v>486.18590929524856</v>
      </c>
      <c r="AP232" s="140">
        <f t="shared" si="121"/>
        <v>486.18590929524856</v>
      </c>
      <c r="AQ232" s="140">
        <f t="shared" si="122"/>
        <v>486.18590929524856</v>
      </c>
      <c r="AR232" s="140">
        <f t="shared" si="123"/>
        <v>486.18590929524856</v>
      </c>
      <c r="AS232" s="140">
        <f t="shared" si="124"/>
        <v>486.18590929524856</v>
      </c>
      <c r="AT232" s="140">
        <f t="shared" si="125"/>
        <v>486.18590929524856</v>
      </c>
      <c r="AU232" s="140">
        <f t="shared" si="126"/>
        <v>486.18590929524856</v>
      </c>
      <c r="AV232" s="140">
        <f t="shared" si="127"/>
        <v>486.18590929524856</v>
      </c>
      <c r="AW232" s="37"/>
    </row>
    <row r="233" spans="2:49" x14ac:dyDescent="0.25">
      <c r="B233" s="135" t="s">
        <v>98</v>
      </c>
      <c r="C233" s="146" t="s">
        <v>125</v>
      </c>
      <c r="D233" s="24"/>
      <c r="E233" s="27" t="s">
        <v>83</v>
      </c>
      <c r="F233" s="145">
        <v>6</v>
      </c>
      <c r="G233" s="137">
        <f t="shared" si="139"/>
        <v>6</v>
      </c>
      <c r="H233" s="138">
        <f>IF(Resumen!$E$10="SI",$G233,0)</f>
        <v>6</v>
      </c>
      <c r="I233" s="138">
        <f>IF(Resumen!$E$10="SI",$G233,0)</f>
        <v>6</v>
      </c>
      <c r="J233" s="138">
        <f>IF(Resumen!$E$10="SI",$G233,0)</f>
        <v>6</v>
      </c>
      <c r="K233" s="138">
        <f>IF(Resumen!$E$10="SI",$G233,0)</f>
        <v>6</v>
      </c>
      <c r="L233" s="138">
        <f>IF(Resumen!$E$10="SI",$G233,0)</f>
        <v>6</v>
      </c>
      <c r="M233" s="138">
        <f>IF(Resumen!$E$10="SI",$G233,0)</f>
        <v>6</v>
      </c>
      <c r="N233" s="138">
        <f>IF(Resumen!$E$10="SI",$G233,0)</f>
        <v>6</v>
      </c>
      <c r="O233" s="24"/>
      <c r="P233" s="139">
        <v>8.3333333333333329E-2</v>
      </c>
      <c r="Q233" s="140">
        <f>+Desplazamientos!$G$44/60</f>
        <v>1.0666666666666667</v>
      </c>
      <c r="R233" s="141">
        <v>2</v>
      </c>
      <c r="S233" s="140">
        <f t="shared" si="136"/>
        <v>0.7761904761904761</v>
      </c>
      <c r="T233" s="24"/>
      <c r="U233" s="142">
        <v>4.76</v>
      </c>
      <c r="V233" s="142">
        <v>0.11829999999999999</v>
      </c>
      <c r="W233" s="142">
        <v>29.056029095744286</v>
      </c>
      <c r="X233" s="141"/>
      <c r="Y233" s="141" t="s">
        <v>344</v>
      </c>
      <c r="Z233" s="24"/>
      <c r="AA233" s="24"/>
      <c r="AB233" s="139">
        <v>6.578858463326414</v>
      </c>
      <c r="AC233" s="24"/>
      <c r="AD233" s="140">
        <f t="shared" si="113"/>
        <v>171.19473528683335</v>
      </c>
      <c r="AE233" s="140">
        <f t="shared" si="129"/>
        <v>171.19473528683335</v>
      </c>
      <c r="AF233" s="140">
        <f t="shared" si="130"/>
        <v>171.19473528683335</v>
      </c>
      <c r="AG233" s="140">
        <f t="shared" si="114"/>
        <v>171.19473528683335</v>
      </c>
      <c r="AH233" s="140">
        <f t="shared" si="115"/>
        <v>171.19473528683335</v>
      </c>
      <c r="AI233" s="140">
        <f t="shared" si="116"/>
        <v>171.19473528683335</v>
      </c>
      <c r="AJ233" s="140">
        <f t="shared" si="117"/>
        <v>171.19473528683335</v>
      </c>
      <c r="AK233" s="140">
        <f t="shared" si="118"/>
        <v>171.19473528683335</v>
      </c>
      <c r="AL233" s="140">
        <f t="shared" si="119"/>
        <v>171.19473528683335</v>
      </c>
      <c r="AM233" s="24"/>
      <c r="AN233" s="140">
        <f t="shared" si="131"/>
        <v>222.55315587288337</v>
      </c>
      <c r="AO233" s="140">
        <f t="shared" si="120"/>
        <v>222.55315587288337</v>
      </c>
      <c r="AP233" s="140">
        <f t="shared" si="121"/>
        <v>222.55315587288337</v>
      </c>
      <c r="AQ233" s="140">
        <f t="shared" si="122"/>
        <v>222.55315587288337</v>
      </c>
      <c r="AR233" s="140">
        <f t="shared" si="123"/>
        <v>222.55315587288337</v>
      </c>
      <c r="AS233" s="140">
        <f t="shared" si="124"/>
        <v>222.55315587288337</v>
      </c>
      <c r="AT233" s="140">
        <f t="shared" si="125"/>
        <v>222.55315587288337</v>
      </c>
      <c r="AU233" s="140">
        <f t="shared" si="126"/>
        <v>222.55315587288337</v>
      </c>
      <c r="AV233" s="140">
        <f t="shared" si="127"/>
        <v>222.55315587288337</v>
      </c>
      <c r="AW233" s="37"/>
    </row>
    <row r="234" spans="2:49" x14ac:dyDescent="0.25">
      <c r="B234" s="135" t="s">
        <v>145</v>
      </c>
      <c r="C234" s="143" t="s">
        <v>108</v>
      </c>
      <c r="D234" s="24"/>
      <c r="E234" s="27" t="s">
        <v>212</v>
      </c>
      <c r="F234" s="145">
        <v>6</v>
      </c>
      <c r="G234" s="137">
        <f t="shared" si="139"/>
        <v>6</v>
      </c>
      <c r="H234" s="138">
        <f>IF(Resumen!$E$10="SI",$G234,0)</f>
        <v>6</v>
      </c>
      <c r="I234" s="138">
        <f>IF(Resumen!$E$10="SI",$G234,0)</f>
        <v>6</v>
      </c>
      <c r="J234" s="138">
        <f>IF(Resumen!$E$10="SI",$G234,0)</f>
        <v>6</v>
      </c>
      <c r="K234" s="138">
        <f>IF(Resumen!$E$10="SI",$G234,0)</f>
        <v>6</v>
      </c>
      <c r="L234" s="138">
        <f>IF(Resumen!$E$10="SI",$G234,0)</f>
        <v>6</v>
      </c>
      <c r="M234" s="138">
        <f>IF(Resumen!$E$10="SI",$G234,0)</f>
        <v>6</v>
      </c>
      <c r="N234" s="138">
        <f>IF(Resumen!$E$10="SI",$G234,0)</f>
        <v>6</v>
      </c>
      <c r="O234" s="24"/>
      <c r="P234" s="139">
        <v>1.4666666666666666</v>
      </c>
      <c r="Q234" s="140">
        <f>+Desplazamientos!$G$40/60</f>
        <v>0.62796934865900378</v>
      </c>
      <c r="R234" s="141">
        <v>2</v>
      </c>
      <c r="S234" s="140">
        <f t="shared" si="136"/>
        <v>3.292172961138478</v>
      </c>
      <c r="T234" s="24"/>
      <c r="U234" s="142">
        <v>4.76</v>
      </c>
      <c r="V234" s="142">
        <v>3.0883000000000003</v>
      </c>
      <c r="W234" s="142">
        <v>7.9803609053419198</v>
      </c>
      <c r="X234" s="141"/>
      <c r="Y234" s="141" t="s">
        <v>349</v>
      </c>
      <c r="Z234" s="24"/>
      <c r="AA234" s="24"/>
      <c r="AB234" s="139">
        <v>52.230415452321878</v>
      </c>
      <c r="AC234" s="24"/>
      <c r="AD234" s="140">
        <f t="shared" si="113"/>
        <v>417.12496756622193</v>
      </c>
      <c r="AE234" s="140">
        <f t="shared" si="129"/>
        <v>417.12496756622193</v>
      </c>
      <c r="AF234" s="140">
        <f t="shared" si="130"/>
        <v>417.12496756622193</v>
      </c>
      <c r="AG234" s="140">
        <f t="shared" si="114"/>
        <v>417.12496756622193</v>
      </c>
      <c r="AH234" s="140">
        <f t="shared" si="115"/>
        <v>417.12496756622193</v>
      </c>
      <c r="AI234" s="140">
        <f t="shared" si="116"/>
        <v>417.12496756622193</v>
      </c>
      <c r="AJ234" s="140">
        <f t="shared" si="117"/>
        <v>417.12496756622193</v>
      </c>
      <c r="AK234" s="140">
        <f t="shared" si="118"/>
        <v>417.12496756622193</v>
      </c>
      <c r="AL234" s="140">
        <f t="shared" si="119"/>
        <v>417.12496756622193</v>
      </c>
      <c r="AM234" s="24"/>
      <c r="AN234" s="140">
        <f t="shared" si="131"/>
        <v>542.26245783608852</v>
      </c>
      <c r="AO234" s="140">
        <f t="shared" si="120"/>
        <v>542.26245783608852</v>
      </c>
      <c r="AP234" s="140">
        <f t="shared" si="121"/>
        <v>542.26245783608852</v>
      </c>
      <c r="AQ234" s="140">
        <f t="shared" si="122"/>
        <v>542.26245783608852</v>
      </c>
      <c r="AR234" s="140">
        <f t="shared" si="123"/>
        <v>542.26245783608852</v>
      </c>
      <c r="AS234" s="140">
        <f t="shared" si="124"/>
        <v>542.26245783608852</v>
      </c>
      <c r="AT234" s="140">
        <f t="shared" si="125"/>
        <v>542.26245783608852</v>
      </c>
      <c r="AU234" s="140">
        <f t="shared" si="126"/>
        <v>542.26245783608852</v>
      </c>
      <c r="AV234" s="140">
        <f t="shared" si="127"/>
        <v>542.26245783608852</v>
      </c>
      <c r="AW234" s="37"/>
    </row>
    <row r="235" spans="2:49" x14ac:dyDescent="0.25">
      <c r="B235" s="135" t="s">
        <v>146</v>
      </c>
      <c r="C235" s="143" t="s">
        <v>108</v>
      </c>
      <c r="D235" s="24"/>
      <c r="E235" s="27" t="s">
        <v>213</v>
      </c>
      <c r="F235" s="145">
        <v>3</v>
      </c>
      <c r="G235" s="137">
        <f t="shared" si="139"/>
        <v>3</v>
      </c>
      <c r="H235" s="138">
        <f>IF(Resumen!$E$10="SI",$G235,0)</f>
        <v>3</v>
      </c>
      <c r="I235" s="138">
        <f>IF(Resumen!$E$10="SI",$G235,0)</f>
        <v>3</v>
      </c>
      <c r="J235" s="138">
        <f>IF(Resumen!$E$10="SI",$G235,0)</f>
        <v>3</v>
      </c>
      <c r="K235" s="138">
        <f>IF(Resumen!$E$10="SI",$G235,0)</f>
        <v>3</v>
      </c>
      <c r="L235" s="138">
        <f>IF(Resumen!$E$10="SI",$G235,0)</f>
        <v>3</v>
      </c>
      <c r="M235" s="138">
        <f>IF(Resumen!$E$10="SI",$G235,0)</f>
        <v>3</v>
      </c>
      <c r="N235" s="138">
        <f>IF(Resumen!$E$10="SI",$G235,0)</f>
        <v>3</v>
      </c>
      <c r="O235" s="24"/>
      <c r="P235" s="139">
        <v>1.6333333333333333</v>
      </c>
      <c r="Q235" s="140">
        <f>+Desplazamientos!$G$40/60</f>
        <v>0.62796934865900378</v>
      </c>
      <c r="R235" s="141">
        <v>2</v>
      </c>
      <c r="S235" s="140">
        <f t="shared" si="136"/>
        <v>3.6255062944718115</v>
      </c>
      <c r="T235" s="24"/>
      <c r="U235" s="142">
        <v>4.76</v>
      </c>
      <c r="V235" s="142">
        <v>3.0369000000000002</v>
      </c>
      <c r="W235" s="142">
        <v>7.9803609053419198</v>
      </c>
      <c r="X235" s="141"/>
      <c r="Y235" s="141" t="s">
        <v>349</v>
      </c>
      <c r="Z235" s="24"/>
      <c r="AA235" s="24"/>
      <c r="AB235" s="139">
        <v>52.230415452321878</v>
      </c>
      <c r="AC235" s="24"/>
      <c r="AD235" s="140">
        <f t="shared" si="113"/>
        <v>276.06250707016721</v>
      </c>
      <c r="AE235" s="140">
        <f t="shared" si="129"/>
        <v>276.06250707016721</v>
      </c>
      <c r="AF235" s="140">
        <f t="shared" si="130"/>
        <v>276.06250707016721</v>
      </c>
      <c r="AG235" s="140">
        <f t="shared" si="114"/>
        <v>276.06250707016721</v>
      </c>
      <c r="AH235" s="140">
        <f t="shared" si="115"/>
        <v>276.06250707016721</v>
      </c>
      <c r="AI235" s="140">
        <f t="shared" si="116"/>
        <v>276.06250707016721</v>
      </c>
      <c r="AJ235" s="140">
        <f t="shared" si="117"/>
        <v>276.06250707016721</v>
      </c>
      <c r="AK235" s="140">
        <f t="shared" si="118"/>
        <v>276.06250707016721</v>
      </c>
      <c r="AL235" s="140">
        <f t="shared" si="119"/>
        <v>276.06250707016721</v>
      </c>
      <c r="AM235" s="24"/>
      <c r="AN235" s="140">
        <f t="shared" si="131"/>
        <v>358.8812591912174</v>
      </c>
      <c r="AO235" s="140">
        <f t="shared" si="120"/>
        <v>358.8812591912174</v>
      </c>
      <c r="AP235" s="140">
        <f t="shared" si="121"/>
        <v>358.8812591912174</v>
      </c>
      <c r="AQ235" s="140">
        <f t="shared" si="122"/>
        <v>358.8812591912174</v>
      </c>
      <c r="AR235" s="140">
        <f t="shared" si="123"/>
        <v>358.8812591912174</v>
      </c>
      <c r="AS235" s="140">
        <f t="shared" si="124"/>
        <v>358.8812591912174</v>
      </c>
      <c r="AT235" s="140">
        <f t="shared" si="125"/>
        <v>358.8812591912174</v>
      </c>
      <c r="AU235" s="140">
        <f t="shared" si="126"/>
        <v>358.8812591912174</v>
      </c>
      <c r="AV235" s="140">
        <f t="shared" si="127"/>
        <v>358.8812591912174</v>
      </c>
      <c r="AW235" s="37"/>
    </row>
    <row r="236" spans="2:49" x14ac:dyDescent="0.25">
      <c r="B236" s="135" t="s">
        <v>147</v>
      </c>
      <c r="C236" s="143" t="s">
        <v>108</v>
      </c>
      <c r="D236" s="24"/>
      <c r="E236" s="27" t="s">
        <v>214</v>
      </c>
      <c r="F236" s="145">
        <v>0</v>
      </c>
      <c r="G236" s="137">
        <f t="shared" si="139"/>
        <v>0</v>
      </c>
      <c r="H236" s="138">
        <f>IF(Resumen!$E$10="SI",$G236,0)</f>
        <v>0</v>
      </c>
      <c r="I236" s="138">
        <f>IF(Resumen!$E$10="SI",$G236,0)</f>
        <v>0</v>
      </c>
      <c r="J236" s="138">
        <f>IF(Resumen!$E$10="SI",$G236,0)</f>
        <v>0</v>
      </c>
      <c r="K236" s="138">
        <f>IF(Resumen!$E$10="SI",$G236,0)</f>
        <v>0</v>
      </c>
      <c r="L236" s="138">
        <f>IF(Resumen!$E$10="SI",$G236,0)</f>
        <v>0</v>
      </c>
      <c r="M236" s="138">
        <f>IF(Resumen!$E$10="SI",$G236,0)</f>
        <v>0</v>
      </c>
      <c r="N236" s="138">
        <f>IF(Resumen!$E$10="SI",$G236,0)</f>
        <v>0</v>
      </c>
      <c r="O236" s="24"/>
      <c r="P236" s="139">
        <v>1.6</v>
      </c>
      <c r="Q236" s="140">
        <f>+Desplazamientos!$G$40/60</f>
        <v>0.62796934865900378</v>
      </c>
      <c r="R236" s="141">
        <v>2</v>
      </c>
      <c r="S236" s="140">
        <f t="shared" si="136"/>
        <v>3.5588396278051451</v>
      </c>
      <c r="T236" s="24"/>
      <c r="U236" s="142">
        <v>4.76</v>
      </c>
      <c r="V236" s="142">
        <v>1.8030999999999999</v>
      </c>
      <c r="W236" s="142">
        <v>7.9803609053419198</v>
      </c>
      <c r="X236" s="141"/>
      <c r="Y236" s="141" t="s">
        <v>349</v>
      </c>
      <c r="Z236" s="24"/>
      <c r="AA236" s="24"/>
      <c r="AB236" s="139">
        <v>52.230415452321878</v>
      </c>
      <c r="AC236" s="24"/>
      <c r="AD236" s="140">
        <f t="shared" si="113"/>
        <v>0</v>
      </c>
      <c r="AE236" s="140">
        <f t="shared" si="129"/>
        <v>0</v>
      </c>
      <c r="AF236" s="140">
        <f t="shared" si="130"/>
        <v>0</v>
      </c>
      <c r="AG236" s="140">
        <f t="shared" si="114"/>
        <v>0</v>
      </c>
      <c r="AH236" s="140">
        <f t="shared" si="115"/>
        <v>0</v>
      </c>
      <c r="AI236" s="140">
        <f t="shared" si="116"/>
        <v>0</v>
      </c>
      <c r="AJ236" s="140">
        <f t="shared" si="117"/>
        <v>0</v>
      </c>
      <c r="AK236" s="140">
        <f t="shared" si="118"/>
        <v>0</v>
      </c>
      <c r="AL236" s="140">
        <f t="shared" si="119"/>
        <v>0</v>
      </c>
      <c r="AM236" s="24"/>
      <c r="AN236" s="140">
        <f>+AD236*(1+30%)</f>
        <v>0</v>
      </c>
      <c r="AO236" s="140">
        <f t="shared" si="120"/>
        <v>0</v>
      </c>
      <c r="AP236" s="140">
        <f t="shared" si="121"/>
        <v>0</v>
      </c>
      <c r="AQ236" s="140">
        <f t="shared" si="122"/>
        <v>0</v>
      </c>
      <c r="AR236" s="140">
        <f t="shared" si="123"/>
        <v>0</v>
      </c>
      <c r="AS236" s="140">
        <f t="shared" si="124"/>
        <v>0</v>
      </c>
      <c r="AT236" s="140">
        <f t="shared" si="125"/>
        <v>0</v>
      </c>
      <c r="AU236" s="140">
        <f t="shared" si="126"/>
        <v>0</v>
      </c>
      <c r="AV236" s="140">
        <f t="shared" si="127"/>
        <v>0</v>
      </c>
      <c r="AW236" s="37"/>
    </row>
    <row r="237" spans="2:49" ht="25.5" x14ac:dyDescent="0.35">
      <c r="B237" s="130" t="s">
        <v>20</v>
      </c>
      <c r="C237" s="131"/>
      <c r="D237" s="24"/>
      <c r="E237" s="27"/>
      <c r="F237" s="145"/>
      <c r="G237" s="145"/>
      <c r="H237" s="138"/>
      <c r="I237" s="138"/>
      <c r="J237" s="138"/>
      <c r="K237" s="138"/>
      <c r="L237" s="138"/>
      <c r="M237" s="138"/>
      <c r="N237" s="138"/>
      <c r="O237" s="24"/>
      <c r="P237" s="139"/>
      <c r="Q237" s="140"/>
      <c r="R237" s="141"/>
      <c r="S237" s="140"/>
      <c r="T237" s="24"/>
      <c r="U237" s="142"/>
      <c r="V237" s="142"/>
      <c r="W237" s="142"/>
      <c r="X237" s="141"/>
      <c r="Y237" s="141"/>
      <c r="Z237" s="24"/>
      <c r="AA237" s="24"/>
      <c r="AB237" s="139"/>
      <c r="AC237" s="24"/>
      <c r="AD237" s="140">
        <f t="shared" si="113"/>
        <v>0</v>
      </c>
      <c r="AE237" s="140">
        <f t="shared" si="129"/>
        <v>0</v>
      </c>
      <c r="AF237" s="140"/>
      <c r="AG237" s="140"/>
      <c r="AH237" s="140"/>
      <c r="AI237" s="140"/>
      <c r="AJ237" s="140"/>
      <c r="AK237" s="140"/>
      <c r="AL237" s="140"/>
      <c r="AM237" s="24"/>
      <c r="AN237" s="140">
        <f t="shared" si="131"/>
        <v>0</v>
      </c>
      <c r="AO237" s="140">
        <f t="shared" si="120"/>
        <v>0</v>
      </c>
      <c r="AP237" s="140">
        <f t="shared" si="121"/>
        <v>0</v>
      </c>
      <c r="AQ237" s="140">
        <f t="shared" si="122"/>
        <v>0</v>
      </c>
      <c r="AR237" s="140">
        <f t="shared" si="123"/>
        <v>0</v>
      </c>
      <c r="AS237" s="140">
        <f t="shared" si="124"/>
        <v>0</v>
      </c>
      <c r="AT237" s="140">
        <f t="shared" si="125"/>
        <v>0</v>
      </c>
      <c r="AU237" s="140">
        <f t="shared" si="126"/>
        <v>0</v>
      </c>
      <c r="AV237" s="140">
        <f t="shared" si="127"/>
        <v>0</v>
      </c>
      <c r="AW237" s="37"/>
    </row>
    <row r="238" spans="2:49" x14ac:dyDescent="0.25">
      <c r="B238" s="133" t="s">
        <v>52</v>
      </c>
      <c r="C238" s="134"/>
      <c r="D238" s="24"/>
      <c r="E238" s="27"/>
      <c r="F238" s="145"/>
      <c r="G238" s="145"/>
      <c r="H238" s="138"/>
      <c r="I238" s="138"/>
      <c r="J238" s="138"/>
      <c r="K238" s="138"/>
      <c r="L238" s="138"/>
      <c r="M238" s="138"/>
      <c r="N238" s="138"/>
      <c r="O238" s="24"/>
      <c r="P238" s="139"/>
      <c r="Q238" s="140"/>
      <c r="R238" s="141"/>
      <c r="S238" s="140"/>
      <c r="T238" s="24"/>
      <c r="U238" s="142"/>
      <c r="V238" s="142"/>
      <c r="W238" s="142"/>
      <c r="X238" s="141"/>
      <c r="Y238" s="141"/>
      <c r="Z238" s="24"/>
      <c r="AA238" s="24"/>
      <c r="AB238" s="139"/>
      <c r="AC238" s="24"/>
      <c r="AD238" s="140">
        <f t="shared" si="113"/>
        <v>0</v>
      </c>
      <c r="AE238" s="140">
        <f t="shared" si="129"/>
        <v>0</v>
      </c>
      <c r="AF238" s="140"/>
      <c r="AG238" s="140"/>
      <c r="AH238" s="140"/>
      <c r="AI238" s="140"/>
      <c r="AJ238" s="140"/>
      <c r="AK238" s="140"/>
      <c r="AL238" s="140"/>
      <c r="AM238" s="24"/>
      <c r="AN238" s="140">
        <f t="shared" si="131"/>
        <v>0</v>
      </c>
      <c r="AO238" s="140">
        <f t="shared" si="120"/>
        <v>0</v>
      </c>
      <c r="AP238" s="140">
        <f t="shared" si="121"/>
        <v>0</v>
      </c>
      <c r="AQ238" s="140">
        <f t="shared" si="122"/>
        <v>0</v>
      </c>
      <c r="AR238" s="140">
        <f t="shared" si="123"/>
        <v>0</v>
      </c>
      <c r="AS238" s="140">
        <f t="shared" si="124"/>
        <v>0</v>
      </c>
      <c r="AT238" s="140">
        <f t="shared" si="125"/>
        <v>0</v>
      </c>
      <c r="AU238" s="140">
        <f t="shared" si="126"/>
        <v>0</v>
      </c>
      <c r="AV238" s="140">
        <f t="shared" si="127"/>
        <v>0</v>
      </c>
      <c r="AW238" s="37"/>
    </row>
    <row r="239" spans="2:49" x14ac:dyDescent="0.25">
      <c r="B239" s="135" t="s">
        <v>144</v>
      </c>
      <c r="C239" s="143" t="s">
        <v>108</v>
      </c>
      <c r="D239" s="24"/>
      <c r="E239" s="27" t="s">
        <v>222</v>
      </c>
      <c r="F239" s="145">
        <v>3</v>
      </c>
      <c r="G239" s="137">
        <f t="shared" ref="G239:G245" si="140">+$F239</f>
        <v>3</v>
      </c>
      <c r="H239" s="138">
        <f>IF(Resumen!$E$10="SI",$G239,0)</f>
        <v>3</v>
      </c>
      <c r="I239" s="138">
        <f>IF(Resumen!$E$10="SI",$G239,0)</f>
        <v>3</v>
      </c>
      <c r="J239" s="138">
        <f>IF(Resumen!$E$10="SI",$G239,0)</f>
        <v>3</v>
      </c>
      <c r="K239" s="138">
        <f>IF(Resumen!$E$10="SI",$G239,0)</f>
        <v>3</v>
      </c>
      <c r="L239" s="138">
        <f>IF(Resumen!$E$10="SI",$G239,0)</f>
        <v>3</v>
      </c>
      <c r="M239" s="138">
        <f>IF(Resumen!$E$10="SI",$G239,0)</f>
        <v>3</v>
      </c>
      <c r="N239" s="138">
        <f>IF(Resumen!$E$10="SI",$G239,0)</f>
        <v>3</v>
      </c>
      <c r="O239" s="24"/>
      <c r="P239" s="139">
        <v>2.25</v>
      </c>
      <c r="Q239" s="140">
        <f>+Desplazamientos!$G$50/60</f>
        <v>1.5166666666666666</v>
      </c>
      <c r="R239" s="141">
        <v>2</v>
      </c>
      <c r="S239" s="140">
        <f>(P239+Q239*2/COUNTIF($R$239:$R$252,R239))*R239</f>
        <v>5.2583333333333329</v>
      </c>
      <c r="T239" s="24"/>
      <c r="U239" s="142">
        <v>4.76</v>
      </c>
      <c r="V239" s="142">
        <v>0.4224</v>
      </c>
      <c r="W239" s="142">
        <v>30.880526981540473</v>
      </c>
      <c r="X239" s="141"/>
      <c r="Y239" s="141" t="s">
        <v>348</v>
      </c>
      <c r="Z239" s="24"/>
      <c r="AA239" s="24"/>
      <c r="AB239" s="139">
        <v>137.26931202392811</v>
      </c>
      <c r="AC239" s="24"/>
      <c r="AD239" s="140">
        <f t="shared" si="113"/>
        <v>843.4312971816571</v>
      </c>
      <c r="AE239" s="140">
        <f t="shared" si="129"/>
        <v>843.4312971816571</v>
      </c>
      <c r="AF239" s="140">
        <f t="shared" si="130"/>
        <v>843.4312971816571</v>
      </c>
      <c r="AG239" s="140">
        <f t="shared" si="114"/>
        <v>843.4312971816571</v>
      </c>
      <c r="AH239" s="140">
        <f t="shared" si="115"/>
        <v>843.4312971816571</v>
      </c>
      <c r="AI239" s="140">
        <f t="shared" si="116"/>
        <v>843.4312971816571</v>
      </c>
      <c r="AJ239" s="140">
        <f t="shared" si="117"/>
        <v>843.4312971816571</v>
      </c>
      <c r="AK239" s="140">
        <f t="shared" si="118"/>
        <v>843.4312971816571</v>
      </c>
      <c r="AL239" s="140">
        <f t="shared" si="119"/>
        <v>843.4312971816571</v>
      </c>
      <c r="AM239" s="24"/>
      <c r="AN239" s="140">
        <f t="shared" si="131"/>
        <v>1096.4606863361544</v>
      </c>
      <c r="AO239" s="140">
        <f t="shared" si="120"/>
        <v>1096.4606863361544</v>
      </c>
      <c r="AP239" s="140">
        <f t="shared" si="121"/>
        <v>1096.4606863361544</v>
      </c>
      <c r="AQ239" s="140">
        <f t="shared" si="122"/>
        <v>1096.4606863361544</v>
      </c>
      <c r="AR239" s="140">
        <f t="shared" si="123"/>
        <v>1096.4606863361544</v>
      </c>
      <c r="AS239" s="140">
        <f t="shared" si="124"/>
        <v>1096.4606863361544</v>
      </c>
      <c r="AT239" s="140">
        <f t="shared" si="125"/>
        <v>1096.4606863361544</v>
      </c>
      <c r="AU239" s="140">
        <f t="shared" si="126"/>
        <v>1096.4606863361544</v>
      </c>
      <c r="AV239" s="140">
        <f t="shared" si="127"/>
        <v>1096.4606863361544</v>
      </c>
      <c r="AW239" s="37"/>
    </row>
    <row r="240" spans="2:49" x14ac:dyDescent="0.25">
      <c r="B240" s="135" t="s">
        <v>96</v>
      </c>
      <c r="C240" s="146" t="s">
        <v>127</v>
      </c>
      <c r="D240" s="24"/>
      <c r="E240" s="27" t="s">
        <v>83</v>
      </c>
      <c r="F240" s="145">
        <v>2</v>
      </c>
      <c r="G240" s="137">
        <f t="shared" si="140"/>
        <v>2</v>
      </c>
      <c r="H240" s="138">
        <f>IF(Resumen!$E$10="SI",$G240,0)</f>
        <v>2</v>
      </c>
      <c r="I240" s="138">
        <f>IF(Resumen!$E$10="SI",$G240,0)</f>
        <v>2</v>
      </c>
      <c r="J240" s="138">
        <f>IF(Resumen!$E$10="SI",$G240,0)</f>
        <v>2</v>
      </c>
      <c r="K240" s="138">
        <f>IF(Resumen!$E$10="SI",$G240,0)</f>
        <v>2</v>
      </c>
      <c r="L240" s="138">
        <f>IF(Resumen!$E$10="SI",$G240,0)</f>
        <v>2</v>
      </c>
      <c r="M240" s="138">
        <f>IF(Resumen!$E$10="SI",$G240,0)</f>
        <v>2</v>
      </c>
      <c r="N240" s="138">
        <f>IF(Resumen!$E$10="SI",$G240,0)</f>
        <v>2</v>
      </c>
      <c r="O240" s="24"/>
      <c r="P240" s="139">
        <v>0.20833333333333334</v>
      </c>
      <c r="Q240" s="140">
        <f>+Desplazamientos!$G$50/60</f>
        <v>1.5166666666666666</v>
      </c>
      <c r="R240" s="141">
        <v>1</v>
      </c>
      <c r="S240" s="140">
        <f t="shared" ref="S240:S252" si="141">(P240+Q240*2/COUNTIF($R$239:$R$252,R240))*R240</f>
        <v>0.81500000000000006</v>
      </c>
      <c r="T240" s="24"/>
      <c r="U240" s="142">
        <v>4.76</v>
      </c>
      <c r="V240" s="142">
        <v>0.4819</v>
      </c>
      <c r="W240" s="142">
        <v>22.900166076198552</v>
      </c>
      <c r="X240" s="141"/>
      <c r="Y240" s="141" t="s">
        <v>347</v>
      </c>
      <c r="Z240" s="24"/>
      <c r="AA240" s="24"/>
      <c r="AB240" s="139">
        <v>11.984963896233772</v>
      </c>
      <c r="AC240" s="24"/>
      <c r="AD240" s="140">
        <f t="shared" si="113"/>
        <v>57.856531600437414</v>
      </c>
      <c r="AE240" s="140">
        <f t="shared" si="129"/>
        <v>57.856531600437414</v>
      </c>
      <c r="AF240" s="140">
        <f t="shared" si="130"/>
        <v>57.856531600437414</v>
      </c>
      <c r="AG240" s="140">
        <f t="shared" si="114"/>
        <v>57.856531600437414</v>
      </c>
      <c r="AH240" s="140">
        <f t="shared" si="115"/>
        <v>57.856531600437414</v>
      </c>
      <c r="AI240" s="140">
        <f t="shared" si="116"/>
        <v>57.856531600437414</v>
      </c>
      <c r="AJ240" s="140">
        <f t="shared" si="117"/>
        <v>57.856531600437414</v>
      </c>
      <c r="AK240" s="140">
        <f t="shared" si="118"/>
        <v>57.856531600437414</v>
      </c>
      <c r="AL240" s="140">
        <f t="shared" si="119"/>
        <v>57.856531600437414</v>
      </c>
      <c r="AM240" s="24"/>
      <c r="AN240" s="140">
        <f t="shared" si="131"/>
        <v>75.213491080568645</v>
      </c>
      <c r="AO240" s="140">
        <f t="shared" si="120"/>
        <v>75.213491080568645</v>
      </c>
      <c r="AP240" s="140">
        <f t="shared" si="121"/>
        <v>75.213491080568645</v>
      </c>
      <c r="AQ240" s="140">
        <f t="shared" si="122"/>
        <v>75.213491080568645</v>
      </c>
      <c r="AR240" s="140">
        <f t="shared" si="123"/>
        <v>75.213491080568645</v>
      </c>
      <c r="AS240" s="140">
        <f t="shared" si="124"/>
        <v>75.213491080568645</v>
      </c>
      <c r="AT240" s="140">
        <f t="shared" si="125"/>
        <v>75.213491080568645</v>
      </c>
      <c r="AU240" s="140">
        <f t="shared" si="126"/>
        <v>75.213491080568645</v>
      </c>
      <c r="AV240" s="140">
        <f t="shared" si="127"/>
        <v>75.213491080568645</v>
      </c>
      <c r="AW240" s="37"/>
    </row>
    <row r="241" spans="2:49" x14ac:dyDescent="0.25">
      <c r="B241" s="135" t="s">
        <v>102</v>
      </c>
      <c r="C241" s="146" t="s">
        <v>141</v>
      </c>
      <c r="D241" s="24"/>
      <c r="E241" s="27" t="s">
        <v>70</v>
      </c>
      <c r="F241" s="145">
        <v>1</v>
      </c>
      <c r="G241" s="137">
        <f t="shared" si="140"/>
        <v>1</v>
      </c>
      <c r="H241" s="138">
        <f>IF(Resumen!$E$10="SI",$G241,0)</f>
        <v>1</v>
      </c>
      <c r="I241" s="138">
        <f>IF(Resumen!$E$10="SI",$G241,0)</f>
        <v>1</v>
      </c>
      <c r="J241" s="138">
        <f>IF(Resumen!$E$10="SI",$G241,0)</f>
        <v>1</v>
      </c>
      <c r="K241" s="138">
        <f>IF(Resumen!$E$10="SI",$G241,0)</f>
        <v>1</v>
      </c>
      <c r="L241" s="138">
        <f>IF(Resumen!$E$10="SI",$G241,0)</f>
        <v>1</v>
      </c>
      <c r="M241" s="138">
        <f>IF(Resumen!$E$10="SI",$G241,0)</f>
        <v>1</v>
      </c>
      <c r="N241" s="138">
        <f>IF(Resumen!$E$10="SI",$G241,0)</f>
        <v>1</v>
      </c>
      <c r="O241" s="24"/>
      <c r="P241" s="139">
        <v>0.5</v>
      </c>
      <c r="Q241" s="140">
        <f>+Desplazamientos!$G$50/60</f>
        <v>1.5166666666666666</v>
      </c>
      <c r="R241" s="141">
        <v>2</v>
      </c>
      <c r="S241" s="140">
        <f t="shared" si="141"/>
        <v>1.7583333333333333</v>
      </c>
      <c r="T241" s="24"/>
      <c r="U241" s="142">
        <v>4.76</v>
      </c>
      <c r="V241" s="142">
        <v>0.91999999999999993</v>
      </c>
      <c r="W241" s="142">
        <v>35.995473361258995</v>
      </c>
      <c r="X241" s="141"/>
      <c r="Y241" s="141" t="s">
        <v>341</v>
      </c>
      <c r="Z241" s="24"/>
      <c r="AA241" s="24"/>
      <c r="AB241" s="139">
        <v>26.00079279636396</v>
      </c>
      <c r="AC241" s="24"/>
      <c r="AD241" s="140">
        <f t="shared" si="113"/>
        <v>125.28095958627499</v>
      </c>
      <c r="AE241" s="140">
        <f t="shared" si="129"/>
        <v>125.28095958627499</v>
      </c>
      <c r="AF241" s="140">
        <f t="shared" si="130"/>
        <v>125.28095958627499</v>
      </c>
      <c r="AG241" s="140">
        <f t="shared" si="114"/>
        <v>125.28095958627499</v>
      </c>
      <c r="AH241" s="140">
        <f t="shared" si="115"/>
        <v>125.28095958627499</v>
      </c>
      <c r="AI241" s="140">
        <f t="shared" si="116"/>
        <v>125.28095958627499</v>
      </c>
      <c r="AJ241" s="140">
        <f t="shared" si="117"/>
        <v>125.28095958627499</v>
      </c>
      <c r="AK241" s="140">
        <f t="shared" si="118"/>
        <v>125.28095958627499</v>
      </c>
      <c r="AL241" s="140">
        <f t="shared" si="119"/>
        <v>125.28095958627499</v>
      </c>
      <c r="AM241" s="24"/>
      <c r="AN241" s="140">
        <f t="shared" si="131"/>
        <v>162.8652474621575</v>
      </c>
      <c r="AO241" s="140">
        <f t="shared" si="120"/>
        <v>162.8652474621575</v>
      </c>
      <c r="AP241" s="140">
        <f t="shared" si="121"/>
        <v>162.8652474621575</v>
      </c>
      <c r="AQ241" s="140">
        <f t="shared" si="122"/>
        <v>162.8652474621575</v>
      </c>
      <c r="AR241" s="140">
        <f t="shared" si="123"/>
        <v>162.8652474621575</v>
      </c>
      <c r="AS241" s="140">
        <f t="shared" si="124"/>
        <v>162.8652474621575</v>
      </c>
      <c r="AT241" s="140">
        <f t="shared" si="125"/>
        <v>162.8652474621575</v>
      </c>
      <c r="AU241" s="140">
        <f t="shared" si="126"/>
        <v>162.8652474621575</v>
      </c>
      <c r="AV241" s="140">
        <f t="shared" si="127"/>
        <v>162.8652474621575</v>
      </c>
      <c r="AW241" s="37"/>
    </row>
    <row r="242" spans="2:49" x14ac:dyDescent="0.25">
      <c r="B242" s="135" t="s">
        <v>100</v>
      </c>
      <c r="C242" s="143" t="s">
        <v>108</v>
      </c>
      <c r="D242" s="24"/>
      <c r="E242" s="27" t="s">
        <v>68</v>
      </c>
      <c r="F242" s="137">
        <f>+'Input Elementos de Red'!D$22</f>
        <v>46.337113319005105</v>
      </c>
      <c r="G242" s="137">
        <f>+'Input Elementos de Red'!E$22</f>
        <v>46.337113319005105</v>
      </c>
      <c r="H242" s="137">
        <f>+'Input Elementos de Red'!F$22</f>
        <v>46.337113319005105</v>
      </c>
      <c r="I242" s="137">
        <f>+'Input Elementos de Red'!G$22</f>
        <v>46.337113319005105</v>
      </c>
      <c r="J242" s="137">
        <f>+'Input Elementos de Red'!H$22</f>
        <v>46.337113319005105</v>
      </c>
      <c r="K242" s="137">
        <f>+'Input Elementos de Red'!I$22</f>
        <v>46.337113319005105</v>
      </c>
      <c r="L242" s="137">
        <f>+'Input Elementos de Red'!J$22</f>
        <v>46.337113319005105</v>
      </c>
      <c r="M242" s="137">
        <f>+'Input Elementos de Red'!K$22</f>
        <v>46.337113319005105</v>
      </c>
      <c r="N242" s="137">
        <f>+'Input Elementos de Red'!L$22</f>
        <v>46.337113319005105</v>
      </c>
      <c r="O242" s="24"/>
      <c r="P242" s="139">
        <v>1.0833333333333333</v>
      </c>
      <c r="Q242" s="140">
        <f>+Desplazamientos!$G$50/60</f>
        <v>1.5166666666666666</v>
      </c>
      <c r="R242" s="141">
        <v>2</v>
      </c>
      <c r="S242" s="140">
        <f t="shared" si="141"/>
        <v>2.9249999999999998</v>
      </c>
      <c r="T242" s="24"/>
      <c r="U242" s="142">
        <v>0</v>
      </c>
      <c r="V242" s="142">
        <v>2.4107000000000003</v>
      </c>
      <c r="W242" s="142">
        <v>35.995473361258995</v>
      </c>
      <c r="X242" s="141"/>
      <c r="Y242" s="141" t="s">
        <v>341</v>
      </c>
      <c r="Z242" s="24"/>
      <c r="AA242" s="24"/>
      <c r="AB242" s="139">
        <v>26.00079279636396</v>
      </c>
      <c r="AC242" s="24"/>
      <c r="AD242" s="140">
        <f t="shared" si="113"/>
        <v>5257.4228666235158</v>
      </c>
      <c r="AE242" s="140">
        <f t="shared" si="129"/>
        <v>5257.4228666235158</v>
      </c>
      <c r="AF242" s="140">
        <f t="shared" si="130"/>
        <v>5257.4228666235158</v>
      </c>
      <c r="AG242" s="140">
        <f t="shared" si="114"/>
        <v>5257.4228666235158</v>
      </c>
      <c r="AH242" s="140">
        <f t="shared" si="115"/>
        <v>5257.4228666235158</v>
      </c>
      <c r="AI242" s="140">
        <f t="shared" si="116"/>
        <v>5257.4228666235158</v>
      </c>
      <c r="AJ242" s="140">
        <f t="shared" si="117"/>
        <v>5257.4228666235158</v>
      </c>
      <c r="AK242" s="140">
        <f t="shared" si="118"/>
        <v>5257.4228666235158</v>
      </c>
      <c r="AL242" s="140">
        <f t="shared" si="119"/>
        <v>5257.4228666235158</v>
      </c>
      <c r="AM242" s="24"/>
      <c r="AN242" s="140">
        <f t="shared" si="131"/>
        <v>6834.6497266105707</v>
      </c>
      <c r="AO242" s="140">
        <f t="shared" si="120"/>
        <v>6834.6497266105707</v>
      </c>
      <c r="AP242" s="140">
        <f t="shared" si="121"/>
        <v>6834.6497266105707</v>
      </c>
      <c r="AQ242" s="140">
        <f t="shared" si="122"/>
        <v>6834.6497266105707</v>
      </c>
      <c r="AR242" s="140">
        <f t="shared" si="123"/>
        <v>6834.6497266105707</v>
      </c>
      <c r="AS242" s="140">
        <f t="shared" si="124"/>
        <v>6834.6497266105707</v>
      </c>
      <c r="AT242" s="140">
        <f t="shared" si="125"/>
        <v>6834.6497266105707</v>
      </c>
      <c r="AU242" s="140">
        <f t="shared" si="126"/>
        <v>6834.6497266105707</v>
      </c>
      <c r="AV242" s="140">
        <f t="shared" si="127"/>
        <v>6834.6497266105707</v>
      </c>
      <c r="AW242" s="37"/>
    </row>
    <row r="243" spans="2:49" x14ac:dyDescent="0.25">
      <c r="B243" s="135" t="s">
        <v>37</v>
      </c>
      <c r="C243" s="143" t="s">
        <v>108</v>
      </c>
      <c r="D243" s="24"/>
      <c r="E243" s="27" t="s">
        <v>87</v>
      </c>
      <c r="F243" s="145">
        <v>6</v>
      </c>
      <c r="G243" s="137">
        <f t="shared" si="140"/>
        <v>6</v>
      </c>
      <c r="H243" s="138">
        <f>IF(Resumen!$E$10="SI",$G243,0)</f>
        <v>6</v>
      </c>
      <c r="I243" s="138">
        <f>IF(Resumen!$E$10="SI",$G243,0)</f>
        <v>6</v>
      </c>
      <c r="J243" s="138">
        <f>IF(Resumen!$E$10="SI",$G243,0)</f>
        <v>6</v>
      </c>
      <c r="K243" s="138">
        <f>IF(Resumen!$E$10="SI",$G243,0)</f>
        <v>6</v>
      </c>
      <c r="L243" s="138">
        <f>IF(Resumen!$E$10="SI",$G243,0)</f>
        <v>6</v>
      </c>
      <c r="M243" s="138">
        <f>IF(Resumen!$E$10="SI",$G243,0)</f>
        <v>6</v>
      </c>
      <c r="N243" s="138">
        <f>IF(Resumen!$E$10="SI",$G243,0)</f>
        <v>6</v>
      </c>
      <c r="O243" s="24"/>
      <c r="P243" s="139">
        <v>0.5</v>
      </c>
      <c r="Q243" s="140">
        <f>+Desplazamientos!$G$50/60</f>
        <v>1.5166666666666666</v>
      </c>
      <c r="R243" s="141">
        <v>2</v>
      </c>
      <c r="S243" s="140">
        <f t="shared" si="141"/>
        <v>1.7583333333333333</v>
      </c>
      <c r="T243" s="24"/>
      <c r="U243" s="142">
        <v>4.76</v>
      </c>
      <c r="V243" s="142">
        <v>0.91999999999999993</v>
      </c>
      <c r="W243" s="142">
        <v>35.995473361258995</v>
      </c>
      <c r="X243" s="141"/>
      <c r="Y243" s="141" t="s">
        <v>341</v>
      </c>
      <c r="Z243" s="24"/>
      <c r="AA243" s="24"/>
      <c r="AB243" s="139">
        <v>26.00079279636396</v>
      </c>
      <c r="AC243" s="24"/>
      <c r="AD243" s="140">
        <f t="shared" si="113"/>
        <v>491.67782955401032</v>
      </c>
      <c r="AE243" s="140">
        <f t="shared" si="129"/>
        <v>491.67782955401032</v>
      </c>
      <c r="AF243" s="140">
        <f t="shared" si="130"/>
        <v>491.67782955401032</v>
      </c>
      <c r="AG243" s="140">
        <f t="shared" si="114"/>
        <v>491.67782955401032</v>
      </c>
      <c r="AH243" s="140">
        <f t="shared" si="115"/>
        <v>491.67782955401032</v>
      </c>
      <c r="AI243" s="140">
        <f t="shared" si="116"/>
        <v>491.67782955401032</v>
      </c>
      <c r="AJ243" s="140">
        <f t="shared" si="117"/>
        <v>491.67782955401032</v>
      </c>
      <c r="AK243" s="140">
        <f t="shared" si="118"/>
        <v>491.67782955401032</v>
      </c>
      <c r="AL243" s="140">
        <f t="shared" si="119"/>
        <v>491.67782955401032</v>
      </c>
      <c r="AM243" s="24"/>
      <c r="AN243" s="140">
        <f t="shared" si="131"/>
        <v>639.18117842021343</v>
      </c>
      <c r="AO243" s="140">
        <f t="shared" si="120"/>
        <v>639.18117842021343</v>
      </c>
      <c r="AP243" s="140">
        <f t="shared" si="121"/>
        <v>639.18117842021343</v>
      </c>
      <c r="AQ243" s="140">
        <f t="shared" si="122"/>
        <v>639.18117842021343</v>
      </c>
      <c r="AR243" s="140">
        <f t="shared" si="123"/>
        <v>639.18117842021343</v>
      </c>
      <c r="AS243" s="140">
        <f t="shared" si="124"/>
        <v>639.18117842021343</v>
      </c>
      <c r="AT243" s="140">
        <f t="shared" si="125"/>
        <v>639.18117842021343</v>
      </c>
      <c r="AU243" s="140">
        <f t="shared" si="126"/>
        <v>639.18117842021343</v>
      </c>
      <c r="AV243" s="140">
        <f t="shared" si="127"/>
        <v>639.18117842021343</v>
      </c>
      <c r="AW243" s="37"/>
    </row>
    <row r="244" spans="2:49" x14ac:dyDescent="0.25">
      <c r="B244" s="135" t="s">
        <v>97</v>
      </c>
      <c r="C244" s="146" t="s">
        <v>127</v>
      </c>
      <c r="D244" s="24"/>
      <c r="E244" s="27" t="s">
        <v>83</v>
      </c>
      <c r="F244" s="145">
        <v>2</v>
      </c>
      <c r="G244" s="137">
        <f t="shared" si="140"/>
        <v>2</v>
      </c>
      <c r="H244" s="138">
        <f>IF(Resumen!$E$10="SI",$G244,0)</f>
        <v>2</v>
      </c>
      <c r="I244" s="138">
        <f>IF(Resumen!$E$10="SI",$G244,0)</f>
        <v>2</v>
      </c>
      <c r="J244" s="138">
        <f>IF(Resumen!$E$10="SI",$G244,0)</f>
        <v>2</v>
      </c>
      <c r="K244" s="138">
        <f>IF(Resumen!$E$10="SI",$G244,0)</f>
        <v>2</v>
      </c>
      <c r="L244" s="138">
        <f>IF(Resumen!$E$10="SI",$G244,0)</f>
        <v>2</v>
      </c>
      <c r="M244" s="138">
        <f>IF(Resumen!$E$10="SI",$G244,0)</f>
        <v>2</v>
      </c>
      <c r="N244" s="138">
        <f>IF(Resumen!$E$10="SI",$G244,0)</f>
        <v>2</v>
      </c>
      <c r="O244" s="24"/>
      <c r="P244" s="139">
        <v>1.2666666666666666</v>
      </c>
      <c r="Q244" s="140">
        <f>+Desplazamientos!$G$50/60</f>
        <v>1.5166666666666666</v>
      </c>
      <c r="R244" s="141">
        <v>6</v>
      </c>
      <c r="S244" s="140">
        <f t="shared" si="141"/>
        <v>25.799999999999997</v>
      </c>
      <c r="T244" s="24"/>
      <c r="U244" s="142">
        <v>4.76</v>
      </c>
      <c r="V244" s="142">
        <v>0.30350000000000005</v>
      </c>
      <c r="W244" s="142">
        <v>58.112058191488572</v>
      </c>
      <c r="X244" s="141"/>
      <c r="Y244" s="141" t="s">
        <v>345</v>
      </c>
      <c r="Z244" s="24"/>
      <c r="AA244" s="24"/>
      <c r="AB244" s="139">
        <v>4.0131036626291126</v>
      </c>
      <c r="AC244" s="24"/>
      <c r="AD244" s="140">
        <f t="shared" si="113"/>
        <v>3283.9374246565844</v>
      </c>
      <c r="AE244" s="140">
        <f t="shared" si="129"/>
        <v>3283.9374246565844</v>
      </c>
      <c r="AF244" s="140">
        <f t="shared" si="130"/>
        <v>3283.9374246565844</v>
      </c>
      <c r="AG244" s="140">
        <f t="shared" si="114"/>
        <v>3283.9374246565844</v>
      </c>
      <c r="AH244" s="140">
        <f t="shared" si="115"/>
        <v>3283.9374246565844</v>
      </c>
      <c r="AI244" s="140">
        <f t="shared" si="116"/>
        <v>3283.9374246565844</v>
      </c>
      <c r="AJ244" s="140">
        <f t="shared" si="117"/>
        <v>3283.9374246565844</v>
      </c>
      <c r="AK244" s="140">
        <f t="shared" si="118"/>
        <v>3283.9374246565844</v>
      </c>
      <c r="AL244" s="140">
        <f t="shared" si="119"/>
        <v>3283.9374246565844</v>
      </c>
      <c r="AM244" s="24"/>
      <c r="AN244" s="140">
        <f t="shared" si="131"/>
        <v>4269.1186520535603</v>
      </c>
      <c r="AO244" s="140">
        <f t="shared" si="120"/>
        <v>4269.1186520535603</v>
      </c>
      <c r="AP244" s="140">
        <f t="shared" si="121"/>
        <v>4269.1186520535603</v>
      </c>
      <c r="AQ244" s="140">
        <f t="shared" si="122"/>
        <v>4269.1186520535603</v>
      </c>
      <c r="AR244" s="140">
        <f t="shared" si="123"/>
        <v>4269.1186520535603</v>
      </c>
      <c r="AS244" s="140">
        <f t="shared" si="124"/>
        <v>4269.1186520535603</v>
      </c>
      <c r="AT244" s="140">
        <f t="shared" si="125"/>
        <v>4269.1186520535603</v>
      </c>
      <c r="AU244" s="140">
        <f t="shared" si="126"/>
        <v>4269.1186520535603</v>
      </c>
      <c r="AV244" s="140">
        <f t="shared" si="127"/>
        <v>4269.1186520535603</v>
      </c>
      <c r="AW244" s="37"/>
    </row>
    <row r="245" spans="2:49" x14ac:dyDescent="0.25">
      <c r="B245" s="135" t="s">
        <v>99</v>
      </c>
      <c r="C245" s="146" t="s">
        <v>127</v>
      </c>
      <c r="D245" s="24"/>
      <c r="E245" s="27" t="s">
        <v>69</v>
      </c>
      <c r="F245" s="145">
        <v>2</v>
      </c>
      <c r="G245" s="137">
        <f t="shared" si="140"/>
        <v>2</v>
      </c>
      <c r="H245" s="138">
        <f>IF(Resumen!$E$10="SI",$G245,0)</f>
        <v>2</v>
      </c>
      <c r="I245" s="138">
        <f>IF(Resumen!$E$10="SI",$G245,0)</f>
        <v>2</v>
      </c>
      <c r="J245" s="138">
        <f>IF(Resumen!$E$10="SI",$G245,0)</f>
        <v>2</v>
      </c>
      <c r="K245" s="138">
        <f>IF(Resumen!$E$10="SI",$G245,0)</f>
        <v>2</v>
      </c>
      <c r="L245" s="138">
        <f>IF(Resumen!$E$10="SI",$G245,0)</f>
        <v>2</v>
      </c>
      <c r="M245" s="138">
        <f>IF(Resumen!$E$10="SI",$G245,0)</f>
        <v>2</v>
      </c>
      <c r="N245" s="138">
        <f>IF(Resumen!$E$10="SI",$G245,0)</f>
        <v>2</v>
      </c>
      <c r="O245" s="24"/>
      <c r="P245" s="139">
        <v>0.5</v>
      </c>
      <c r="Q245" s="140">
        <f>+Desplazamientos!$G$50/60</f>
        <v>1.5166666666666666</v>
      </c>
      <c r="R245" s="141">
        <v>1</v>
      </c>
      <c r="S245" s="140">
        <f t="shared" si="141"/>
        <v>1.1066666666666667</v>
      </c>
      <c r="T245" s="24"/>
      <c r="U245" s="142">
        <v>4.76</v>
      </c>
      <c r="V245" s="142">
        <v>2.9450000000000003</v>
      </c>
      <c r="W245" s="142">
        <v>29.056029095744286</v>
      </c>
      <c r="X245" s="141"/>
      <c r="Y245" s="141" t="s">
        <v>344</v>
      </c>
      <c r="Z245" s="24"/>
      <c r="AA245" s="24"/>
      <c r="AB245" s="139">
        <v>4.0131036626291126</v>
      </c>
      <c r="AC245" s="24"/>
      <c r="AD245" s="140">
        <f t="shared" si="113"/>
        <v>85.377514727876459</v>
      </c>
      <c r="AE245" s="140">
        <f t="shared" si="129"/>
        <v>85.377514727876459</v>
      </c>
      <c r="AF245" s="140">
        <f t="shared" si="130"/>
        <v>85.377514727876459</v>
      </c>
      <c r="AG245" s="140">
        <f t="shared" si="114"/>
        <v>85.377514727876459</v>
      </c>
      <c r="AH245" s="140">
        <f t="shared" si="115"/>
        <v>85.377514727876459</v>
      </c>
      <c r="AI245" s="140">
        <f t="shared" si="116"/>
        <v>85.377514727876459</v>
      </c>
      <c r="AJ245" s="140">
        <f t="shared" si="117"/>
        <v>85.377514727876459</v>
      </c>
      <c r="AK245" s="140">
        <f t="shared" si="118"/>
        <v>85.377514727876459</v>
      </c>
      <c r="AL245" s="140">
        <f t="shared" si="119"/>
        <v>85.377514727876459</v>
      </c>
      <c r="AM245" s="24"/>
      <c r="AN245" s="140">
        <f t="shared" si="131"/>
        <v>110.9907691462394</v>
      </c>
      <c r="AO245" s="140">
        <f t="shared" si="120"/>
        <v>110.9907691462394</v>
      </c>
      <c r="AP245" s="140">
        <f t="shared" si="121"/>
        <v>110.9907691462394</v>
      </c>
      <c r="AQ245" s="140">
        <f t="shared" si="122"/>
        <v>110.9907691462394</v>
      </c>
      <c r="AR245" s="140">
        <f t="shared" si="123"/>
        <v>110.9907691462394</v>
      </c>
      <c r="AS245" s="140">
        <f t="shared" si="124"/>
        <v>110.9907691462394</v>
      </c>
      <c r="AT245" s="140">
        <f t="shared" si="125"/>
        <v>110.9907691462394</v>
      </c>
      <c r="AU245" s="140">
        <f t="shared" si="126"/>
        <v>110.9907691462394</v>
      </c>
      <c r="AV245" s="140">
        <f t="shared" si="127"/>
        <v>110.9907691462394</v>
      </c>
      <c r="AW245" s="37"/>
    </row>
    <row r="246" spans="2:49" x14ac:dyDescent="0.25">
      <c r="B246" s="135" t="s">
        <v>2</v>
      </c>
      <c r="C246" s="146" t="s">
        <v>121</v>
      </c>
      <c r="D246" s="24"/>
      <c r="E246" s="27" t="s">
        <v>92</v>
      </c>
      <c r="F246" s="137">
        <f>ROUNDDOWN(F242,0)</f>
        <v>46</v>
      </c>
      <c r="G246" s="137">
        <f>ROUNDDOWN(G242,0)</f>
        <v>46</v>
      </c>
      <c r="H246" s="137">
        <f t="shared" ref="H246:N246" si="142">ROUNDDOWN(H242,0)</f>
        <v>46</v>
      </c>
      <c r="I246" s="137">
        <f t="shared" si="142"/>
        <v>46</v>
      </c>
      <c r="J246" s="137">
        <f t="shared" si="142"/>
        <v>46</v>
      </c>
      <c r="K246" s="137">
        <f t="shared" si="142"/>
        <v>46</v>
      </c>
      <c r="L246" s="137">
        <f t="shared" si="142"/>
        <v>46</v>
      </c>
      <c r="M246" s="137">
        <f t="shared" si="142"/>
        <v>46</v>
      </c>
      <c r="N246" s="137">
        <f t="shared" si="142"/>
        <v>46</v>
      </c>
      <c r="O246" s="24"/>
      <c r="P246" s="139">
        <v>0.25</v>
      </c>
      <c r="Q246" s="140">
        <f>+Desplazamientos!$G$50/60</f>
        <v>1.5166666666666666</v>
      </c>
      <c r="R246" s="141">
        <v>1</v>
      </c>
      <c r="S246" s="140">
        <f t="shared" si="141"/>
        <v>0.85666666666666669</v>
      </c>
      <c r="T246" s="24"/>
      <c r="U246" s="142">
        <v>4.76</v>
      </c>
      <c r="V246" s="142">
        <v>2.2271000000000001</v>
      </c>
      <c r="W246" s="142">
        <v>34.015558755787801</v>
      </c>
      <c r="X246" s="141"/>
      <c r="Y246" s="141" t="s">
        <v>352</v>
      </c>
      <c r="Z246" s="24"/>
      <c r="AA246" s="24"/>
      <c r="AB246" s="139">
        <v>4.0131036626291126</v>
      </c>
      <c r="AC246" s="24"/>
      <c r="AD246" s="140">
        <f t="shared" si="113"/>
        <v>1619.7912096990403</v>
      </c>
      <c r="AE246" s="140">
        <f t="shared" si="129"/>
        <v>1619.7912096990403</v>
      </c>
      <c r="AF246" s="140">
        <f t="shared" si="130"/>
        <v>1619.7912096990403</v>
      </c>
      <c r="AG246" s="140">
        <f t="shared" si="114"/>
        <v>1619.7912096990403</v>
      </c>
      <c r="AH246" s="140">
        <f t="shared" si="115"/>
        <v>1619.7912096990403</v>
      </c>
      <c r="AI246" s="140">
        <f t="shared" si="116"/>
        <v>1619.7912096990403</v>
      </c>
      <c r="AJ246" s="140">
        <f t="shared" si="117"/>
        <v>1619.7912096990403</v>
      </c>
      <c r="AK246" s="140">
        <f t="shared" si="118"/>
        <v>1619.7912096990403</v>
      </c>
      <c r="AL246" s="140">
        <f t="shared" si="119"/>
        <v>1619.7912096990403</v>
      </c>
      <c r="AM246" s="24"/>
      <c r="AN246" s="140">
        <f t="shared" si="131"/>
        <v>2105.7285726087525</v>
      </c>
      <c r="AO246" s="140">
        <f t="shared" si="120"/>
        <v>2105.7285726087525</v>
      </c>
      <c r="AP246" s="140">
        <f t="shared" si="121"/>
        <v>2105.7285726087525</v>
      </c>
      <c r="AQ246" s="140">
        <f t="shared" si="122"/>
        <v>2105.7285726087525</v>
      </c>
      <c r="AR246" s="140">
        <f t="shared" si="123"/>
        <v>2105.7285726087525</v>
      </c>
      <c r="AS246" s="140">
        <f t="shared" si="124"/>
        <v>2105.7285726087525</v>
      </c>
      <c r="AT246" s="140">
        <f t="shared" si="125"/>
        <v>2105.7285726087525</v>
      </c>
      <c r="AU246" s="140">
        <f t="shared" si="126"/>
        <v>2105.7285726087525</v>
      </c>
      <c r="AV246" s="140">
        <f t="shared" si="127"/>
        <v>2105.7285726087525</v>
      </c>
      <c r="AW246" s="37"/>
    </row>
    <row r="247" spans="2:49" x14ac:dyDescent="0.25">
      <c r="B247" s="135" t="s">
        <v>219</v>
      </c>
      <c r="C247" s="143" t="s">
        <v>108</v>
      </c>
      <c r="D247" s="24"/>
      <c r="E247" s="27" t="s">
        <v>92</v>
      </c>
      <c r="F247" s="137">
        <f>+F246</f>
        <v>46</v>
      </c>
      <c r="G247" s="137">
        <f>+G246</f>
        <v>46</v>
      </c>
      <c r="H247" s="137">
        <f t="shared" ref="H247:N248" si="143">+H246</f>
        <v>46</v>
      </c>
      <c r="I247" s="137">
        <f t="shared" si="143"/>
        <v>46</v>
      </c>
      <c r="J247" s="137">
        <f t="shared" si="143"/>
        <v>46</v>
      </c>
      <c r="K247" s="137">
        <f t="shared" si="143"/>
        <v>46</v>
      </c>
      <c r="L247" s="137">
        <f t="shared" si="143"/>
        <v>46</v>
      </c>
      <c r="M247" s="137">
        <f t="shared" si="143"/>
        <v>46</v>
      </c>
      <c r="N247" s="137">
        <f t="shared" si="143"/>
        <v>46</v>
      </c>
      <c r="O247" s="24"/>
      <c r="P247" s="139">
        <v>0.4</v>
      </c>
      <c r="Q247" s="140">
        <f>+Desplazamientos!$G$50/60</f>
        <v>1.5166666666666666</v>
      </c>
      <c r="R247" s="141">
        <v>1</v>
      </c>
      <c r="S247" s="140">
        <f t="shared" si="141"/>
        <v>1.0066666666666668</v>
      </c>
      <c r="T247" s="24"/>
      <c r="U247" s="142">
        <v>4.76</v>
      </c>
      <c r="V247" s="142">
        <v>5.3148999999999988</v>
      </c>
      <c r="W247" s="142">
        <v>49.976280566471644</v>
      </c>
      <c r="X247" s="141"/>
      <c r="Y247" s="141" t="s">
        <v>343</v>
      </c>
      <c r="Z247" s="24"/>
      <c r="AA247" s="24"/>
      <c r="AB247" s="139">
        <v>4.0131036626291126</v>
      </c>
      <c r="AC247" s="24"/>
      <c r="AD247" s="140">
        <f t="shared" si="113"/>
        <v>2784.7831050940426</v>
      </c>
      <c r="AE247" s="140">
        <f t="shared" si="129"/>
        <v>2784.7831050940426</v>
      </c>
      <c r="AF247" s="140">
        <f t="shared" si="130"/>
        <v>2784.7831050940426</v>
      </c>
      <c r="AG247" s="140">
        <f t="shared" si="114"/>
        <v>2784.7831050940426</v>
      </c>
      <c r="AH247" s="140">
        <f t="shared" si="115"/>
        <v>2784.7831050940426</v>
      </c>
      <c r="AI247" s="140">
        <f t="shared" si="116"/>
        <v>2784.7831050940426</v>
      </c>
      <c r="AJ247" s="140">
        <f t="shared" si="117"/>
        <v>2784.7831050940426</v>
      </c>
      <c r="AK247" s="140">
        <f t="shared" si="118"/>
        <v>2784.7831050940426</v>
      </c>
      <c r="AL247" s="140">
        <f t="shared" si="119"/>
        <v>2784.7831050940426</v>
      </c>
      <c r="AM247" s="24"/>
      <c r="AN247" s="140">
        <f t="shared" si="131"/>
        <v>3620.2180366222556</v>
      </c>
      <c r="AO247" s="140">
        <f t="shared" si="120"/>
        <v>3620.2180366222556</v>
      </c>
      <c r="AP247" s="140">
        <f t="shared" si="121"/>
        <v>3620.2180366222556</v>
      </c>
      <c r="AQ247" s="140">
        <f t="shared" si="122"/>
        <v>3620.2180366222556</v>
      </c>
      <c r="AR247" s="140">
        <f t="shared" si="123"/>
        <v>3620.2180366222556</v>
      </c>
      <c r="AS247" s="140">
        <f t="shared" si="124"/>
        <v>3620.2180366222556</v>
      </c>
      <c r="AT247" s="140">
        <f t="shared" si="125"/>
        <v>3620.2180366222556</v>
      </c>
      <c r="AU247" s="140">
        <f t="shared" si="126"/>
        <v>3620.2180366222556</v>
      </c>
      <c r="AV247" s="140">
        <f t="shared" si="127"/>
        <v>3620.2180366222556</v>
      </c>
      <c r="AW247" s="37"/>
    </row>
    <row r="248" spans="2:49" x14ac:dyDescent="0.25">
      <c r="B248" s="135" t="s">
        <v>148</v>
      </c>
      <c r="C248" s="143" t="s">
        <v>108</v>
      </c>
      <c r="D248" s="24"/>
      <c r="E248" s="27" t="s">
        <v>92</v>
      </c>
      <c r="F248" s="137">
        <f>+F247</f>
        <v>46</v>
      </c>
      <c r="G248" s="137">
        <f>+G247</f>
        <v>46</v>
      </c>
      <c r="H248" s="137">
        <f t="shared" si="143"/>
        <v>46</v>
      </c>
      <c r="I248" s="137">
        <f t="shared" si="143"/>
        <v>46</v>
      </c>
      <c r="J248" s="137">
        <f t="shared" si="143"/>
        <v>46</v>
      </c>
      <c r="K248" s="137">
        <f t="shared" si="143"/>
        <v>46</v>
      </c>
      <c r="L248" s="137">
        <f t="shared" si="143"/>
        <v>46</v>
      </c>
      <c r="M248" s="137">
        <f t="shared" si="143"/>
        <v>46</v>
      </c>
      <c r="N248" s="137">
        <f t="shared" si="143"/>
        <v>46</v>
      </c>
      <c r="O248" s="24"/>
      <c r="P248" s="139">
        <v>0.75</v>
      </c>
      <c r="Q248" s="140">
        <f>+Desplazamientos!$G$50/60</f>
        <v>1.5166666666666666</v>
      </c>
      <c r="R248" s="141">
        <v>1</v>
      </c>
      <c r="S248" s="140">
        <f t="shared" si="141"/>
        <v>1.3566666666666667</v>
      </c>
      <c r="T248" s="24"/>
      <c r="U248" s="142">
        <v>4.76</v>
      </c>
      <c r="V248" s="142">
        <v>4.0407999999999999</v>
      </c>
      <c r="W248" s="142">
        <v>45.016750906428129</v>
      </c>
      <c r="X248" s="141"/>
      <c r="Y248" s="141" t="s">
        <v>346</v>
      </c>
      <c r="Z248" s="24"/>
      <c r="AA248" s="24"/>
      <c r="AB248" s="139">
        <v>5.4432902850913765</v>
      </c>
      <c r="AC248" s="24"/>
      <c r="AD248" s="140">
        <f t="shared" si="113"/>
        <v>3364.0172505189157</v>
      </c>
      <c r="AE248" s="140">
        <f t="shared" si="129"/>
        <v>3364.0172505189157</v>
      </c>
      <c r="AF248" s="140">
        <f t="shared" si="130"/>
        <v>3364.0172505189157</v>
      </c>
      <c r="AG248" s="140">
        <f t="shared" si="114"/>
        <v>3364.0172505189157</v>
      </c>
      <c r="AH248" s="140">
        <f t="shared" si="115"/>
        <v>3364.0172505189157</v>
      </c>
      <c r="AI248" s="140">
        <f t="shared" si="116"/>
        <v>3364.0172505189157</v>
      </c>
      <c r="AJ248" s="140">
        <f t="shared" si="117"/>
        <v>3364.0172505189157</v>
      </c>
      <c r="AK248" s="140">
        <f t="shared" si="118"/>
        <v>3364.0172505189157</v>
      </c>
      <c r="AL248" s="140">
        <f t="shared" si="119"/>
        <v>3364.0172505189157</v>
      </c>
      <c r="AM248" s="24"/>
      <c r="AN248" s="140">
        <f t="shared" si="131"/>
        <v>4373.2224256745903</v>
      </c>
      <c r="AO248" s="140">
        <f t="shared" si="120"/>
        <v>4373.2224256745903</v>
      </c>
      <c r="AP248" s="140">
        <f t="shared" si="121"/>
        <v>4373.2224256745903</v>
      </c>
      <c r="AQ248" s="140">
        <f t="shared" si="122"/>
        <v>4373.2224256745903</v>
      </c>
      <c r="AR248" s="140">
        <f t="shared" si="123"/>
        <v>4373.2224256745903</v>
      </c>
      <c r="AS248" s="140">
        <f t="shared" si="124"/>
        <v>4373.2224256745903</v>
      </c>
      <c r="AT248" s="140">
        <f t="shared" si="125"/>
        <v>4373.2224256745903</v>
      </c>
      <c r="AU248" s="140">
        <f t="shared" si="126"/>
        <v>4373.2224256745903</v>
      </c>
      <c r="AV248" s="140">
        <f t="shared" si="127"/>
        <v>4373.2224256745903</v>
      </c>
      <c r="AW248" s="37"/>
    </row>
    <row r="249" spans="2:49" x14ac:dyDescent="0.25">
      <c r="B249" s="135" t="s">
        <v>31</v>
      </c>
      <c r="C249" s="146" t="s">
        <v>127</v>
      </c>
      <c r="D249" s="24"/>
      <c r="E249" s="27" t="s">
        <v>83</v>
      </c>
      <c r="F249" s="145">
        <v>4</v>
      </c>
      <c r="G249" s="137">
        <f t="shared" ref="G249:G252" si="144">+$F249</f>
        <v>4</v>
      </c>
      <c r="H249" s="138">
        <f>IF(Resumen!$E$10="SI",$G249,0)</f>
        <v>4</v>
      </c>
      <c r="I249" s="138">
        <f>IF(Resumen!$E$10="SI",$G249,0)</f>
        <v>4</v>
      </c>
      <c r="J249" s="138">
        <f>IF(Resumen!$E$10="SI",$G249,0)</f>
        <v>4</v>
      </c>
      <c r="K249" s="138">
        <f>IF(Resumen!$E$10="SI",$G249,0)</f>
        <v>4</v>
      </c>
      <c r="L249" s="138">
        <f>IF(Resumen!$E$10="SI",$G249,0)</f>
        <v>4</v>
      </c>
      <c r="M249" s="138">
        <f>IF(Resumen!$E$10="SI",$G249,0)</f>
        <v>4</v>
      </c>
      <c r="N249" s="138">
        <f>IF(Resumen!$E$10="SI",$G249,0)</f>
        <v>4</v>
      </c>
      <c r="O249" s="24"/>
      <c r="P249" s="139">
        <v>0.56666666666666665</v>
      </c>
      <c r="Q249" s="140">
        <f>+Desplazamientos!$G$50/60</f>
        <v>1.5166666666666666</v>
      </c>
      <c r="R249" s="141">
        <v>2</v>
      </c>
      <c r="S249" s="140">
        <f t="shared" si="141"/>
        <v>1.8916666666666666</v>
      </c>
      <c r="T249" s="24"/>
      <c r="U249" s="142">
        <v>4.76</v>
      </c>
      <c r="V249" s="142">
        <v>0.36530000000000007</v>
      </c>
      <c r="W249" s="142">
        <v>29.056029095744286</v>
      </c>
      <c r="X249" s="141"/>
      <c r="Y249" s="141" t="s">
        <v>344</v>
      </c>
      <c r="Z249" s="24"/>
      <c r="AA249" s="24"/>
      <c r="AB249" s="139">
        <v>8.2750597975666587</v>
      </c>
      <c r="AC249" s="24"/>
      <c r="AD249" s="140">
        <f t="shared" si="113"/>
        <v>275.18884308626508</v>
      </c>
      <c r="AE249" s="140">
        <f t="shared" si="129"/>
        <v>275.18884308626508</v>
      </c>
      <c r="AF249" s="140">
        <f t="shared" si="130"/>
        <v>275.18884308626508</v>
      </c>
      <c r="AG249" s="140">
        <f t="shared" si="114"/>
        <v>275.18884308626508</v>
      </c>
      <c r="AH249" s="140">
        <f t="shared" si="115"/>
        <v>275.18884308626508</v>
      </c>
      <c r="AI249" s="140">
        <f t="shared" si="116"/>
        <v>275.18884308626508</v>
      </c>
      <c r="AJ249" s="140">
        <f t="shared" si="117"/>
        <v>275.18884308626508</v>
      </c>
      <c r="AK249" s="140">
        <f t="shared" si="118"/>
        <v>275.18884308626508</v>
      </c>
      <c r="AL249" s="140">
        <f t="shared" si="119"/>
        <v>275.18884308626508</v>
      </c>
      <c r="AM249" s="24"/>
      <c r="AN249" s="140">
        <f t="shared" si="131"/>
        <v>357.7454960121446</v>
      </c>
      <c r="AO249" s="140">
        <f t="shared" si="120"/>
        <v>357.7454960121446</v>
      </c>
      <c r="AP249" s="140">
        <f t="shared" si="121"/>
        <v>357.7454960121446</v>
      </c>
      <c r="AQ249" s="140">
        <f t="shared" si="122"/>
        <v>357.7454960121446</v>
      </c>
      <c r="AR249" s="140">
        <f t="shared" si="123"/>
        <v>357.7454960121446</v>
      </c>
      <c r="AS249" s="140">
        <f t="shared" si="124"/>
        <v>357.7454960121446</v>
      </c>
      <c r="AT249" s="140">
        <f t="shared" si="125"/>
        <v>357.7454960121446</v>
      </c>
      <c r="AU249" s="140">
        <f t="shared" si="126"/>
        <v>357.7454960121446</v>
      </c>
      <c r="AV249" s="140">
        <f t="shared" si="127"/>
        <v>357.7454960121446</v>
      </c>
      <c r="AW249" s="37"/>
    </row>
    <row r="250" spans="2:49" x14ac:dyDescent="0.25">
      <c r="B250" s="135" t="s">
        <v>145</v>
      </c>
      <c r="C250" s="143" t="s">
        <v>108</v>
      </c>
      <c r="D250" s="24"/>
      <c r="E250" s="27" t="s">
        <v>212</v>
      </c>
      <c r="F250" s="145">
        <v>4</v>
      </c>
      <c r="G250" s="137">
        <f t="shared" si="144"/>
        <v>4</v>
      </c>
      <c r="H250" s="138">
        <f>IF(Resumen!$E$10="SI",$G250,0)</f>
        <v>4</v>
      </c>
      <c r="I250" s="138">
        <f>IF(Resumen!$E$10="SI",$G250,0)</f>
        <v>4</v>
      </c>
      <c r="J250" s="138">
        <f>IF(Resumen!$E$10="SI",$G250,0)</f>
        <v>4</v>
      </c>
      <c r="K250" s="138">
        <f>IF(Resumen!$E$10="SI",$G250,0)</f>
        <v>4</v>
      </c>
      <c r="L250" s="138">
        <f>IF(Resumen!$E$10="SI",$G250,0)</f>
        <v>4</v>
      </c>
      <c r="M250" s="138">
        <f>IF(Resumen!$E$10="SI",$G250,0)</f>
        <v>4</v>
      </c>
      <c r="N250" s="138">
        <f>IF(Resumen!$E$10="SI",$G250,0)</f>
        <v>4</v>
      </c>
      <c r="O250" s="24"/>
      <c r="P250" s="139">
        <v>1.4666666666666666</v>
      </c>
      <c r="Q250" s="140">
        <f>+Desplazamientos!$G$40/60</f>
        <v>0.62796934865900378</v>
      </c>
      <c r="R250" s="141">
        <v>2</v>
      </c>
      <c r="S250" s="140">
        <f t="shared" si="141"/>
        <v>3.2473180076628352</v>
      </c>
      <c r="T250" s="24"/>
      <c r="U250" s="142">
        <v>4.76</v>
      </c>
      <c r="V250" s="142">
        <v>3.0883000000000003</v>
      </c>
      <c r="W250" s="142">
        <v>7.9803609053419198</v>
      </c>
      <c r="X250" s="141"/>
      <c r="Y250" s="141" t="s">
        <v>349</v>
      </c>
      <c r="Z250" s="24"/>
      <c r="AA250" s="24"/>
      <c r="AB250" s="139">
        <v>52.230415452321878</v>
      </c>
      <c r="AC250" s="24"/>
      <c r="AD250" s="140">
        <f t="shared" si="113"/>
        <v>310.06361328506591</v>
      </c>
      <c r="AE250" s="140">
        <f t="shared" si="129"/>
        <v>310.06361328506591</v>
      </c>
      <c r="AF250" s="140">
        <f t="shared" si="130"/>
        <v>310.06361328506591</v>
      </c>
      <c r="AG250" s="140">
        <f t="shared" si="114"/>
        <v>310.06361328506591</v>
      </c>
      <c r="AH250" s="140">
        <f t="shared" si="115"/>
        <v>310.06361328506591</v>
      </c>
      <c r="AI250" s="140">
        <f t="shared" si="116"/>
        <v>310.06361328506591</v>
      </c>
      <c r="AJ250" s="140">
        <f t="shared" si="117"/>
        <v>310.06361328506591</v>
      </c>
      <c r="AK250" s="140">
        <f t="shared" si="118"/>
        <v>310.06361328506591</v>
      </c>
      <c r="AL250" s="140">
        <f t="shared" si="119"/>
        <v>310.06361328506591</v>
      </c>
      <c r="AM250" s="24"/>
      <c r="AN250" s="140">
        <f t="shared" si="131"/>
        <v>403.0826972705857</v>
      </c>
      <c r="AO250" s="140">
        <f t="shared" si="120"/>
        <v>403.0826972705857</v>
      </c>
      <c r="AP250" s="140">
        <f t="shared" si="121"/>
        <v>403.0826972705857</v>
      </c>
      <c r="AQ250" s="140">
        <f t="shared" si="122"/>
        <v>403.0826972705857</v>
      </c>
      <c r="AR250" s="140">
        <f t="shared" si="123"/>
        <v>403.0826972705857</v>
      </c>
      <c r="AS250" s="140">
        <f t="shared" si="124"/>
        <v>403.0826972705857</v>
      </c>
      <c r="AT250" s="140">
        <f t="shared" si="125"/>
        <v>403.0826972705857</v>
      </c>
      <c r="AU250" s="140">
        <f t="shared" si="126"/>
        <v>403.0826972705857</v>
      </c>
      <c r="AV250" s="140">
        <f t="shared" si="127"/>
        <v>403.0826972705857</v>
      </c>
      <c r="AW250" s="37"/>
    </row>
    <row r="251" spans="2:49" x14ac:dyDescent="0.25">
      <c r="B251" s="135" t="s">
        <v>146</v>
      </c>
      <c r="C251" s="143" t="s">
        <v>108</v>
      </c>
      <c r="D251" s="24"/>
      <c r="E251" s="27" t="s">
        <v>213</v>
      </c>
      <c r="F251" s="145">
        <v>2</v>
      </c>
      <c r="G251" s="137">
        <f t="shared" si="144"/>
        <v>2</v>
      </c>
      <c r="H251" s="138">
        <f>IF(Resumen!$E$10="SI",$G251,0)</f>
        <v>2</v>
      </c>
      <c r="I251" s="138">
        <f>IF(Resumen!$E$10="SI",$G251,0)</f>
        <v>2</v>
      </c>
      <c r="J251" s="138">
        <f>IF(Resumen!$E$10="SI",$G251,0)</f>
        <v>2</v>
      </c>
      <c r="K251" s="138">
        <f>IF(Resumen!$E$10="SI",$G251,0)</f>
        <v>2</v>
      </c>
      <c r="L251" s="138">
        <f>IF(Resumen!$E$10="SI",$G251,0)</f>
        <v>2</v>
      </c>
      <c r="M251" s="138">
        <f>IF(Resumen!$E$10="SI",$G251,0)</f>
        <v>2</v>
      </c>
      <c r="N251" s="138">
        <f>IF(Resumen!$E$10="SI",$G251,0)</f>
        <v>2</v>
      </c>
      <c r="O251" s="24"/>
      <c r="P251" s="139">
        <v>1.6333333333333333</v>
      </c>
      <c r="Q251" s="140">
        <f>+Desplazamientos!$G$40/60</f>
        <v>0.62796934865900378</v>
      </c>
      <c r="R251" s="141">
        <v>2</v>
      </c>
      <c r="S251" s="140">
        <f t="shared" si="141"/>
        <v>3.5806513409961687</v>
      </c>
      <c r="T251" s="24"/>
      <c r="U251" s="142">
        <v>4.76</v>
      </c>
      <c r="V251" s="142">
        <v>3.0369000000000002</v>
      </c>
      <c r="W251" s="142">
        <v>7.9803609053419198</v>
      </c>
      <c r="X251" s="141"/>
      <c r="Y251" s="141" t="s">
        <v>349</v>
      </c>
      <c r="Z251" s="24"/>
      <c r="AA251" s="24"/>
      <c r="AB251" s="139">
        <v>52.230415452321878</v>
      </c>
      <c r="AC251" s="24"/>
      <c r="AD251" s="140">
        <f t="shared" si="113"/>
        <v>217.44657174056169</v>
      </c>
      <c r="AE251" s="140">
        <f t="shared" si="129"/>
        <v>217.44657174056169</v>
      </c>
      <c r="AF251" s="140">
        <f t="shared" si="130"/>
        <v>217.44657174056169</v>
      </c>
      <c r="AG251" s="140">
        <f t="shared" si="114"/>
        <v>217.44657174056169</v>
      </c>
      <c r="AH251" s="140">
        <f t="shared" si="115"/>
        <v>217.44657174056169</v>
      </c>
      <c r="AI251" s="140">
        <f t="shared" si="116"/>
        <v>217.44657174056169</v>
      </c>
      <c r="AJ251" s="140">
        <f t="shared" si="117"/>
        <v>217.44657174056169</v>
      </c>
      <c r="AK251" s="140">
        <f t="shared" si="118"/>
        <v>217.44657174056169</v>
      </c>
      <c r="AL251" s="140">
        <f t="shared" si="119"/>
        <v>217.44657174056169</v>
      </c>
      <c r="AM251" s="24"/>
      <c r="AN251" s="140">
        <f t="shared" si="131"/>
        <v>282.68054326273023</v>
      </c>
      <c r="AO251" s="140">
        <f t="shared" si="120"/>
        <v>282.68054326273023</v>
      </c>
      <c r="AP251" s="140">
        <f t="shared" si="121"/>
        <v>282.68054326273023</v>
      </c>
      <c r="AQ251" s="140">
        <f t="shared" si="122"/>
        <v>282.68054326273023</v>
      </c>
      <c r="AR251" s="140">
        <f t="shared" si="123"/>
        <v>282.68054326273023</v>
      </c>
      <c r="AS251" s="140">
        <f t="shared" si="124"/>
        <v>282.68054326273023</v>
      </c>
      <c r="AT251" s="140">
        <f t="shared" si="125"/>
        <v>282.68054326273023</v>
      </c>
      <c r="AU251" s="140">
        <f t="shared" si="126"/>
        <v>282.68054326273023</v>
      </c>
      <c r="AV251" s="140">
        <f t="shared" si="127"/>
        <v>282.68054326273023</v>
      </c>
      <c r="AW251" s="37"/>
    </row>
    <row r="252" spans="2:49" x14ac:dyDescent="0.25">
      <c r="B252" s="135" t="s">
        <v>147</v>
      </c>
      <c r="C252" s="143" t="s">
        <v>108</v>
      </c>
      <c r="D252" s="24"/>
      <c r="E252" s="27" t="s">
        <v>214</v>
      </c>
      <c r="F252" s="145">
        <v>0</v>
      </c>
      <c r="G252" s="137">
        <f t="shared" si="144"/>
        <v>0</v>
      </c>
      <c r="H252" s="138">
        <f>IF(Resumen!$E$10="SI",$G252,0)</f>
        <v>0</v>
      </c>
      <c r="I252" s="138">
        <f>IF(Resumen!$E$10="SI",$G252,0)</f>
        <v>0</v>
      </c>
      <c r="J252" s="138">
        <f>IF(Resumen!$E$10="SI",$G252,0)</f>
        <v>0</v>
      </c>
      <c r="K252" s="138">
        <f>IF(Resumen!$E$10="SI",$G252,0)</f>
        <v>0</v>
      </c>
      <c r="L252" s="138">
        <f>IF(Resumen!$E$10="SI",$G252,0)</f>
        <v>0</v>
      </c>
      <c r="M252" s="138">
        <f>IF(Resumen!$E$10="SI",$G252,0)</f>
        <v>0</v>
      </c>
      <c r="N252" s="138">
        <f>IF(Resumen!$E$10="SI",$G252,0)</f>
        <v>0</v>
      </c>
      <c r="O252" s="24"/>
      <c r="P252" s="139">
        <v>1.6</v>
      </c>
      <c r="Q252" s="140">
        <f>+Desplazamientos!$G$40/60</f>
        <v>0.62796934865900378</v>
      </c>
      <c r="R252" s="141">
        <v>2</v>
      </c>
      <c r="S252" s="140">
        <f t="shared" si="141"/>
        <v>3.5139846743295022</v>
      </c>
      <c r="T252" s="24"/>
      <c r="U252" s="142">
        <v>4.76</v>
      </c>
      <c r="V252" s="142">
        <v>1.8030999999999999</v>
      </c>
      <c r="W252" s="142">
        <v>7.9803609053419198</v>
      </c>
      <c r="X252" s="141"/>
      <c r="Y252" s="141" t="s">
        <v>349</v>
      </c>
      <c r="Z252" s="24"/>
      <c r="AA252" s="24"/>
      <c r="AB252" s="139">
        <v>52.230415452321878</v>
      </c>
      <c r="AC252" s="24"/>
      <c r="AD252" s="140">
        <f t="shared" si="113"/>
        <v>0</v>
      </c>
      <c r="AE252" s="140">
        <f t="shared" si="129"/>
        <v>0</v>
      </c>
      <c r="AF252" s="140">
        <f t="shared" si="130"/>
        <v>0</v>
      </c>
      <c r="AG252" s="140">
        <f t="shared" si="114"/>
        <v>0</v>
      </c>
      <c r="AH252" s="140">
        <f t="shared" si="115"/>
        <v>0</v>
      </c>
      <c r="AI252" s="140">
        <f t="shared" si="116"/>
        <v>0</v>
      </c>
      <c r="AJ252" s="140">
        <f t="shared" si="117"/>
        <v>0</v>
      </c>
      <c r="AK252" s="140">
        <f t="shared" si="118"/>
        <v>0</v>
      </c>
      <c r="AL252" s="140">
        <f t="shared" si="119"/>
        <v>0</v>
      </c>
      <c r="AM252" s="24"/>
      <c r="AN252" s="140">
        <f t="shared" si="131"/>
        <v>0</v>
      </c>
      <c r="AO252" s="140">
        <f t="shared" si="120"/>
        <v>0</v>
      </c>
      <c r="AP252" s="140">
        <f t="shared" si="121"/>
        <v>0</v>
      </c>
      <c r="AQ252" s="140">
        <f t="shared" si="122"/>
        <v>0</v>
      </c>
      <c r="AR252" s="140">
        <f t="shared" si="123"/>
        <v>0</v>
      </c>
      <c r="AS252" s="140">
        <f t="shared" si="124"/>
        <v>0</v>
      </c>
      <c r="AT252" s="140">
        <f t="shared" si="125"/>
        <v>0</v>
      </c>
      <c r="AU252" s="140">
        <f t="shared" si="126"/>
        <v>0</v>
      </c>
      <c r="AV252" s="140">
        <f t="shared" si="127"/>
        <v>0</v>
      </c>
      <c r="AW252" s="37"/>
    </row>
    <row r="253" spans="2:49" x14ac:dyDescent="0.25">
      <c r="B253" s="133" t="s">
        <v>53</v>
      </c>
      <c r="C253" s="134"/>
      <c r="D253" s="24"/>
      <c r="E253" s="27"/>
      <c r="F253" s="145"/>
      <c r="G253" s="145"/>
      <c r="H253" s="138"/>
      <c r="I253" s="138"/>
      <c r="J253" s="138"/>
      <c r="K253" s="138"/>
      <c r="L253" s="138"/>
      <c r="M253" s="138"/>
      <c r="N253" s="138"/>
      <c r="O253" s="24"/>
      <c r="P253" s="139"/>
      <c r="Q253" s="140"/>
      <c r="R253" s="141"/>
      <c r="S253" s="140"/>
      <c r="T253" s="24"/>
      <c r="U253" s="142"/>
      <c r="V253" s="142"/>
      <c r="W253" s="142"/>
      <c r="X253" s="141"/>
      <c r="Y253" s="141"/>
      <c r="Z253" s="24"/>
      <c r="AA253" s="24"/>
      <c r="AB253" s="139"/>
      <c r="AC253" s="24"/>
      <c r="AD253" s="140">
        <f t="shared" si="113"/>
        <v>0</v>
      </c>
      <c r="AE253" s="140">
        <f t="shared" si="129"/>
        <v>0</v>
      </c>
      <c r="AF253" s="140"/>
      <c r="AG253" s="140"/>
      <c r="AH253" s="140"/>
      <c r="AI253" s="140"/>
      <c r="AJ253" s="140"/>
      <c r="AK253" s="140"/>
      <c r="AL253" s="140"/>
      <c r="AM253" s="24"/>
      <c r="AN253" s="140">
        <f t="shared" si="131"/>
        <v>0</v>
      </c>
      <c r="AO253" s="140">
        <f t="shared" si="120"/>
        <v>0</v>
      </c>
      <c r="AP253" s="140">
        <f t="shared" si="121"/>
        <v>0</v>
      </c>
      <c r="AQ253" s="140">
        <f t="shared" si="122"/>
        <v>0</v>
      </c>
      <c r="AR253" s="140">
        <f t="shared" si="123"/>
        <v>0</v>
      </c>
      <c r="AS253" s="140">
        <f t="shared" si="124"/>
        <v>0</v>
      </c>
      <c r="AT253" s="140">
        <f t="shared" si="125"/>
        <v>0</v>
      </c>
      <c r="AU253" s="140">
        <f t="shared" si="126"/>
        <v>0</v>
      </c>
      <c r="AV253" s="140">
        <f t="shared" si="127"/>
        <v>0</v>
      </c>
      <c r="AW253" s="37"/>
    </row>
    <row r="254" spans="2:49" x14ac:dyDescent="0.25">
      <c r="B254" s="135" t="s">
        <v>22</v>
      </c>
      <c r="C254" s="143" t="s">
        <v>108</v>
      </c>
      <c r="D254" s="24"/>
      <c r="E254" s="27" t="s">
        <v>65</v>
      </c>
      <c r="F254" s="145">
        <v>11</v>
      </c>
      <c r="G254" s="137">
        <f t="shared" ref="G254:G274" si="145">+$F254</f>
        <v>11</v>
      </c>
      <c r="H254" s="138">
        <f>IF(Resumen!$E$10="SI",$G254,0)</f>
        <v>11</v>
      </c>
      <c r="I254" s="138">
        <f>IF(Resumen!$E$10="SI",$G254,0)</f>
        <v>11</v>
      </c>
      <c r="J254" s="138">
        <f>IF(Resumen!$E$10="SI",$G254,0)</f>
        <v>11</v>
      </c>
      <c r="K254" s="138">
        <f>IF(Resumen!$E$10="SI",$G254,0)</f>
        <v>11</v>
      </c>
      <c r="L254" s="138">
        <f>IF(Resumen!$E$10="SI",$G254,0)</f>
        <v>11</v>
      </c>
      <c r="M254" s="138">
        <f>IF(Resumen!$E$10="SI",$G254,0)</f>
        <v>11</v>
      </c>
      <c r="N254" s="138">
        <f>IF(Resumen!$E$10="SI",$G254,0)</f>
        <v>11</v>
      </c>
      <c r="O254" s="24"/>
      <c r="P254" s="139">
        <v>1.75</v>
      </c>
      <c r="Q254" s="140">
        <f>+Desplazamientos!$G$51/60</f>
        <v>0.11666666666666667</v>
      </c>
      <c r="R254" s="141">
        <v>2</v>
      </c>
      <c r="S254" s="140">
        <f>(P254+Q254*2/COUNTIF($R$254:$R$274,R254))*R254</f>
        <v>3.5291666666666668</v>
      </c>
      <c r="T254" s="24"/>
      <c r="U254" s="142">
        <v>4.76</v>
      </c>
      <c r="V254" s="142">
        <v>0.82429999999999992</v>
      </c>
      <c r="W254" s="142">
        <v>22.900166076198552</v>
      </c>
      <c r="X254" s="141"/>
      <c r="Y254" s="141" t="s">
        <v>347</v>
      </c>
      <c r="Z254" s="24"/>
      <c r="AA254" s="24"/>
      <c r="AB254" s="139">
        <v>62.041495682413014</v>
      </c>
      <c r="AC254" s="24"/>
      <c r="AD254" s="140">
        <f t="shared" si="113"/>
        <v>1229.8737014979172</v>
      </c>
      <c r="AE254" s="140">
        <f t="shared" si="129"/>
        <v>1229.8737014979172</v>
      </c>
      <c r="AF254" s="140">
        <f t="shared" si="130"/>
        <v>1229.8737014979172</v>
      </c>
      <c r="AG254" s="140">
        <f t="shared" si="114"/>
        <v>1229.8737014979172</v>
      </c>
      <c r="AH254" s="140">
        <f t="shared" si="115"/>
        <v>1229.8737014979172</v>
      </c>
      <c r="AI254" s="140">
        <f t="shared" si="116"/>
        <v>1229.8737014979172</v>
      </c>
      <c r="AJ254" s="140">
        <f t="shared" si="117"/>
        <v>1229.8737014979172</v>
      </c>
      <c r="AK254" s="140">
        <f t="shared" si="118"/>
        <v>1229.8737014979172</v>
      </c>
      <c r="AL254" s="140">
        <f t="shared" si="119"/>
        <v>1229.8737014979172</v>
      </c>
      <c r="AM254" s="24"/>
      <c r="AN254" s="140">
        <f t="shared" si="131"/>
        <v>1598.8358119472923</v>
      </c>
      <c r="AO254" s="140">
        <f t="shared" si="120"/>
        <v>1598.8358119472923</v>
      </c>
      <c r="AP254" s="140">
        <f t="shared" si="121"/>
        <v>1598.8358119472923</v>
      </c>
      <c r="AQ254" s="140">
        <f t="shared" si="122"/>
        <v>1598.8358119472923</v>
      </c>
      <c r="AR254" s="140">
        <f t="shared" si="123"/>
        <v>1598.8358119472923</v>
      </c>
      <c r="AS254" s="140">
        <f t="shared" si="124"/>
        <v>1598.8358119472923</v>
      </c>
      <c r="AT254" s="140">
        <f t="shared" si="125"/>
        <v>1598.8358119472923</v>
      </c>
      <c r="AU254" s="140">
        <f t="shared" si="126"/>
        <v>1598.8358119472923</v>
      </c>
      <c r="AV254" s="140">
        <f t="shared" si="127"/>
        <v>1598.8358119472923</v>
      </c>
      <c r="AW254" s="37"/>
    </row>
    <row r="255" spans="2:49" x14ac:dyDescent="0.25">
      <c r="B255" s="135" t="s">
        <v>103</v>
      </c>
      <c r="C255" s="146" t="s">
        <v>226</v>
      </c>
      <c r="D255" s="24"/>
      <c r="E255" s="27" t="s">
        <v>93</v>
      </c>
      <c r="F255" s="145">
        <v>1</v>
      </c>
      <c r="G255" s="137">
        <f t="shared" si="145"/>
        <v>1</v>
      </c>
      <c r="H255" s="138">
        <f>IF(Resumen!$E$10="SI",$G255,0)</f>
        <v>1</v>
      </c>
      <c r="I255" s="138">
        <f>IF(Resumen!$E$10="SI",$G255,0)</f>
        <v>1</v>
      </c>
      <c r="J255" s="138">
        <f>IF(Resumen!$E$10="SI",$G255,0)</f>
        <v>1</v>
      </c>
      <c r="K255" s="138">
        <f>IF(Resumen!$E$10="SI",$G255,0)</f>
        <v>1</v>
      </c>
      <c r="L255" s="138">
        <f>IF(Resumen!$E$10="SI",$G255,0)</f>
        <v>1</v>
      </c>
      <c r="M255" s="138">
        <f>IF(Resumen!$E$10="SI",$G255,0)</f>
        <v>1</v>
      </c>
      <c r="N255" s="138">
        <f>IF(Resumen!$E$10="SI",$G255,0)</f>
        <v>1</v>
      </c>
      <c r="O255" s="24"/>
      <c r="P255" s="139">
        <v>2.4666666666666668</v>
      </c>
      <c r="Q255" s="140">
        <f>+Desplazamientos!$G$51/60</f>
        <v>0.11666666666666667</v>
      </c>
      <c r="R255" s="141">
        <v>1</v>
      </c>
      <c r="S255" s="140">
        <f t="shared" ref="S255:S274" si="146">(P255+Q255*2/COUNTIF($R$254:$R$274,R255))*R255</f>
        <v>2.5133333333333336</v>
      </c>
      <c r="T255" s="24"/>
      <c r="U255" s="142">
        <v>4.76</v>
      </c>
      <c r="V255" s="142">
        <v>0</v>
      </c>
      <c r="W255" s="142">
        <v>14.91980517085663</v>
      </c>
      <c r="X255" s="141"/>
      <c r="Y255" s="141" t="s">
        <v>351</v>
      </c>
      <c r="Z255" s="24"/>
      <c r="AA255" s="24"/>
      <c r="AB255" s="139">
        <v>71.957456264818035</v>
      </c>
      <c r="AC255" s="24"/>
      <c r="AD255" s="140">
        <f t="shared" si="113"/>
        <v>121.41936659423772</v>
      </c>
      <c r="AE255" s="140">
        <f t="shared" si="129"/>
        <v>121.41936659423772</v>
      </c>
      <c r="AF255" s="140">
        <f t="shared" si="130"/>
        <v>121.41936659423772</v>
      </c>
      <c r="AG255" s="140">
        <f t="shared" si="114"/>
        <v>121.41936659423772</v>
      </c>
      <c r="AH255" s="140">
        <f t="shared" si="115"/>
        <v>121.41936659423772</v>
      </c>
      <c r="AI255" s="140">
        <f t="shared" si="116"/>
        <v>121.41936659423772</v>
      </c>
      <c r="AJ255" s="140">
        <f t="shared" si="117"/>
        <v>121.41936659423772</v>
      </c>
      <c r="AK255" s="140">
        <f t="shared" si="118"/>
        <v>121.41936659423772</v>
      </c>
      <c r="AL255" s="140">
        <f t="shared" si="119"/>
        <v>121.41936659423772</v>
      </c>
      <c r="AM255" s="24"/>
      <c r="AN255" s="140">
        <f t="shared" si="131"/>
        <v>157.84517657250905</v>
      </c>
      <c r="AO255" s="140">
        <f t="shared" si="120"/>
        <v>157.84517657250905</v>
      </c>
      <c r="AP255" s="140">
        <f t="shared" si="121"/>
        <v>157.84517657250905</v>
      </c>
      <c r="AQ255" s="140">
        <f t="shared" si="122"/>
        <v>157.84517657250905</v>
      </c>
      <c r="AR255" s="140">
        <f t="shared" si="123"/>
        <v>157.84517657250905</v>
      </c>
      <c r="AS255" s="140">
        <f t="shared" si="124"/>
        <v>157.84517657250905</v>
      </c>
      <c r="AT255" s="140">
        <f t="shared" si="125"/>
        <v>157.84517657250905</v>
      </c>
      <c r="AU255" s="140">
        <f t="shared" si="126"/>
        <v>157.84517657250905</v>
      </c>
      <c r="AV255" s="140">
        <f t="shared" si="127"/>
        <v>157.84517657250905</v>
      </c>
      <c r="AW255" s="37"/>
    </row>
    <row r="256" spans="2:49" x14ac:dyDescent="0.25">
      <c r="B256" s="135" t="s">
        <v>220</v>
      </c>
      <c r="C256" s="143" t="s">
        <v>108</v>
      </c>
      <c r="D256" s="24"/>
      <c r="E256" s="27" t="s">
        <v>82</v>
      </c>
      <c r="F256" s="145">
        <v>4</v>
      </c>
      <c r="G256" s="137">
        <f t="shared" si="145"/>
        <v>4</v>
      </c>
      <c r="H256" s="138">
        <f>IF(Resumen!$E$10="SI",$G256,0)</f>
        <v>4</v>
      </c>
      <c r="I256" s="138">
        <f>IF(Resumen!$E$10="SI",$G256,0)</f>
        <v>4</v>
      </c>
      <c r="J256" s="138">
        <f>IF(Resumen!$E$10="SI",$G256,0)</f>
        <v>4</v>
      </c>
      <c r="K256" s="138">
        <f>IF(Resumen!$E$10="SI",$G256,0)</f>
        <v>4</v>
      </c>
      <c r="L256" s="138">
        <f>IF(Resumen!$E$10="SI",$G256,0)</f>
        <v>4</v>
      </c>
      <c r="M256" s="138">
        <f>IF(Resumen!$E$10="SI",$G256,0)</f>
        <v>4</v>
      </c>
      <c r="N256" s="138">
        <f>IF(Resumen!$E$10="SI",$G256,0)</f>
        <v>4</v>
      </c>
      <c r="O256" s="24"/>
      <c r="P256" s="139">
        <v>2.6833333333333331</v>
      </c>
      <c r="Q256" s="140">
        <f>+Desplazamientos!$G$51/60</f>
        <v>0.11666666666666667</v>
      </c>
      <c r="R256" s="141">
        <v>1</v>
      </c>
      <c r="S256" s="140">
        <f t="shared" si="146"/>
        <v>2.73</v>
      </c>
      <c r="T256" s="24"/>
      <c r="U256" s="142">
        <v>4.76</v>
      </c>
      <c r="V256" s="142">
        <v>1.9121999999999999</v>
      </c>
      <c r="W256" s="142">
        <v>22.900166076198552</v>
      </c>
      <c r="X256" s="141"/>
      <c r="Y256" s="141" t="s">
        <v>347</v>
      </c>
      <c r="Z256" s="24"/>
      <c r="AA256" s="24"/>
      <c r="AB256" s="139">
        <v>51.99205101524484</v>
      </c>
      <c r="AC256" s="24"/>
      <c r="AD256" s="140">
        <f t="shared" si="113"/>
        <v>374.922288567333</v>
      </c>
      <c r="AE256" s="140">
        <f t="shared" si="129"/>
        <v>374.922288567333</v>
      </c>
      <c r="AF256" s="140">
        <f t="shared" si="130"/>
        <v>374.922288567333</v>
      </c>
      <c r="AG256" s="140">
        <f t="shared" si="114"/>
        <v>374.922288567333</v>
      </c>
      <c r="AH256" s="140">
        <f t="shared" si="115"/>
        <v>374.922288567333</v>
      </c>
      <c r="AI256" s="140">
        <f t="shared" si="116"/>
        <v>374.922288567333</v>
      </c>
      <c r="AJ256" s="140">
        <f t="shared" si="117"/>
        <v>374.922288567333</v>
      </c>
      <c r="AK256" s="140">
        <f t="shared" si="118"/>
        <v>374.922288567333</v>
      </c>
      <c r="AL256" s="140">
        <f t="shared" si="119"/>
        <v>374.922288567333</v>
      </c>
      <c r="AM256" s="24"/>
      <c r="AN256" s="140">
        <f t="shared" si="131"/>
        <v>487.39897513753289</v>
      </c>
      <c r="AO256" s="140">
        <f t="shared" si="120"/>
        <v>487.39897513753289</v>
      </c>
      <c r="AP256" s="140">
        <f t="shared" si="121"/>
        <v>487.39897513753289</v>
      </c>
      <c r="AQ256" s="140">
        <f t="shared" si="122"/>
        <v>487.39897513753289</v>
      </c>
      <c r="AR256" s="140">
        <f t="shared" si="123"/>
        <v>487.39897513753289</v>
      </c>
      <c r="AS256" s="140">
        <f t="shared" si="124"/>
        <v>487.39897513753289</v>
      </c>
      <c r="AT256" s="140">
        <f t="shared" si="125"/>
        <v>487.39897513753289</v>
      </c>
      <c r="AU256" s="140">
        <f t="shared" si="126"/>
        <v>487.39897513753289</v>
      </c>
      <c r="AV256" s="140">
        <f t="shared" si="127"/>
        <v>487.39897513753289</v>
      </c>
      <c r="AW256" s="37"/>
    </row>
    <row r="257" spans="2:49" x14ac:dyDescent="0.25">
      <c r="B257" s="135" t="s">
        <v>23</v>
      </c>
      <c r="C257" s="143" t="s">
        <v>108</v>
      </c>
      <c r="D257" s="24"/>
      <c r="E257" s="27" t="s">
        <v>79</v>
      </c>
      <c r="F257" s="145">
        <v>2</v>
      </c>
      <c r="G257" s="137">
        <f t="shared" si="145"/>
        <v>2</v>
      </c>
      <c r="H257" s="138">
        <f>IF(Resumen!$E$10="SI",$G257,0)</f>
        <v>2</v>
      </c>
      <c r="I257" s="138">
        <f>IF(Resumen!$E$10="SI",$G257,0)</f>
        <v>2</v>
      </c>
      <c r="J257" s="138">
        <f>IF(Resumen!$E$10="SI",$G257,0)</f>
        <v>2</v>
      </c>
      <c r="K257" s="138">
        <f>IF(Resumen!$E$10="SI",$G257,0)</f>
        <v>2</v>
      </c>
      <c r="L257" s="138">
        <f>IF(Resumen!$E$10="SI",$G257,0)</f>
        <v>2</v>
      </c>
      <c r="M257" s="138">
        <f>IF(Resumen!$E$10="SI",$G257,0)</f>
        <v>2</v>
      </c>
      <c r="N257" s="138">
        <f>IF(Resumen!$E$10="SI",$G257,0)</f>
        <v>2</v>
      </c>
      <c r="O257" s="24"/>
      <c r="P257" s="139">
        <v>1.4166666666666667</v>
      </c>
      <c r="Q257" s="140">
        <f>+Desplazamientos!$G$51/60</f>
        <v>0.11666666666666667</v>
      </c>
      <c r="R257" s="141">
        <v>2</v>
      </c>
      <c r="S257" s="140">
        <f t="shared" si="146"/>
        <v>2.8625000000000003</v>
      </c>
      <c r="T257" s="24"/>
      <c r="U257" s="142">
        <v>4.76</v>
      </c>
      <c r="V257" s="142">
        <v>7.8899999999999998E-2</v>
      </c>
      <c r="W257" s="142">
        <v>22.900166076198552</v>
      </c>
      <c r="X257" s="141"/>
      <c r="Y257" s="141" t="s">
        <v>347</v>
      </c>
      <c r="Z257" s="24"/>
      <c r="AA257" s="24"/>
      <c r="AB257" s="139">
        <v>63.118902938001249</v>
      </c>
      <c r="AC257" s="24"/>
      <c r="AD257" s="140">
        <f t="shared" si="113"/>
        <v>285.04395916223922</v>
      </c>
      <c r="AE257" s="140">
        <f t="shared" si="129"/>
        <v>285.04395916223922</v>
      </c>
      <c r="AF257" s="140">
        <f t="shared" si="130"/>
        <v>285.04395916223922</v>
      </c>
      <c r="AG257" s="140">
        <f t="shared" si="114"/>
        <v>285.04395916223922</v>
      </c>
      <c r="AH257" s="140">
        <f t="shared" si="115"/>
        <v>285.04395916223922</v>
      </c>
      <c r="AI257" s="140">
        <f t="shared" si="116"/>
        <v>285.04395916223922</v>
      </c>
      <c r="AJ257" s="140">
        <f t="shared" si="117"/>
        <v>285.04395916223922</v>
      </c>
      <c r="AK257" s="140">
        <f t="shared" si="118"/>
        <v>285.04395916223922</v>
      </c>
      <c r="AL257" s="140">
        <f t="shared" si="119"/>
        <v>285.04395916223922</v>
      </c>
      <c r="AM257" s="24"/>
      <c r="AN257" s="140">
        <f t="shared" si="131"/>
        <v>370.557146910911</v>
      </c>
      <c r="AO257" s="140">
        <f t="shared" si="120"/>
        <v>370.557146910911</v>
      </c>
      <c r="AP257" s="140">
        <f t="shared" si="121"/>
        <v>370.557146910911</v>
      </c>
      <c r="AQ257" s="140">
        <f t="shared" si="122"/>
        <v>370.557146910911</v>
      </c>
      <c r="AR257" s="140">
        <f t="shared" si="123"/>
        <v>370.557146910911</v>
      </c>
      <c r="AS257" s="140">
        <f t="shared" si="124"/>
        <v>370.557146910911</v>
      </c>
      <c r="AT257" s="140">
        <f t="shared" si="125"/>
        <v>370.557146910911</v>
      </c>
      <c r="AU257" s="140">
        <f t="shared" si="126"/>
        <v>370.557146910911</v>
      </c>
      <c r="AV257" s="140">
        <f t="shared" si="127"/>
        <v>370.557146910911</v>
      </c>
      <c r="AW257" s="37"/>
    </row>
    <row r="258" spans="2:49" x14ac:dyDescent="0.25">
      <c r="B258" s="135" t="s">
        <v>54</v>
      </c>
      <c r="C258" s="143" t="s">
        <v>108</v>
      </c>
      <c r="D258" s="24"/>
      <c r="E258" s="27" t="s">
        <v>73</v>
      </c>
      <c r="F258" s="145">
        <v>3</v>
      </c>
      <c r="G258" s="137">
        <f t="shared" si="145"/>
        <v>3</v>
      </c>
      <c r="H258" s="138">
        <f>IF(Resumen!$E$10="SI",$G258,0)</f>
        <v>3</v>
      </c>
      <c r="I258" s="138">
        <f>IF(Resumen!$E$10="SI",$G258,0)</f>
        <v>3</v>
      </c>
      <c r="J258" s="138">
        <f>IF(Resumen!$E$10="SI",$G258,0)</f>
        <v>3</v>
      </c>
      <c r="K258" s="138">
        <f>IF(Resumen!$E$10="SI",$G258,0)</f>
        <v>3</v>
      </c>
      <c r="L258" s="138">
        <f>IF(Resumen!$E$10="SI",$G258,0)</f>
        <v>3</v>
      </c>
      <c r="M258" s="138">
        <f>IF(Resumen!$E$10="SI",$G258,0)</f>
        <v>3</v>
      </c>
      <c r="N258" s="138">
        <f>IF(Resumen!$E$10="SI",$G258,0)</f>
        <v>3</v>
      </c>
      <c r="O258" s="24"/>
      <c r="P258" s="139">
        <v>3</v>
      </c>
      <c r="Q258" s="140">
        <f>+Desplazamientos!$G$51/60</f>
        <v>0.11666666666666667</v>
      </c>
      <c r="R258" s="141">
        <v>2</v>
      </c>
      <c r="S258" s="140">
        <f t="shared" si="146"/>
        <v>6.0291666666666668</v>
      </c>
      <c r="T258" s="24"/>
      <c r="U258" s="142">
        <v>4.76</v>
      </c>
      <c r="V258" s="142">
        <v>3.4509999999999996</v>
      </c>
      <c r="W258" s="142">
        <v>15.96072181068384</v>
      </c>
      <c r="X258" s="141"/>
      <c r="Y258" s="141" t="s">
        <v>350</v>
      </c>
      <c r="Z258" s="24"/>
      <c r="AA258" s="24"/>
      <c r="AB258" s="139">
        <v>52.230415452321878</v>
      </c>
      <c r="AC258" s="24"/>
      <c r="AD258" s="140">
        <f t="shared" si="113"/>
        <v>541.66684915538769</v>
      </c>
      <c r="AE258" s="140">
        <f t="shared" si="129"/>
        <v>541.66684915538769</v>
      </c>
      <c r="AF258" s="140">
        <f t="shared" si="130"/>
        <v>541.66684915538769</v>
      </c>
      <c r="AG258" s="140">
        <f t="shared" si="114"/>
        <v>541.66684915538769</v>
      </c>
      <c r="AH258" s="140">
        <f t="shared" si="115"/>
        <v>541.66684915538769</v>
      </c>
      <c r="AI258" s="140">
        <f t="shared" si="116"/>
        <v>541.66684915538769</v>
      </c>
      <c r="AJ258" s="140">
        <f t="shared" si="117"/>
        <v>541.66684915538769</v>
      </c>
      <c r="AK258" s="140">
        <f t="shared" si="118"/>
        <v>541.66684915538769</v>
      </c>
      <c r="AL258" s="140">
        <f t="shared" si="119"/>
        <v>541.66684915538769</v>
      </c>
      <c r="AM258" s="24"/>
      <c r="AN258" s="140">
        <f t="shared" si="131"/>
        <v>704.16690390200404</v>
      </c>
      <c r="AO258" s="140">
        <f t="shared" si="120"/>
        <v>704.16690390200404</v>
      </c>
      <c r="AP258" s="140">
        <f t="shared" si="121"/>
        <v>704.16690390200404</v>
      </c>
      <c r="AQ258" s="140">
        <f t="shared" si="122"/>
        <v>704.16690390200404</v>
      </c>
      <c r="AR258" s="140">
        <f t="shared" si="123"/>
        <v>704.16690390200404</v>
      </c>
      <c r="AS258" s="140">
        <f t="shared" si="124"/>
        <v>704.16690390200404</v>
      </c>
      <c r="AT258" s="140">
        <f t="shared" si="125"/>
        <v>704.16690390200404</v>
      </c>
      <c r="AU258" s="140">
        <f t="shared" si="126"/>
        <v>704.16690390200404</v>
      </c>
      <c r="AV258" s="140">
        <f t="shared" si="127"/>
        <v>704.16690390200404</v>
      </c>
      <c r="AW258" s="37"/>
    </row>
    <row r="259" spans="2:49" x14ac:dyDescent="0.25">
      <c r="B259" s="135" t="s">
        <v>104</v>
      </c>
      <c r="C259" s="143" t="s">
        <v>108</v>
      </c>
      <c r="D259" s="24"/>
      <c r="E259" s="27" t="s">
        <v>74</v>
      </c>
      <c r="F259" s="145">
        <v>3</v>
      </c>
      <c r="G259" s="137">
        <f t="shared" si="145"/>
        <v>3</v>
      </c>
      <c r="H259" s="138">
        <f>IF(Resumen!$E$10="SI",$G259,0)</f>
        <v>3</v>
      </c>
      <c r="I259" s="138">
        <f>IF(Resumen!$E$10="SI",$G259,0)</f>
        <v>3</v>
      </c>
      <c r="J259" s="138">
        <f>IF(Resumen!$E$10="SI",$G259,0)</f>
        <v>3</v>
      </c>
      <c r="K259" s="138">
        <f>IF(Resumen!$E$10="SI",$G259,0)</f>
        <v>3</v>
      </c>
      <c r="L259" s="138">
        <f>IF(Resumen!$E$10="SI",$G259,0)</f>
        <v>3</v>
      </c>
      <c r="M259" s="138">
        <f>IF(Resumen!$E$10="SI",$G259,0)</f>
        <v>3</v>
      </c>
      <c r="N259" s="138">
        <f>IF(Resumen!$E$10="SI",$G259,0)</f>
        <v>3</v>
      </c>
      <c r="O259" s="24"/>
      <c r="P259" s="139">
        <v>2.3333333333333335</v>
      </c>
      <c r="Q259" s="140">
        <f>+Desplazamientos!$G$51/60</f>
        <v>0.11666666666666667</v>
      </c>
      <c r="R259" s="141">
        <v>2</v>
      </c>
      <c r="S259" s="140">
        <f t="shared" si="146"/>
        <v>4.6958333333333337</v>
      </c>
      <c r="T259" s="24"/>
      <c r="U259" s="142">
        <v>4.76</v>
      </c>
      <c r="V259" s="142">
        <v>0.15989999999999999</v>
      </c>
      <c r="W259" s="142">
        <v>22.900166076198552</v>
      </c>
      <c r="X259" s="141"/>
      <c r="Y259" s="141" t="s">
        <v>347</v>
      </c>
      <c r="Z259" s="24"/>
      <c r="AA259" s="24"/>
      <c r="AB259" s="139">
        <v>71.928852532368794</v>
      </c>
      <c r="AC259" s="24"/>
      <c r="AD259" s="140">
        <f t="shared" si="113"/>
        <v>535.77288591318472</v>
      </c>
      <c r="AE259" s="140">
        <f t="shared" si="129"/>
        <v>535.77288591318472</v>
      </c>
      <c r="AF259" s="140">
        <f t="shared" si="130"/>
        <v>535.77288591318472</v>
      </c>
      <c r="AG259" s="140">
        <f t="shared" si="114"/>
        <v>535.77288591318472</v>
      </c>
      <c r="AH259" s="140">
        <f t="shared" si="115"/>
        <v>535.77288591318472</v>
      </c>
      <c r="AI259" s="140">
        <f t="shared" si="116"/>
        <v>535.77288591318472</v>
      </c>
      <c r="AJ259" s="140">
        <f t="shared" si="117"/>
        <v>535.77288591318472</v>
      </c>
      <c r="AK259" s="140">
        <f t="shared" si="118"/>
        <v>535.77288591318472</v>
      </c>
      <c r="AL259" s="140">
        <f t="shared" si="119"/>
        <v>535.77288591318472</v>
      </c>
      <c r="AM259" s="24"/>
      <c r="AN259" s="140">
        <f t="shared" si="131"/>
        <v>696.50475168714013</v>
      </c>
      <c r="AO259" s="140">
        <f t="shared" si="120"/>
        <v>696.50475168714013</v>
      </c>
      <c r="AP259" s="140">
        <f t="shared" si="121"/>
        <v>696.50475168714013</v>
      </c>
      <c r="AQ259" s="140">
        <f t="shared" si="122"/>
        <v>696.50475168714013</v>
      </c>
      <c r="AR259" s="140">
        <f t="shared" si="123"/>
        <v>696.50475168714013</v>
      </c>
      <c r="AS259" s="140">
        <f t="shared" si="124"/>
        <v>696.50475168714013</v>
      </c>
      <c r="AT259" s="140">
        <f t="shared" si="125"/>
        <v>696.50475168714013</v>
      </c>
      <c r="AU259" s="140">
        <f t="shared" si="126"/>
        <v>696.50475168714013</v>
      </c>
      <c r="AV259" s="140">
        <f t="shared" si="127"/>
        <v>696.50475168714013</v>
      </c>
      <c r="AW259" s="37"/>
    </row>
    <row r="260" spans="2:49" x14ac:dyDescent="0.25">
      <c r="B260" s="135" t="s">
        <v>105</v>
      </c>
      <c r="C260" s="146" t="s">
        <v>118</v>
      </c>
      <c r="D260" s="24"/>
      <c r="E260" s="27" t="s">
        <v>76</v>
      </c>
      <c r="F260" s="145">
        <v>1</v>
      </c>
      <c r="G260" s="137">
        <f t="shared" si="145"/>
        <v>1</v>
      </c>
      <c r="H260" s="138">
        <f>IF(Resumen!$E$10="SI",$G260,0)</f>
        <v>1</v>
      </c>
      <c r="I260" s="138">
        <f>IF(Resumen!$E$10="SI",$G260,0)</f>
        <v>1</v>
      </c>
      <c r="J260" s="138">
        <f>IF(Resumen!$E$10="SI",$G260,0)</f>
        <v>1</v>
      </c>
      <c r="K260" s="138">
        <f>IF(Resumen!$E$10="SI",$G260,0)</f>
        <v>1</v>
      </c>
      <c r="L260" s="138">
        <f>IF(Resumen!$E$10="SI",$G260,0)</f>
        <v>1</v>
      </c>
      <c r="M260" s="138">
        <f>IF(Resumen!$E$10="SI",$G260,0)</f>
        <v>1</v>
      </c>
      <c r="N260" s="138">
        <f>IF(Resumen!$E$10="SI",$G260,0)</f>
        <v>1</v>
      </c>
      <c r="O260" s="24"/>
      <c r="P260" s="139">
        <v>4.25</v>
      </c>
      <c r="Q260" s="140">
        <f>+Desplazamientos!$G$51/60</f>
        <v>0.11666666666666667</v>
      </c>
      <c r="R260" s="141">
        <v>2</v>
      </c>
      <c r="S260" s="140">
        <f t="shared" si="146"/>
        <v>8.5291666666666668</v>
      </c>
      <c r="T260" s="24"/>
      <c r="U260" s="142">
        <v>4.76</v>
      </c>
      <c r="V260" s="142">
        <v>1.0872999999999999</v>
      </c>
      <c r="W260" s="142">
        <v>22.900166076198552</v>
      </c>
      <c r="X260" s="141"/>
      <c r="Y260" s="141" t="s">
        <v>347</v>
      </c>
      <c r="Z260" s="24"/>
      <c r="AA260" s="24"/>
      <c r="AB260" s="139">
        <v>81.682725297561447</v>
      </c>
      <c r="AC260" s="24"/>
      <c r="AD260" s="140">
        <f t="shared" si="113"/>
        <v>408.55738000336635</v>
      </c>
      <c r="AE260" s="140">
        <f t="shared" si="129"/>
        <v>408.55738000336635</v>
      </c>
      <c r="AF260" s="140">
        <f t="shared" si="130"/>
        <v>408.55738000336635</v>
      </c>
      <c r="AG260" s="140">
        <f t="shared" si="114"/>
        <v>408.55738000336635</v>
      </c>
      <c r="AH260" s="140">
        <f t="shared" si="115"/>
        <v>408.55738000336635</v>
      </c>
      <c r="AI260" s="140">
        <f t="shared" si="116"/>
        <v>408.55738000336635</v>
      </c>
      <c r="AJ260" s="140">
        <f t="shared" si="117"/>
        <v>408.55738000336635</v>
      </c>
      <c r="AK260" s="140">
        <f t="shared" si="118"/>
        <v>408.55738000336635</v>
      </c>
      <c r="AL260" s="140">
        <f t="shared" si="119"/>
        <v>408.55738000336635</v>
      </c>
      <c r="AM260" s="24"/>
      <c r="AN260" s="140">
        <f t="shared" si="131"/>
        <v>531.12459400437626</v>
      </c>
      <c r="AO260" s="140">
        <f t="shared" si="120"/>
        <v>531.12459400437626</v>
      </c>
      <c r="AP260" s="140">
        <f t="shared" si="121"/>
        <v>531.12459400437626</v>
      </c>
      <c r="AQ260" s="140">
        <f t="shared" si="122"/>
        <v>531.12459400437626</v>
      </c>
      <c r="AR260" s="140">
        <f t="shared" si="123"/>
        <v>531.12459400437626</v>
      </c>
      <c r="AS260" s="140">
        <f t="shared" si="124"/>
        <v>531.12459400437626</v>
      </c>
      <c r="AT260" s="140">
        <f t="shared" si="125"/>
        <v>531.12459400437626</v>
      </c>
      <c r="AU260" s="140">
        <f t="shared" si="126"/>
        <v>531.12459400437626</v>
      </c>
      <c r="AV260" s="140">
        <f t="shared" si="127"/>
        <v>531.12459400437626</v>
      </c>
      <c r="AW260" s="37"/>
    </row>
    <row r="261" spans="2:49" x14ac:dyDescent="0.25">
      <c r="B261" s="135" t="s">
        <v>105</v>
      </c>
      <c r="C261" s="146" t="s">
        <v>117</v>
      </c>
      <c r="D261" s="24"/>
      <c r="E261" s="27" t="s">
        <v>77</v>
      </c>
      <c r="F261" s="145">
        <v>1</v>
      </c>
      <c r="G261" s="137">
        <f t="shared" si="145"/>
        <v>1</v>
      </c>
      <c r="H261" s="138">
        <f>IF(Resumen!$E$10="SI",$G261,0)</f>
        <v>1</v>
      </c>
      <c r="I261" s="138">
        <f>IF(Resumen!$E$10="SI",$G261,0)</f>
        <v>1</v>
      </c>
      <c r="J261" s="138">
        <f>IF(Resumen!$E$10="SI",$G261,0)</f>
        <v>1</v>
      </c>
      <c r="K261" s="138">
        <f>IF(Resumen!$E$10="SI",$G261,0)</f>
        <v>1</v>
      </c>
      <c r="L261" s="138">
        <f>IF(Resumen!$E$10="SI",$G261,0)</f>
        <v>1</v>
      </c>
      <c r="M261" s="138">
        <f>IF(Resumen!$E$10="SI",$G261,0)</f>
        <v>1</v>
      </c>
      <c r="N261" s="138">
        <f>IF(Resumen!$E$10="SI",$G261,0)</f>
        <v>1</v>
      </c>
      <c r="O261" s="24"/>
      <c r="P261" s="139">
        <v>4.25</v>
      </c>
      <c r="Q261" s="140">
        <f>+Desplazamientos!$G$51/60</f>
        <v>0.11666666666666667</v>
      </c>
      <c r="R261" s="141">
        <v>2</v>
      </c>
      <c r="S261" s="140">
        <f t="shared" si="146"/>
        <v>8.5291666666666668</v>
      </c>
      <c r="T261" s="24"/>
      <c r="U261" s="142">
        <v>4.76</v>
      </c>
      <c r="V261" s="142">
        <v>1.0872999999999999</v>
      </c>
      <c r="W261" s="142">
        <v>22.900166076198552</v>
      </c>
      <c r="X261" s="141"/>
      <c r="Y261" s="141" t="s">
        <v>347</v>
      </c>
      <c r="Z261" s="24"/>
      <c r="AA261" s="24"/>
      <c r="AB261" s="139">
        <v>81.682725297561447</v>
      </c>
      <c r="AC261" s="24"/>
      <c r="AD261" s="140">
        <f t="shared" si="113"/>
        <v>408.55738000336635</v>
      </c>
      <c r="AE261" s="140">
        <f t="shared" si="129"/>
        <v>408.55738000336635</v>
      </c>
      <c r="AF261" s="140">
        <f t="shared" si="130"/>
        <v>408.55738000336635</v>
      </c>
      <c r="AG261" s="140">
        <f t="shared" si="114"/>
        <v>408.55738000336635</v>
      </c>
      <c r="AH261" s="140">
        <f t="shared" si="115"/>
        <v>408.55738000336635</v>
      </c>
      <c r="AI261" s="140">
        <f t="shared" si="116"/>
        <v>408.55738000336635</v>
      </c>
      <c r="AJ261" s="140">
        <f t="shared" si="117"/>
        <v>408.55738000336635</v>
      </c>
      <c r="AK261" s="140">
        <f t="shared" si="118"/>
        <v>408.55738000336635</v>
      </c>
      <c r="AL261" s="140">
        <f t="shared" si="119"/>
        <v>408.55738000336635</v>
      </c>
      <c r="AM261" s="24"/>
      <c r="AN261" s="140">
        <f t="shared" si="131"/>
        <v>531.12459400437626</v>
      </c>
      <c r="AO261" s="140">
        <f t="shared" si="120"/>
        <v>531.12459400437626</v>
      </c>
      <c r="AP261" s="140">
        <f t="shared" si="121"/>
        <v>531.12459400437626</v>
      </c>
      <c r="AQ261" s="140">
        <f t="shared" si="122"/>
        <v>531.12459400437626</v>
      </c>
      <c r="AR261" s="140">
        <f t="shared" si="123"/>
        <v>531.12459400437626</v>
      </c>
      <c r="AS261" s="140">
        <f t="shared" si="124"/>
        <v>531.12459400437626</v>
      </c>
      <c r="AT261" s="140">
        <f t="shared" si="125"/>
        <v>531.12459400437626</v>
      </c>
      <c r="AU261" s="140">
        <f t="shared" si="126"/>
        <v>531.12459400437626</v>
      </c>
      <c r="AV261" s="140">
        <f t="shared" si="127"/>
        <v>531.12459400437626</v>
      </c>
      <c r="AW261" s="37"/>
    </row>
    <row r="262" spans="2:49" x14ac:dyDescent="0.25">
      <c r="B262" s="135" t="s">
        <v>24</v>
      </c>
      <c r="C262" s="143" t="s">
        <v>108</v>
      </c>
      <c r="D262" s="24"/>
      <c r="E262" s="27" t="s">
        <v>78</v>
      </c>
      <c r="F262" s="145">
        <v>1</v>
      </c>
      <c r="G262" s="137">
        <f t="shared" si="145"/>
        <v>1</v>
      </c>
      <c r="H262" s="138">
        <f>IF(Resumen!$E$10="SI",$G262,0)</f>
        <v>1</v>
      </c>
      <c r="I262" s="138">
        <f>IF(Resumen!$E$10="SI",$G262,0)</f>
        <v>1</v>
      </c>
      <c r="J262" s="138">
        <f>IF(Resumen!$E$10="SI",$G262,0)</f>
        <v>1</v>
      </c>
      <c r="K262" s="138">
        <f>IF(Resumen!$E$10="SI",$G262,0)</f>
        <v>1</v>
      </c>
      <c r="L262" s="138">
        <f>IF(Resumen!$E$10="SI",$G262,0)</f>
        <v>1</v>
      </c>
      <c r="M262" s="138">
        <f>IF(Resumen!$E$10="SI",$G262,0)</f>
        <v>1</v>
      </c>
      <c r="N262" s="138">
        <f>IF(Resumen!$E$10="SI",$G262,0)</f>
        <v>1</v>
      </c>
      <c r="O262" s="24"/>
      <c r="P262" s="139">
        <v>1.3333333333333333</v>
      </c>
      <c r="Q262" s="140">
        <f>+Desplazamientos!$G$51/60</f>
        <v>0.11666666666666667</v>
      </c>
      <c r="R262" s="141">
        <v>2</v>
      </c>
      <c r="S262" s="140">
        <f t="shared" si="146"/>
        <v>2.6958333333333333</v>
      </c>
      <c r="T262" s="24"/>
      <c r="U262" s="142">
        <v>4.76</v>
      </c>
      <c r="V262" s="142">
        <v>1.6481999999999999</v>
      </c>
      <c r="W262" s="142">
        <v>22.900166076198552</v>
      </c>
      <c r="X262" s="141"/>
      <c r="Y262" s="141" t="s">
        <v>347</v>
      </c>
      <c r="Z262" s="24"/>
      <c r="AA262" s="24"/>
      <c r="AB262" s="139">
        <v>120.58380142853503</v>
      </c>
      <c r="AC262" s="24"/>
      <c r="AD262" s="140">
        <f t="shared" si="113"/>
        <v>320.17807307082199</v>
      </c>
      <c r="AE262" s="140">
        <f t="shared" si="129"/>
        <v>320.17807307082199</v>
      </c>
      <c r="AF262" s="140">
        <f t="shared" si="130"/>
        <v>320.17807307082199</v>
      </c>
      <c r="AG262" s="140">
        <f t="shared" si="114"/>
        <v>320.17807307082199</v>
      </c>
      <c r="AH262" s="140">
        <f t="shared" si="115"/>
        <v>320.17807307082199</v>
      </c>
      <c r="AI262" s="140">
        <f t="shared" si="116"/>
        <v>320.17807307082199</v>
      </c>
      <c r="AJ262" s="140">
        <f t="shared" si="117"/>
        <v>320.17807307082199</v>
      </c>
      <c r="AK262" s="140">
        <f t="shared" si="118"/>
        <v>320.17807307082199</v>
      </c>
      <c r="AL262" s="140">
        <f t="shared" si="119"/>
        <v>320.17807307082199</v>
      </c>
      <c r="AM262" s="24"/>
      <c r="AN262" s="140">
        <f t="shared" si="131"/>
        <v>416.23149499206863</v>
      </c>
      <c r="AO262" s="140">
        <f t="shared" si="120"/>
        <v>416.23149499206863</v>
      </c>
      <c r="AP262" s="140">
        <f t="shared" si="121"/>
        <v>416.23149499206863</v>
      </c>
      <c r="AQ262" s="140">
        <f t="shared" si="122"/>
        <v>416.23149499206863</v>
      </c>
      <c r="AR262" s="140">
        <f t="shared" si="123"/>
        <v>416.23149499206863</v>
      </c>
      <c r="AS262" s="140">
        <f t="shared" si="124"/>
        <v>416.23149499206863</v>
      </c>
      <c r="AT262" s="140">
        <f t="shared" si="125"/>
        <v>416.23149499206863</v>
      </c>
      <c r="AU262" s="140">
        <f t="shared" si="126"/>
        <v>416.23149499206863</v>
      </c>
      <c r="AV262" s="140">
        <f t="shared" si="127"/>
        <v>416.23149499206863</v>
      </c>
      <c r="AW262" s="37"/>
    </row>
    <row r="263" spans="2:49" x14ac:dyDescent="0.25">
      <c r="B263" s="135" t="s">
        <v>25</v>
      </c>
      <c r="C263" s="143" t="s">
        <v>108</v>
      </c>
      <c r="D263" s="24"/>
      <c r="E263" s="27" t="s">
        <v>336</v>
      </c>
      <c r="F263" s="145">
        <v>1</v>
      </c>
      <c r="G263" s="137">
        <f t="shared" si="145"/>
        <v>1</v>
      </c>
      <c r="H263" s="138">
        <f>IF(Resumen!$E$10="SI",$G263,0)</f>
        <v>1</v>
      </c>
      <c r="I263" s="138">
        <f>IF(Resumen!$E$10="SI",$G263,0)</f>
        <v>1</v>
      </c>
      <c r="J263" s="138">
        <f>IF(Resumen!$E$10="SI",$G263,0)</f>
        <v>1</v>
      </c>
      <c r="K263" s="138">
        <f>IF(Resumen!$E$10="SI",$G263,0)</f>
        <v>1</v>
      </c>
      <c r="L263" s="138">
        <f>IF(Resumen!$E$10="SI",$G263,0)</f>
        <v>1</v>
      </c>
      <c r="M263" s="138">
        <f>IF(Resumen!$E$10="SI",$G263,0)</f>
        <v>1</v>
      </c>
      <c r="N263" s="138">
        <f>IF(Resumen!$E$10="SI",$G263,0)</f>
        <v>1</v>
      </c>
      <c r="O263" s="24"/>
      <c r="P263" s="139">
        <v>6</v>
      </c>
      <c r="Q263" s="140">
        <f>+Desplazamientos!$G$51/60</f>
        <v>0.11666666666666667</v>
      </c>
      <c r="R263" s="141">
        <v>1</v>
      </c>
      <c r="S263" s="140">
        <f t="shared" si="146"/>
        <v>6.0466666666666669</v>
      </c>
      <c r="T263" s="24"/>
      <c r="U263" s="142">
        <v>4.76</v>
      </c>
      <c r="V263" s="142">
        <v>3.4464999999999999</v>
      </c>
      <c r="W263" s="142">
        <v>7.9803609053419198</v>
      </c>
      <c r="X263" s="141"/>
      <c r="Y263" s="141" t="s">
        <v>349</v>
      </c>
      <c r="Z263" s="24"/>
      <c r="AA263" s="24"/>
      <c r="AB263" s="139">
        <v>52.230415452321878</v>
      </c>
      <c r="AC263" s="24"/>
      <c r="AD263" s="140">
        <f t="shared" si="113"/>
        <v>150.10696772662268</v>
      </c>
      <c r="AE263" s="140">
        <f t="shared" si="129"/>
        <v>150.10696772662268</v>
      </c>
      <c r="AF263" s="140">
        <f t="shared" si="130"/>
        <v>150.10696772662268</v>
      </c>
      <c r="AG263" s="140">
        <f t="shared" si="114"/>
        <v>150.10696772662268</v>
      </c>
      <c r="AH263" s="140">
        <f t="shared" si="115"/>
        <v>150.10696772662268</v>
      </c>
      <c r="AI263" s="140">
        <f t="shared" si="116"/>
        <v>150.10696772662268</v>
      </c>
      <c r="AJ263" s="140">
        <f t="shared" si="117"/>
        <v>150.10696772662268</v>
      </c>
      <c r="AK263" s="140">
        <f t="shared" si="118"/>
        <v>150.10696772662268</v>
      </c>
      <c r="AL263" s="140">
        <f t="shared" si="119"/>
        <v>150.10696772662268</v>
      </c>
      <c r="AM263" s="24"/>
      <c r="AN263" s="140">
        <f t="shared" si="131"/>
        <v>195.1390580446095</v>
      </c>
      <c r="AO263" s="140">
        <f t="shared" si="120"/>
        <v>195.1390580446095</v>
      </c>
      <c r="AP263" s="140">
        <f t="shared" si="121"/>
        <v>195.1390580446095</v>
      </c>
      <c r="AQ263" s="140">
        <f t="shared" si="122"/>
        <v>195.1390580446095</v>
      </c>
      <c r="AR263" s="140">
        <f t="shared" si="123"/>
        <v>195.1390580446095</v>
      </c>
      <c r="AS263" s="140">
        <f t="shared" si="124"/>
        <v>195.1390580446095</v>
      </c>
      <c r="AT263" s="140">
        <f t="shared" si="125"/>
        <v>195.1390580446095</v>
      </c>
      <c r="AU263" s="140">
        <f t="shared" si="126"/>
        <v>195.1390580446095</v>
      </c>
      <c r="AV263" s="140">
        <f t="shared" si="127"/>
        <v>195.1390580446095</v>
      </c>
      <c r="AW263" s="37"/>
    </row>
    <row r="264" spans="2:49" x14ac:dyDescent="0.25">
      <c r="B264" s="135" t="s">
        <v>26</v>
      </c>
      <c r="C264" s="143" t="s">
        <v>108</v>
      </c>
      <c r="D264" s="24"/>
      <c r="E264" s="27" t="s">
        <v>336</v>
      </c>
      <c r="F264" s="145">
        <v>1</v>
      </c>
      <c r="G264" s="137">
        <f t="shared" si="145"/>
        <v>1</v>
      </c>
      <c r="H264" s="138">
        <f>IF(Resumen!$E$10="SI",$G264,0)</f>
        <v>1</v>
      </c>
      <c r="I264" s="138">
        <f>IF(Resumen!$E$10="SI",$G264,0)</f>
        <v>1</v>
      </c>
      <c r="J264" s="138">
        <f>IF(Resumen!$E$10="SI",$G264,0)</f>
        <v>1</v>
      </c>
      <c r="K264" s="138">
        <f>IF(Resumen!$E$10="SI",$G264,0)</f>
        <v>1</v>
      </c>
      <c r="L264" s="138">
        <f>IF(Resumen!$E$10="SI",$G264,0)</f>
        <v>1</v>
      </c>
      <c r="M264" s="138">
        <f>IF(Resumen!$E$10="SI",$G264,0)</f>
        <v>1</v>
      </c>
      <c r="N264" s="138">
        <f>IF(Resumen!$E$10="SI",$G264,0)</f>
        <v>1</v>
      </c>
      <c r="O264" s="24"/>
      <c r="P264" s="139">
        <v>5</v>
      </c>
      <c r="Q264" s="140">
        <f>+Desplazamientos!$G$51/60</f>
        <v>0.11666666666666667</v>
      </c>
      <c r="R264" s="141">
        <v>1</v>
      </c>
      <c r="S264" s="140">
        <f t="shared" si="146"/>
        <v>5.0466666666666669</v>
      </c>
      <c r="T264" s="24"/>
      <c r="U264" s="142">
        <v>4.76</v>
      </c>
      <c r="V264" s="142">
        <v>1.1691</v>
      </c>
      <c r="W264" s="142">
        <v>22.900166076198552</v>
      </c>
      <c r="X264" s="141"/>
      <c r="Y264" s="141" t="s">
        <v>347</v>
      </c>
      <c r="Z264" s="24"/>
      <c r="AA264" s="24"/>
      <c r="AB264" s="139">
        <v>71.270966686036161</v>
      </c>
      <c r="AC264" s="24"/>
      <c r="AD264" s="140">
        <f t="shared" si="113"/>
        <v>216.76266281725151</v>
      </c>
      <c r="AE264" s="140">
        <f t="shared" si="129"/>
        <v>216.76266281725151</v>
      </c>
      <c r="AF264" s="140">
        <f t="shared" si="130"/>
        <v>216.76266281725151</v>
      </c>
      <c r="AG264" s="140">
        <f t="shared" si="114"/>
        <v>216.76266281725151</v>
      </c>
      <c r="AH264" s="140">
        <f t="shared" si="115"/>
        <v>216.76266281725151</v>
      </c>
      <c r="AI264" s="140">
        <f t="shared" si="116"/>
        <v>216.76266281725151</v>
      </c>
      <c r="AJ264" s="140">
        <f t="shared" si="117"/>
        <v>216.76266281725151</v>
      </c>
      <c r="AK264" s="140">
        <f t="shared" si="118"/>
        <v>216.76266281725151</v>
      </c>
      <c r="AL264" s="140">
        <f t="shared" si="119"/>
        <v>216.76266281725151</v>
      </c>
      <c r="AM264" s="24"/>
      <c r="AN264" s="140">
        <f t="shared" si="131"/>
        <v>281.79146166242697</v>
      </c>
      <c r="AO264" s="140">
        <f t="shared" si="120"/>
        <v>281.79146166242697</v>
      </c>
      <c r="AP264" s="140">
        <f t="shared" si="121"/>
        <v>281.79146166242697</v>
      </c>
      <c r="AQ264" s="140">
        <f t="shared" si="122"/>
        <v>281.79146166242697</v>
      </c>
      <c r="AR264" s="140">
        <f t="shared" si="123"/>
        <v>281.79146166242697</v>
      </c>
      <c r="AS264" s="140">
        <f t="shared" si="124"/>
        <v>281.79146166242697</v>
      </c>
      <c r="AT264" s="140">
        <f t="shared" si="125"/>
        <v>281.79146166242697</v>
      </c>
      <c r="AU264" s="140">
        <f t="shared" si="126"/>
        <v>281.79146166242697</v>
      </c>
      <c r="AV264" s="140">
        <f t="shared" si="127"/>
        <v>281.79146166242697</v>
      </c>
      <c r="AW264" s="37"/>
    </row>
    <row r="265" spans="2:49" x14ac:dyDescent="0.25">
      <c r="B265" s="135" t="s">
        <v>27</v>
      </c>
      <c r="C265" s="143" t="s">
        <v>108</v>
      </c>
      <c r="D265" s="24"/>
      <c r="E265" s="27" t="s">
        <v>336</v>
      </c>
      <c r="F265" s="145">
        <v>1</v>
      </c>
      <c r="G265" s="137">
        <f t="shared" si="145"/>
        <v>1</v>
      </c>
      <c r="H265" s="138">
        <f>IF(Resumen!$E$10="SI",$G265,0)</f>
        <v>1</v>
      </c>
      <c r="I265" s="138">
        <f>IF(Resumen!$E$10="SI",$G265,0)</f>
        <v>1</v>
      </c>
      <c r="J265" s="138">
        <f>IF(Resumen!$E$10="SI",$G265,0)</f>
        <v>1</v>
      </c>
      <c r="K265" s="138">
        <f>IF(Resumen!$E$10="SI",$G265,0)</f>
        <v>1</v>
      </c>
      <c r="L265" s="138">
        <f>IF(Resumen!$E$10="SI",$G265,0)</f>
        <v>1</v>
      </c>
      <c r="M265" s="138">
        <f>IF(Resumen!$E$10="SI",$G265,0)</f>
        <v>1</v>
      </c>
      <c r="N265" s="138">
        <f>IF(Resumen!$E$10="SI",$G265,0)</f>
        <v>1</v>
      </c>
      <c r="O265" s="24"/>
      <c r="P265" s="139">
        <v>4</v>
      </c>
      <c r="Q265" s="140">
        <f>+Desplazamientos!$G$51/60</f>
        <v>0.11666666666666667</v>
      </c>
      <c r="R265" s="141">
        <v>2</v>
      </c>
      <c r="S265" s="140">
        <f t="shared" si="146"/>
        <v>8.0291666666666668</v>
      </c>
      <c r="T265" s="24"/>
      <c r="U265" s="142">
        <v>4.76</v>
      </c>
      <c r="V265" s="142">
        <v>0.41849999999999998</v>
      </c>
      <c r="W265" s="142">
        <v>14.91980517085663</v>
      </c>
      <c r="X265" s="141"/>
      <c r="Y265" s="141" t="s">
        <v>351</v>
      </c>
      <c r="Z265" s="24"/>
      <c r="AA265" s="24"/>
      <c r="AB265" s="139">
        <v>82.264334524029422</v>
      </c>
      <c r="AC265" s="24"/>
      <c r="AD265" s="140">
        <f t="shared" si="113"/>
        <v>325.90131098239522</v>
      </c>
      <c r="AE265" s="140">
        <f t="shared" si="129"/>
        <v>325.90131098239522</v>
      </c>
      <c r="AF265" s="140">
        <f t="shared" si="130"/>
        <v>325.90131098239522</v>
      </c>
      <c r="AG265" s="140">
        <f t="shared" si="114"/>
        <v>325.90131098239522</v>
      </c>
      <c r="AH265" s="140">
        <f t="shared" si="115"/>
        <v>325.90131098239522</v>
      </c>
      <c r="AI265" s="140">
        <f t="shared" si="116"/>
        <v>325.90131098239522</v>
      </c>
      <c r="AJ265" s="140">
        <f t="shared" si="117"/>
        <v>325.90131098239522</v>
      </c>
      <c r="AK265" s="140">
        <f t="shared" si="118"/>
        <v>325.90131098239522</v>
      </c>
      <c r="AL265" s="140">
        <f t="shared" si="119"/>
        <v>325.90131098239522</v>
      </c>
      <c r="AM265" s="24"/>
      <c r="AN265" s="140">
        <f t="shared" si="131"/>
        <v>423.6717042771138</v>
      </c>
      <c r="AO265" s="140">
        <f t="shared" si="120"/>
        <v>423.6717042771138</v>
      </c>
      <c r="AP265" s="140">
        <f t="shared" si="121"/>
        <v>423.6717042771138</v>
      </c>
      <c r="AQ265" s="140">
        <f t="shared" si="122"/>
        <v>423.6717042771138</v>
      </c>
      <c r="AR265" s="140">
        <f t="shared" si="123"/>
        <v>423.6717042771138</v>
      </c>
      <c r="AS265" s="140">
        <f t="shared" si="124"/>
        <v>423.6717042771138</v>
      </c>
      <c r="AT265" s="140">
        <f t="shared" si="125"/>
        <v>423.6717042771138</v>
      </c>
      <c r="AU265" s="140">
        <f t="shared" si="126"/>
        <v>423.6717042771138</v>
      </c>
      <c r="AV265" s="140">
        <f t="shared" si="127"/>
        <v>423.6717042771138</v>
      </c>
      <c r="AW265" s="37"/>
    </row>
    <row r="266" spans="2:49" x14ac:dyDescent="0.25">
      <c r="B266" s="135" t="s">
        <v>106</v>
      </c>
      <c r="C266" s="143" t="s">
        <v>108</v>
      </c>
      <c r="D266" s="24"/>
      <c r="E266" s="27" t="s">
        <v>80</v>
      </c>
      <c r="F266" s="145">
        <v>1</v>
      </c>
      <c r="G266" s="137">
        <f t="shared" si="145"/>
        <v>1</v>
      </c>
      <c r="H266" s="138">
        <f>IF(Resumen!$E$10="SI",$G266,0)</f>
        <v>1</v>
      </c>
      <c r="I266" s="138">
        <f>IF(Resumen!$E$10="SI",$G266,0)</f>
        <v>1</v>
      </c>
      <c r="J266" s="138">
        <f>IF(Resumen!$E$10="SI",$G266,0)</f>
        <v>1</v>
      </c>
      <c r="K266" s="138">
        <f>IF(Resumen!$E$10="SI",$G266,0)</f>
        <v>1</v>
      </c>
      <c r="L266" s="138">
        <f>IF(Resumen!$E$10="SI",$G266,0)</f>
        <v>1</v>
      </c>
      <c r="M266" s="138">
        <f>IF(Resumen!$E$10="SI",$G266,0)</f>
        <v>1</v>
      </c>
      <c r="N266" s="138">
        <f>IF(Resumen!$E$10="SI",$G266,0)</f>
        <v>1</v>
      </c>
      <c r="O266" s="24"/>
      <c r="P266" s="139">
        <v>1.85</v>
      </c>
      <c r="Q266" s="140">
        <f>+Desplazamientos!$G$51/60</f>
        <v>0.11666666666666667</v>
      </c>
      <c r="R266" s="141">
        <v>2</v>
      </c>
      <c r="S266" s="140">
        <f t="shared" si="146"/>
        <v>3.729166666666667</v>
      </c>
      <c r="T266" s="24"/>
      <c r="U266" s="142">
        <v>4.76</v>
      </c>
      <c r="V266" s="142">
        <v>2.9167999999999998</v>
      </c>
      <c r="W266" s="142">
        <v>14.91980517085663</v>
      </c>
      <c r="X266" s="141"/>
      <c r="Y266" s="141" t="s">
        <v>351</v>
      </c>
      <c r="Z266" s="24"/>
      <c r="AA266" s="24"/>
      <c r="AB266" s="139">
        <v>82.264334524029422</v>
      </c>
      <c r="AC266" s="24"/>
      <c r="AD266" s="140">
        <f t="shared" si="113"/>
        <v>248.79517583104501</v>
      </c>
      <c r="AE266" s="140">
        <f t="shared" si="129"/>
        <v>248.79517583104501</v>
      </c>
      <c r="AF266" s="140">
        <f t="shared" si="130"/>
        <v>248.79517583104501</v>
      </c>
      <c r="AG266" s="140">
        <f t="shared" si="114"/>
        <v>248.79517583104501</v>
      </c>
      <c r="AH266" s="140">
        <f t="shared" si="115"/>
        <v>248.79517583104501</v>
      </c>
      <c r="AI266" s="140">
        <f t="shared" si="116"/>
        <v>248.79517583104501</v>
      </c>
      <c r="AJ266" s="140">
        <f t="shared" si="117"/>
        <v>248.79517583104501</v>
      </c>
      <c r="AK266" s="140">
        <f t="shared" si="118"/>
        <v>248.79517583104501</v>
      </c>
      <c r="AL266" s="140">
        <f t="shared" si="119"/>
        <v>248.79517583104501</v>
      </c>
      <c r="AM266" s="24"/>
      <c r="AN266" s="140">
        <f t="shared" si="131"/>
        <v>323.43372858035855</v>
      </c>
      <c r="AO266" s="140">
        <f t="shared" si="120"/>
        <v>323.43372858035855</v>
      </c>
      <c r="AP266" s="140">
        <f t="shared" si="121"/>
        <v>323.43372858035855</v>
      </c>
      <c r="AQ266" s="140">
        <f t="shared" si="122"/>
        <v>323.43372858035855</v>
      </c>
      <c r="AR266" s="140">
        <f t="shared" si="123"/>
        <v>323.43372858035855</v>
      </c>
      <c r="AS266" s="140">
        <f t="shared" si="124"/>
        <v>323.43372858035855</v>
      </c>
      <c r="AT266" s="140">
        <f t="shared" si="125"/>
        <v>323.43372858035855</v>
      </c>
      <c r="AU266" s="140">
        <f t="shared" si="126"/>
        <v>323.43372858035855</v>
      </c>
      <c r="AV266" s="140">
        <f t="shared" si="127"/>
        <v>323.43372858035855</v>
      </c>
      <c r="AW266" s="37"/>
    </row>
    <row r="267" spans="2:49" x14ac:dyDescent="0.25">
      <c r="B267" s="135" t="s">
        <v>28</v>
      </c>
      <c r="C267" s="143" t="s">
        <v>108</v>
      </c>
      <c r="D267" s="24"/>
      <c r="E267" s="27" t="s">
        <v>81</v>
      </c>
      <c r="F267" s="145">
        <v>1</v>
      </c>
      <c r="G267" s="137">
        <f t="shared" si="145"/>
        <v>1</v>
      </c>
      <c r="H267" s="138">
        <f>IF(Resumen!$E$10="SI",$G267,0)</f>
        <v>1</v>
      </c>
      <c r="I267" s="138">
        <f>IF(Resumen!$E$10="SI",$G267,0)</f>
        <v>1</v>
      </c>
      <c r="J267" s="138">
        <f>IF(Resumen!$E$10="SI",$G267,0)</f>
        <v>1</v>
      </c>
      <c r="K267" s="138">
        <f>IF(Resumen!$E$10="SI",$G267,0)</f>
        <v>1</v>
      </c>
      <c r="L267" s="138">
        <f>IF(Resumen!$E$10="SI",$G267,0)</f>
        <v>1</v>
      </c>
      <c r="M267" s="138">
        <f>IF(Resumen!$E$10="SI",$G267,0)</f>
        <v>1</v>
      </c>
      <c r="N267" s="138">
        <f>IF(Resumen!$E$10="SI",$G267,0)</f>
        <v>1</v>
      </c>
      <c r="O267" s="24"/>
      <c r="P267" s="139">
        <v>1.5666666666666667</v>
      </c>
      <c r="Q267" s="140">
        <f>+Desplazamientos!$G$51/60</f>
        <v>0.11666666666666667</v>
      </c>
      <c r="R267" s="141">
        <v>2</v>
      </c>
      <c r="S267" s="140">
        <f t="shared" si="146"/>
        <v>3.1625000000000001</v>
      </c>
      <c r="T267" s="24"/>
      <c r="U267" s="142">
        <v>4.76</v>
      </c>
      <c r="V267" s="142">
        <v>0.1176</v>
      </c>
      <c r="W267" s="142">
        <v>14.91980517085663</v>
      </c>
      <c r="X267" s="141"/>
      <c r="Y267" s="141" t="s">
        <v>351</v>
      </c>
      <c r="Z267" s="24"/>
      <c r="AA267" s="24"/>
      <c r="AB267" s="139">
        <v>62.241721809557731</v>
      </c>
      <c r="AC267" s="24"/>
      <c r="AD267" s="140">
        <f t="shared" si="113"/>
        <v>187.09273747194956</v>
      </c>
      <c r="AE267" s="140">
        <f t="shared" si="129"/>
        <v>187.09273747194956</v>
      </c>
      <c r="AF267" s="140">
        <f t="shared" si="130"/>
        <v>187.09273747194956</v>
      </c>
      <c r="AG267" s="140">
        <f t="shared" si="114"/>
        <v>187.09273747194956</v>
      </c>
      <c r="AH267" s="140">
        <f t="shared" si="115"/>
        <v>187.09273747194956</v>
      </c>
      <c r="AI267" s="140">
        <f t="shared" si="116"/>
        <v>187.09273747194956</v>
      </c>
      <c r="AJ267" s="140">
        <f t="shared" si="117"/>
        <v>187.09273747194956</v>
      </c>
      <c r="AK267" s="140">
        <f t="shared" si="118"/>
        <v>187.09273747194956</v>
      </c>
      <c r="AL267" s="140">
        <f t="shared" si="119"/>
        <v>187.09273747194956</v>
      </c>
      <c r="AM267" s="24"/>
      <c r="AN267" s="140">
        <f t="shared" si="131"/>
        <v>243.22055871353444</v>
      </c>
      <c r="AO267" s="140">
        <f t="shared" si="120"/>
        <v>243.22055871353444</v>
      </c>
      <c r="AP267" s="140">
        <f t="shared" si="121"/>
        <v>243.22055871353444</v>
      </c>
      <c r="AQ267" s="140">
        <f t="shared" si="122"/>
        <v>243.22055871353444</v>
      </c>
      <c r="AR267" s="140">
        <f t="shared" si="123"/>
        <v>243.22055871353444</v>
      </c>
      <c r="AS267" s="140">
        <f t="shared" si="124"/>
        <v>243.22055871353444</v>
      </c>
      <c r="AT267" s="140">
        <f t="shared" si="125"/>
        <v>243.22055871353444</v>
      </c>
      <c r="AU267" s="140">
        <f t="shared" si="126"/>
        <v>243.22055871353444</v>
      </c>
      <c r="AV267" s="140">
        <f t="shared" si="127"/>
        <v>243.22055871353444</v>
      </c>
      <c r="AW267" s="37"/>
    </row>
    <row r="268" spans="2:49" x14ac:dyDescent="0.25">
      <c r="B268" s="135" t="s">
        <v>29</v>
      </c>
      <c r="C268" s="143" t="s">
        <v>108</v>
      </c>
      <c r="D268" s="24"/>
      <c r="E268" s="27" t="s">
        <v>336</v>
      </c>
      <c r="F268" s="145">
        <v>1</v>
      </c>
      <c r="G268" s="137">
        <f t="shared" si="145"/>
        <v>1</v>
      </c>
      <c r="H268" s="138">
        <f>IF(Resumen!$E$10="SI",$G268,0)</f>
        <v>1</v>
      </c>
      <c r="I268" s="138">
        <f>IF(Resumen!$E$10="SI",$G268,0)</f>
        <v>1</v>
      </c>
      <c r="J268" s="138">
        <f>IF(Resumen!$E$10="SI",$G268,0)</f>
        <v>1</v>
      </c>
      <c r="K268" s="138">
        <f>IF(Resumen!$E$10="SI",$G268,0)</f>
        <v>1</v>
      </c>
      <c r="L268" s="138">
        <f>IF(Resumen!$E$10="SI",$G268,0)</f>
        <v>1</v>
      </c>
      <c r="M268" s="138">
        <f>IF(Resumen!$E$10="SI",$G268,0)</f>
        <v>1</v>
      </c>
      <c r="N268" s="138">
        <f>IF(Resumen!$E$10="SI",$G268,0)</f>
        <v>1</v>
      </c>
      <c r="O268" s="24"/>
      <c r="P268" s="139">
        <v>4</v>
      </c>
      <c r="Q268" s="140">
        <f>+Desplazamientos!$G$51/60</f>
        <v>0.11666666666666667</v>
      </c>
      <c r="R268" s="141">
        <v>2</v>
      </c>
      <c r="S268" s="140">
        <f t="shared" si="146"/>
        <v>8.0291666666666668</v>
      </c>
      <c r="T268" s="24"/>
      <c r="U268" s="142">
        <v>4.76</v>
      </c>
      <c r="V268" s="142">
        <v>0.4224</v>
      </c>
      <c r="W268" s="142">
        <v>30.880526981540473</v>
      </c>
      <c r="X268" s="141"/>
      <c r="Y268" s="141" t="s">
        <v>348</v>
      </c>
      <c r="Z268" s="24"/>
      <c r="AA268" s="24"/>
      <c r="AB268" s="139">
        <v>84.581236852418286</v>
      </c>
      <c r="AC268" s="24"/>
      <c r="AD268" s="140">
        <f t="shared" ref="AD268:AD331" si="147">IF(F268=0,0,F268*$S268*($U268+$V268+$W268)+$R268*$AB268)</f>
        <v>458.71772492745527</v>
      </c>
      <c r="AE268" s="140">
        <f t="shared" si="129"/>
        <v>458.71772492745527</v>
      </c>
      <c r="AF268" s="140">
        <f t="shared" si="130"/>
        <v>458.71772492745527</v>
      </c>
      <c r="AG268" s="140">
        <f t="shared" ref="AG268:AG331" si="148">IF(I268=0,0,I268*$S268*($U268+$V268+$W268)+$R268*$AB268)</f>
        <v>458.71772492745527</v>
      </c>
      <c r="AH268" s="140">
        <f t="shared" ref="AH268:AH331" si="149">IF(J268=0,0,J268*$S268*($U268+$V268+$W268)+$R268*$AB268)</f>
        <v>458.71772492745527</v>
      </c>
      <c r="AI268" s="140">
        <f t="shared" ref="AI268:AI331" si="150">IF(K268=0,0,K268*$S268*($U268+$V268+$W268)+$R268*$AB268)</f>
        <v>458.71772492745527</v>
      </c>
      <c r="AJ268" s="140">
        <f t="shared" ref="AJ268:AJ331" si="151">IF(L268=0,0,L268*$S268*($U268+$V268+$W268)+$R268*$AB268)</f>
        <v>458.71772492745527</v>
      </c>
      <c r="AK268" s="140">
        <f t="shared" ref="AK268:AK331" si="152">IF(M268=0,0,M268*$S268*($U268+$V268+$W268)+$R268*$AB268)</f>
        <v>458.71772492745527</v>
      </c>
      <c r="AL268" s="140">
        <f t="shared" ref="AL268:AL331" si="153">IF(N268=0,0,N268*$S268*($U268+$V268+$W268)+$R268*$AB268)</f>
        <v>458.71772492745527</v>
      </c>
      <c r="AM268" s="24"/>
      <c r="AN268" s="140">
        <f t="shared" si="131"/>
        <v>596.33304240569191</v>
      </c>
      <c r="AO268" s="140">
        <f t="shared" ref="AO268:AO331" si="154">+AE268*(1+30%)</f>
        <v>596.33304240569191</v>
      </c>
      <c r="AP268" s="140">
        <f t="shared" ref="AP268:AP331" si="155">+AF268*(1+30%)</f>
        <v>596.33304240569191</v>
      </c>
      <c r="AQ268" s="140">
        <f t="shared" ref="AQ268:AQ331" si="156">+AG268*(1+30%)</f>
        <v>596.33304240569191</v>
      </c>
      <c r="AR268" s="140">
        <f t="shared" ref="AR268:AR331" si="157">+AH268*(1+30%)</f>
        <v>596.33304240569191</v>
      </c>
      <c r="AS268" s="140">
        <f t="shared" ref="AS268:AS331" si="158">+AI268*(1+30%)</f>
        <v>596.33304240569191</v>
      </c>
      <c r="AT268" s="140">
        <f t="shared" ref="AT268:AT331" si="159">+AJ268*(1+30%)</f>
        <v>596.33304240569191</v>
      </c>
      <c r="AU268" s="140">
        <f t="shared" ref="AU268:AU331" si="160">+AK268*(1+30%)</f>
        <v>596.33304240569191</v>
      </c>
      <c r="AV268" s="140">
        <f t="shared" ref="AV268:AV331" si="161">+AL268*(1+30%)</f>
        <v>596.33304240569191</v>
      </c>
      <c r="AW268" s="37"/>
    </row>
    <row r="269" spans="2:49" x14ac:dyDescent="0.25">
      <c r="B269" s="135" t="s">
        <v>2</v>
      </c>
      <c r="C269" s="143" t="s">
        <v>108</v>
      </c>
      <c r="D269" s="24"/>
      <c r="E269" s="27" t="s">
        <v>92</v>
      </c>
      <c r="F269" s="145">
        <v>1</v>
      </c>
      <c r="G269" s="137">
        <f t="shared" si="145"/>
        <v>1</v>
      </c>
      <c r="H269" s="138">
        <f>IF(Resumen!$E$10="SI",$G269,0)</f>
        <v>1</v>
      </c>
      <c r="I269" s="138">
        <f>IF(Resumen!$E$10="SI",$G269,0)</f>
        <v>1</v>
      </c>
      <c r="J269" s="138">
        <f>IF(Resumen!$E$10="SI",$G269,0)</f>
        <v>1</v>
      </c>
      <c r="K269" s="138">
        <f>IF(Resumen!$E$10="SI",$G269,0)</f>
        <v>1</v>
      </c>
      <c r="L269" s="138">
        <f>IF(Resumen!$E$10="SI",$G269,0)</f>
        <v>1</v>
      </c>
      <c r="M269" s="138">
        <f>IF(Resumen!$E$10="SI",$G269,0)</f>
        <v>1</v>
      </c>
      <c r="N269" s="138">
        <f>IF(Resumen!$E$10="SI",$G269,0)</f>
        <v>1</v>
      </c>
      <c r="O269" s="24"/>
      <c r="P269" s="139">
        <v>0.25</v>
      </c>
      <c r="Q269" s="140">
        <f>+Desplazamientos!$G$51/60</f>
        <v>0.11666666666666667</v>
      </c>
      <c r="R269" s="141">
        <v>1</v>
      </c>
      <c r="S269" s="140">
        <f t="shared" si="146"/>
        <v>0.29666666666666669</v>
      </c>
      <c r="T269" s="24"/>
      <c r="U269" s="142">
        <v>4.76</v>
      </c>
      <c r="V269" s="142">
        <v>2.2271000000000001</v>
      </c>
      <c r="W269" s="142">
        <v>34.015558755787801</v>
      </c>
      <c r="X269" s="141"/>
      <c r="Y269" s="141" t="s">
        <v>352</v>
      </c>
      <c r="Z269" s="24"/>
      <c r="AA269" s="24"/>
      <c r="AB269" s="139">
        <v>4.0131036626291126</v>
      </c>
      <c r="AC269" s="24"/>
      <c r="AD269" s="140">
        <f t="shared" si="147"/>
        <v>16.177225760179493</v>
      </c>
      <c r="AE269" s="140">
        <f t="shared" ref="AE269:AE332" si="162">IF(G269=0,0,G269*$S269*($U269+$V269+$W269)+$R269*$AB269)</f>
        <v>16.177225760179493</v>
      </c>
      <c r="AF269" s="140">
        <f t="shared" ref="AF269:AF332" si="163">IF(H269=0,0,H269*$S269*($U269+$V269+$W269)+$R269*$AB269)</f>
        <v>16.177225760179493</v>
      </c>
      <c r="AG269" s="140">
        <f t="shared" si="148"/>
        <v>16.177225760179493</v>
      </c>
      <c r="AH269" s="140">
        <f t="shared" si="149"/>
        <v>16.177225760179493</v>
      </c>
      <c r="AI269" s="140">
        <f t="shared" si="150"/>
        <v>16.177225760179493</v>
      </c>
      <c r="AJ269" s="140">
        <f t="shared" si="151"/>
        <v>16.177225760179493</v>
      </c>
      <c r="AK269" s="140">
        <f t="shared" si="152"/>
        <v>16.177225760179493</v>
      </c>
      <c r="AL269" s="140">
        <f t="shared" si="153"/>
        <v>16.177225760179493</v>
      </c>
      <c r="AM269" s="24"/>
      <c r="AN269" s="140">
        <f t="shared" ref="AN269:AN332" si="164">+AD269*(1+30%)</f>
        <v>21.03039348823334</v>
      </c>
      <c r="AO269" s="140">
        <f t="shared" si="154"/>
        <v>21.03039348823334</v>
      </c>
      <c r="AP269" s="140">
        <f t="shared" si="155"/>
        <v>21.03039348823334</v>
      </c>
      <c r="AQ269" s="140">
        <f t="shared" si="156"/>
        <v>21.03039348823334</v>
      </c>
      <c r="AR269" s="140">
        <f t="shared" si="157"/>
        <v>21.03039348823334</v>
      </c>
      <c r="AS269" s="140">
        <f t="shared" si="158"/>
        <v>21.03039348823334</v>
      </c>
      <c r="AT269" s="140">
        <f t="shared" si="159"/>
        <v>21.03039348823334</v>
      </c>
      <c r="AU269" s="140">
        <f t="shared" si="160"/>
        <v>21.03039348823334</v>
      </c>
      <c r="AV269" s="140">
        <f t="shared" si="161"/>
        <v>21.03039348823334</v>
      </c>
      <c r="AW269" s="37"/>
    </row>
    <row r="270" spans="2:49" x14ac:dyDescent="0.25">
      <c r="B270" s="135" t="s">
        <v>31</v>
      </c>
      <c r="C270" s="143" t="s">
        <v>108</v>
      </c>
      <c r="D270" s="24"/>
      <c r="E270" s="27" t="s">
        <v>67</v>
      </c>
      <c r="F270" s="145">
        <v>12</v>
      </c>
      <c r="G270" s="137">
        <f t="shared" si="145"/>
        <v>12</v>
      </c>
      <c r="H270" s="138">
        <f>IF(Resumen!$E$10="SI",$G270,0)</f>
        <v>12</v>
      </c>
      <c r="I270" s="138">
        <f>IF(Resumen!$E$10="SI",$G270,0)</f>
        <v>12</v>
      </c>
      <c r="J270" s="138">
        <f>IF(Resumen!$E$10="SI",$G270,0)</f>
        <v>12</v>
      </c>
      <c r="K270" s="138">
        <f>IF(Resumen!$E$10="SI",$G270,0)</f>
        <v>12</v>
      </c>
      <c r="L270" s="138">
        <f>IF(Resumen!$E$10="SI",$G270,0)</f>
        <v>12</v>
      </c>
      <c r="M270" s="138">
        <f>IF(Resumen!$E$10="SI",$G270,0)</f>
        <v>12</v>
      </c>
      <c r="N270" s="138">
        <f>IF(Resumen!$E$10="SI",$G270,0)</f>
        <v>12</v>
      </c>
      <c r="O270" s="24"/>
      <c r="P270" s="139">
        <v>0.56666666666666665</v>
      </c>
      <c r="Q270" s="140">
        <f>+Desplazamientos!$G$51/60</f>
        <v>0.11666666666666667</v>
      </c>
      <c r="R270" s="141">
        <v>2</v>
      </c>
      <c r="S270" s="140">
        <f t="shared" si="146"/>
        <v>1.1624999999999999</v>
      </c>
      <c r="T270" s="24"/>
      <c r="U270" s="142">
        <v>4.76</v>
      </c>
      <c r="V270" s="142">
        <v>0.36530000000000007</v>
      </c>
      <c r="W270" s="142">
        <v>29.056029095744286</v>
      </c>
      <c r="X270" s="141"/>
      <c r="Y270" s="141" t="s">
        <v>344</v>
      </c>
      <c r="Z270" s="24"/>
      <c r="AA270" s="24"/>
      <c r="AB270" s="139">
        <v>8.2750597975666587</v>
      </c>
      <c r="AC270" s="24"/>
      <c r="AD270" s="140">
        <f t="shared" si="147"/>
        <v>493.37966048076612</v>
      </c>
      <c r="AE270" s="140">
        <f t="shared" si="162"/>
        <v>493.37966048076612</v>
      </c>
      <c r="AF270" s="140">
        <f t="shared" si="163"/>
        <v>493.37966048076612</v>
      </c>
      <c r="AG270" s="140">
        <f t="shared" si="148"/>
        <v>493.37966048076612</v>
      </c>
      <c r="AH270" s="140">
        <f t="shared" si="149"/>
        <v>493.37966048076612</v>
      </c>
      <c r="AI270" s="140">
        <f t="shared" si="150"/>
        <v>493.37966048076612</v>
      </c>
      <c r="AJ270" s="140">
        <f t="shared" si="151"/>
        <v>493.37966048076612</v>
      </c>
      <c r="AK270" s="140">
        <f t="shared" si="152"/>
        <v>493.37966048076612</v>
      </c>
      <c r="AL270" s="140">
        <f t="shared" si="153"/>
        <v>493.37966048076612</v>
      </c>
      <c r="AM270" s="24"/>
      <c r="AN270" s="140">
        <f t="shared" si="164"/>
        <v>641.39355862499599</v>
      </c>
      <c r="AO270" s="140">
        <f t="shared" si="154"/>
        <v>641.39355862499599</v>
      </c>
      <c r="AP270" s="140">
        <f t="shared" si="155"/>
        <v>641.39355862499599</v>
      </c>
      <c r="AQ270" s="140">
        <f t="shared" si="156"/>
        <v>641.39355862499599</v>
      </c>
      <c r="AR270" s="140">
        <f t="shared" si="157"/>
        <v>641.39355862499599</v>
      </c>
      <c r="AS270" s="140">
        <f t="shared" si="158"/>
        <v>641.39355862499599</v>
      </c>
      <c r="AT270" s="140">
        <f t="shared" si="159"/>
        <v>641.39355862499599</v>
      </c>
      <c r="AU270" s="140">
        <f t="shared" si="160"/>
        <v>641.39355862499599</v>
      </c>
      <c r="AV270" s="140">
        <f t="shared" si="161"/>
        <v>641.39355862499599</v>
      </c>
      <c r="AW270" s="37"/>
    </row>
    <row r="271" spans="2:49" x14ac:dyDescent="0.25">
      <c r="B271" s="135" t="s">
        <v>32</v>
      </c>
      <c r="C271" s="143" t="s">
        <v>108</v>
      </c>
      <c r="D271" s="24"/>
      <c r="E271" s="27" t="s">
        <v>90</v>
      </c>
      <c r="F271" s="145">
        <v>1</v>
      </c>
      <c r="G271" s="137">
        <f t="shared" si="145"/>
        <v>1</v>
      </c>
      <c r="H271" s="138">
        <f>IF(Resumen!$E$10="SI",$G271,0)</f>
        <v>1</v>
      </c>
      <c r="I271" s="138">
        <f>IF(Resumen!$E$10="SI",$G271,0)</f>
        <v>1</v>
      </c>
      <c r="J271" s="138">
        <f>IF(Resumen!$E$10="SI",$G271,0)</f>
        <v>1</v>
      </c>
      <c r="K271" s="138">
        <f>IF(Resumen!$E$10="SI",$G271,0)</f>
        <v>1</v>
      </c>
      <c r="L271" s="138">
        <f>IF(Resumen!$E$10="SI",$G271,0)</f>
        <v>1</v>
      </c>
      <c r="M271" s="138">
        <f>IF(Resumen!$E$10="SI",$G271,0)</f>
        <v>1</v>
      </c>
      <c r="N271" s="138">
        <f>IF(Resumen!$E$10="SI",$G271,0)</f>
        <v>1</v>
      </c>
      <c r="O271" s="24"/>
      <c r="P271" s="139">
        <v>8.3333333333333329E-2</v>
      </c>
      <c r="Q271" s="140">
        <f>+Desplazamientos!$G$51/60</f>
        <v>0.11666666666666667</v>
      </c>
      <c r="R271" s="141">
        <v>2</v>
      </c>
      <c r="S271" s="140">
        <f t="shared" si="146"/>
        <v>0.19583333333333333</v>
      </c>
      <c r="T271" s="24"/>
      <c r="U271" s="142">
        <v>4.76</v>
      </c>
      <c r="V271" s="142">
        <v>0.11829999999999999</v>
      </c>
      <c r="W271" s="142">
        <v>29.056029095744286</v>
      </c>
      <c r="X271" s="141"/>
      <c r="Y271" s="141" t="s">
        <v>344</v>
      </c>
      <c r="Z271" s="24"/>
      <c r="AA271" s="24"/>
      <c r="AB271" s="139">
        <v>6.578858463326414</v>
      </c>
      <c r="AC271" s="24"/>
      <c r="AD271" s="140">
        <f t="shared" si="147"/>
        <v>19.803189707902753</v>
      </c>
      <c r="AE271" s="140">
        <f t="shared" si="162"/>
        <v>19.803189707902753</v>
      </c>
      <c r="AF271" s="140">
        <f t="shared" si="163"/>
        <v>19.803189707902753</v>
      </c>
      <c r="AG271" s="140">
        <f t="shared" si="148"/>
        <v>19.803189707902753</v>
      </c>
      <c r="AH271" s="140">
        <f t="shared" si="149"/>
        <v>19.803189707902753</v>
      </c>
      <c r="AI271" s="140">
        <f t="shared" si="150"/>
        <v>19.803189707902753</v>
      </c>
      <c r="AJ271" s="140">
        <f t="shared" si="151"/>
        <v>19.803189707902753</v>
      </c>
      <c r="AK271" s="140">
        <f t="shared" si="152"/>
        <v>19.803189707902753</v>
      </c>
      <c r="AL271" s="140">
        <f t="shared" si="153"/>
        <v>19.803189707902753</v>
      </c>
      <c r="AM271" s="24"/>
      <c r="AN271" s="140">
        <f t="shared" si="164"/>
        <v>25.744146620273579</v>
      </c>
      <c r="AO271" s="140">
        <f t="shared" si="154"/>
        <v>25.744146620273579</v>
      </c>
      <c r="AP271" s="140">
        <f t="shared" si="155"/>
        <v>25.744146620273579</v>
      </c>
      <c r="AQ271" s="140">
        <f t="shared" si="156"/>
        <v>25.744146620273579</v>
      </c>
      <c r="AR271" s="140">
        <f t="shared" si="157"/>
        <v>25.744146620273579</v>
      </c>
      <c r="AS271" s="140">
        <f t="shared" si="158"/>
        <v>25.744146620273579</v>
      </c>
      <c r="AT271" s="140">
        <f t="shared" si="159"/>
        <v>25.744146620273579</v>
      </c>
      <c r="AU271" s="140">
        <f t="shared" si="160"/>
        <v>25.744146620273579</v>
      </c>
      <c r="AV271" s="140">
        <f t="shared" si="161"/>
        <v>25.744146620273579</v>
      </c>
      <c r="AW271" s="37"/>
    </row>
    <row r="272" spans="2:49" x14ac:dyDescent="0.25">
      <c r="B272" s="135" t="s">
        <v>145</v>
      </c>
      <c r="C272" s="143" t="s">
        <v>108</v>
      </c>
      <c r="D272" s="24"/>
      <c r="E272" s="27" t="s">
        <v>212</v>
      </c>
      <c r="F272" s="145">
        <v>10</v>
      </c>
      <c r="G272" s="137">
        <f t="shared" si="145"/>
        <v>10</v>
      </c>
      <c r="H272" s="138">
        <f>IF(Resumen!$E$10="SI",$G272,0)</f>
        <v>10</v>
      </c>
      <c r="I272" s="138">
        <f>IF(Resumen!$E$10="SI",$G272,0)</f>
        <v>10</v>
      </c>
      <c r="J272" s="138">
        <f>IF(Resumen!$E$10="SI",$G272,0)</f>
        <v>10</v>
      </c>
      <c r="K272" s="138">
        <f>IF(Resumen!$E$10="SI",$G272,0)</f>
        <v>10</v>
      </c>
      <c r="L272" s="138">
        <f>IF(Resumen!$E$10="SI",$G272,0)</f>
        <v>10</v>
      </c>
      <c r="M272" s="138">
        <f>IF(Resumen!$E$10="SI",$G272,0)</f>
        <v>10</v>
      </c>
      <c r="N272" s="138">
        <f>IF(Resumen!$E$10="SI",$G272,0)</f>
        <v>10</v>
      </c>
      <c r="O272" s="24"/>
      <c r="P272" s="139">
        <v>1.4666666666666666</v>
      </c>
      <c r="Q272" s="140">
        <f>+Desplazamientos!$G$51/60</f>
        <v>0.11666666666666667</v>
      </c>
      <c r="R272" s="141">
        <v>2</v>
      </c>
      <c r="S272" s="140">
        <f t="shared" si="146"/>
        <v>2.9624999999999999</v>
      </c>
      <c r="T272" s="24"/>
      <c r="U272" s="142">
        <v>4.76</v>
      </c>
      <c r="V272" s="142">
        <v>3.0883000000000003</v>
      </c>
      <c r="W272" s="142">
        <v>7.9803609053419198</v>
      </c>
      <c r="X272" s="141"/>
      <c r="Y272" s="141" t="s">
        <v>349</v>
      </c>
      <c r="Z272" s="24"/>
      <c r="AA272" s="24"/>
      <c r="AB272" s="139">
        <v>52.230415452321878</v>
      </c>
      <c r="AC272" s="24"/>
      <c r="AD272" s="140">
        <f t="shared" si="147"/>
        <v>573.38491022539813</v>
      </c>
      <c r="AE272" s="140">
        <f t="shared" si="162"/>
        <v>573.38491022539813</v>
      </c>
      <c r="AF272" s="140">
        <f t="shared" si="163"/>
        <v>573.38491022539813</v>
      </c>
      <c r="AG272" s="140">
        <f t="shared" si="148"/>
        <v>573.38491022539813</v>
      </c>
      <c r="AH272" s="140">
        <f t="shared" si="149"/>
        <v>573.38491022539813</v>
      </c>
      <c r="AI272" s="140">
        <f t="shared" si="150"/>
        <v>573.38491022539813</v>
      </c>
      <c r="AJ272" s="140">
        <f t="shared" si="151"/>
        <v>573.38491022539813</v>
      </c>
      <c r="AK272" s="140">
        <f t="shared" si="152"/>
        <v>573.38491022539813</v>
      </c>
      <c r="AL272" s="140">
        <f t="shared" si="153"/>
        <v>573.38491022539813</v>
      </c>
      <c r="AM272" s="24"/>
      <c r="AN272" s="140">
        <f t="shared" si="164"/>
        <v>745.40038329301763</v>
      </c>
      <c r="AO272" s="140">
        <f t="shared" si="154"/>
        <v>745.40038329301763</v>
      </c>
      <c r="AP272" s="140">
        <f t="shared" si="155"/>
        <v>745.40038329301763</v>
      </c>
      <c r="AQ272" s="140">
        <f t="shared" si="156"/>
        <v>745.40038329301763</v>
      </c>
      <c r="AR272" s="140">
        <f t="shared" si="157"/>
        <v>745.40038329301763</v>
      </c>
      <c r="AS272" s="140">
        <f t="shared" si="158"/>
        <v>745.40038329301763</v>
      </c>
      <c r="AT272" s="140">
        <f t="shared" si="159"/>
        <v>745.40038329301763</v>
      </c>
      <c r="AU272" s="140">
        <f t="shared" si="160"/>
        <v>745.40038329301763</v>
      </c>
      <c r="AV272" s="140">
        <f t="shared" si="161"/>
        <v>745.40038329301763</v>
      </c>
      <c r="AW272" s="37"/>
    </row>
    <row r="273" spans="2:49" x14ac:dyDescent="0.25">
      <c r="B273" s="135" t="s">
        <v>146</v>
      </c>
      <c r="C273" s="143" t="s">
        <v>108</v>
      </c>
      <c r="D273" s="24"/>
      <c r="E273" s="27" t="s">
        <v>213</v>
      </c>
      <c r="F273" s="145">
        <v>7</v>
      </c>
      <c r="G273" s="137">
        <f t="shared" si="145"/>
        <v>7</v>
      </c>
      <c r="H273" s="138">
        <f>IF(Resumen!$E$10="SI",$G273,0)</f>
        <v>7</v>
      </c>
      <c r="I273" s="138">
        <f>IF(Resumen!$E$10="SI",$G273,0)</f>
        <v>7</v>
      </c>
      <c r="J273" s="138">
        <f>IF(Resumen!$E$10="SI",$G273,0)</f>
        <v>7</v>
      </c>
      <c r="K273" s="138">
        <f>IF(Resumen!$E$10="SI",$G273,0)</f>
        <v>7</v>
      </c>
      <c r="L273" s="138">
        <f>IF(Resumen!$E$10="SI",$G273,0)</f>
        <v>7</v>
      </c>
      <c r="M273" s="138">
        <f>IF(Resumen!$E$10="SI",$G273,0)</f>
        <v>7</v>
      </c>
      <c r="N273" s="138">
        <f>IF(Resumen!$E$10="SI",$G273,0)</f>
        <v>7</v>
      </c>
      <c r="O273" s="24"/>
      <c r="P273" s="139">
        <v>1.6333333333333333</v>
      </c>
      <c r="Q273" s="140">
        <f>+Desplazamientos!$G$51/60</f>
        <v>0.11666666666666667</v>
      </c>
      <c r="R273" s="141">
        <v>2</v>
      </c>
      <c r="S273" s="140">
        <f t="shared" si="146"/>
        <v>3.2958333333333334</v>
      </c>
      <c r="T273" s="24"/>
      <c r="U273" s="142">
        <v>4.76</v>
      </c>
      <c r="V273" s="142">
        <v>3.0369000000000002</v>
      </c>
      <c r="W273" s="142">
        <v>7.9803609053419198</v>
      </c>
      <c r="X273" s="141"/>
      <c r="Y273" s="141" t="s">
        <v>349</v>
      </c>
      <c r="Z273" s="24"/>
      <c r="AA273" s="24"/>
      <c r="AB273" s="139">
        <v>52.230415452321878</v>
      </c>
      <c r="AC273" s="24"/>
      <c r="AD273" s="140">
        <f t="shared" si="147"/>
        <v>468.45538770830296</v>
      </c>
      <c r="AE273" s="140">
        <f t="shared" si="162"/>
        <v>468.45538770830296</v>
      </c>
      <c r="AF273" s="140">
        <f t="shared" si="163"/>
        <v>468.45538770830296</v>
      </c>
      <c r="AG273" s="140">
        <f t="shared" si="148"/>
        <v>468.45538770830296</v>
      </c>
      <c r="AH273" s="140">
        <f t="shared" si="149"/>
        <v>468.45538770830296</v>
      </c>
      <c r="AI273" s="140">
        <f t="shared" si="150"/>
        <v>468.45538770830296</v>
      </c>
      <c r="AJ273" s="140">
        <f t="shared" si="151"/>
        <v>468.45538770830296</v>
      </c>
      <c r="AK273" s="140">
        <f t="shared" si="152"/>
        <v>468.45538770830296</v>
      </c>
      <c r="AL273" s="140">
        <f t="shared" si="153"/>
        <v>468.45538770830296</v>
      </c>
      <c r="AM273" s="24"/>
      <c r="AN273" s="140">
        <f t="shared" si="164"/>
        <v>608.99200402079384</v>
      </c>
      <c r="AO273" s="140">
        <f t="shared" si="154"/>
        <v>608.99200402079384</v>
      </c>
      <c r="AP273" s="140">
        <f t="shared" si="155"/>
        <v>608.99200402079384</v>
      </c>
      <c r="AQ273" s="140">
        <f t="shared" si="156"/>
        <v>608.99200402079384</v>
      </c>
      <c r="AR273" s="140">
        <f t="shared" si="157"/>
        <v>608.99200402079384</v>
      </c>
      <c r="AS273" s="140">
        <f t="shared" si="158"/>
        <v>608.99200402079384</v>
      </c>
      <c r="AT273" s="140">
        <f t="shared" si="159"/>
        <v>608.99200402079384</v>
      </c>
      <c r="AU273" s="140">
        <f t="shared" si="160"/>
        <v>608.99200402079384</v>
      </c>
      <c r="AV273" s="140">
        <f t="shared" si="161"/>
        <v>608.99200402079384</v>
      </c>
      <c r="AW273" s="37"/>
    </row>
    <row r="274" spans="2:49" x14ac:dyDescent="0.25">
      <c r="B274" s="135" t="s">
        <v>147</v>
      </c>
      <c r="C274" s="143" t="s">
        <v>108</v>
      </c>
      <c r="D274" s="24"/>
      <c r="E274" s="27" t="s">
        <v>214</v>
      </c>
      <c r="F274" s="145">
        <v>10</v>
      </c>
      <c r="G274" s="137">
        <f t="shared" si="145"/>
        <v>10</v>
      </c>
      <c r="H274" s="138">
        <f>IF(Resumen!$E$10="SI",$G274,0)</f>
        <v>10</v>
      </c>
      <c r="I274" s="138">
        <f>IF(Resumen!$E$10="SI",$G274,0)</f>
        <v>10</v>
      </c>
      <c r="J274" s="138">
        <f>IF(Resumen!$E$10="SI",$G274,0)</f>
        <v>10</v>
      </c>
      <c r="K274" s="138">
        <f>IF(Resumen!$E$10="SI",$G274,0)</f>
        <v>10</v>
      </c>
      <c r="L274" s="138">
        <f>IF(Resumen!$E$10="SI",$G274,0)</f>
        <v>10</v>
      </c>
      <c r="M274" s="138">
        <f>IF(Resumen!$E$10="SI",$G274,0)</f>
        <v>10</v>
      </c>
      <c r="N274" s="138">
        <f>IF(Resumen!$E$10="SI",$G274,0)</f>
        <v>10</v>
      </c>
      <c r="O274" s="24"/>
      <c r="P274" s="139">
        <v>1.6</v>
      </c>
      <c r="Q274" s="140">
        <f>+Desplazamientos!$G$51/60</f>
        <v>0.11666666666666667</v>
      </c>
      <c r="R274" s="141">
        <v>2</v>
      </c>
      <c r="S274" s="140">
        <f t="shared" si="146"/>
        <v>3.229166666666667</v>
      </c>
      <c r="T274" s="24"/>
      <c r="U274" s="142">
        <v>4.76</v>
      </c>
      <c r="V274" s="142">
        <v>1.8030999999999999</v>
      </c>
      <c r="W274" s="142">
        <v>7.9803609053419198</v>
      </c>
      <c r="X274" s="141"/>
      <c r="Y274" s="141" t="s">
        <v>349</v>
      </c>
      <c r="Z274" s="24"/>
      <c r="AA274" s="24"/>
      <c r="AB274" s="139">
        <v>52.230415452321878</v>
      </c>
      <c r="AC274" s="24"/>
      <c r="AD274" s="140">
        <f t="shared" si="147"/>
        <v>574.09342263964334</v>
      </c>
      <c r="AE274" s="140">
        <f t="shared" si="162"/>
        <v>574.09342263964334</v>
      </c>
      <c r="AF274" s="140">
        <f t="shared" si="163"/>
        <v>574.09342263964334</v>
      </c>
      <c r="AG274" s="140">
        <f t="shared" si="148"/>
        <v>574.09342263964334</v>
      </c>
      <c r="AH274" s="140">
        <f t="shared" si="149"/>
        <v>574.09342263964334</v>
      </c>
      <c r="AI274" s="140">
        <f t="shared" si="150"/>
        <v>574.09342263964334</v>
      </c>
      <c r="AJ274" s="140">
        <f t="shared" si="151"/>
        <v>574.09342263964334</v>
      </c>
      <c r="AK274" s="140">
        <f t="shared" si="152"/>
        <v>574.09342263964334</v>
      </c>
      <c r="AL274" s="140">
        <f t="shared" si="153"/>
        <v>574.09342263964334</v>
      </c>
      <c r="AM274" s="24"/>
      <c r="AN274" s="140">
        <f t="shared" si="164"/>
        <v>746.32144943153639</v>
      </c>
      <c r="AO274" s="140">
        <f t="shared" si="154"/>
        <v>746.32144943153639</v>
      </c>
      <c r="AP274" s="140">
        <f t="shared" si="155"/>
        <v>746.32144943153639</v>
      </c>
      <c r="AQ274" s="140">
        <f t="shared" si="156"/>
        <v>746.32144943153639</v>
      </c>
      <c r="AR274" s="140">
        <f t="shared" si="157"/>
        <v>746.32144943153639</v>
      </c>
      <c r="AS274" s="140">
        <f t="shared" si="158"/>
        <v>746.32144943153639</v>
      </c>
      <c r="AT274" s="140">
        <f t="shared" si="159"/>
        <v>746.32144943153639</v>
      </c>
      <c r="AU274" s="140">
        <f t="shared" si="160"/>
        <v>746.32144943153639</v>
      </c>
      <c r="AV274" s="140">
        <f t="shared" si="161"/>
        <v>746.32144943153639</v>
      </c>
      <c r="AW274" s="37"/>
    </row>
    <row r="275" spans="2:49" x14ac:dyDescent="0.25">
      <c r="B275" s="133" t="s">
        <v>55</v>
      </c>
      <c r="C275" s="134"/>
      <c r="D275" s="24"/>
      <c r="E275" s="27"/>
      <c r="F275" s="145"/>
      <c r="G275" s="145"/>
      <c r="H275" s="138"/>
      <c r="I275" s="138"/>
      <c r="J275" s="138"/>
      <c r="K275" s="138"/>
      <c r="L275" s="138"/>
      <c r="M275" s="138"/>
      <c r="N275" s="138"/>
      <c r="O275" s="24"/>
      <c r="P275" s="139"/>
      <c r="Q275" s="140"/>
      <c r="R275" s="141"/>
      <c r="S275" s="140"/>
      <c r="T275" s="24"/>
      <c r="U275" s="142"/>
      <c r="V275" s="142"/>
      <c r="W275" s="142"/>
      <c r="X275" s="141"/>
      <c r="Y275" s="141"/>
      <c r="Z275" s="24"/>
      <c r="AA275" s="24"/>
      <c r="AB275" s="139"/>
      <c r="AC275" s="24"/>
      <c r="AD275" s="140">
        <f t="shared" si="147"/>
        <v>0</v>
      </c>
      <c r="AE275" s="140">
        <f t="shared" si="162"/>
        <v>0</v>
      </c>
      <c r="AF275" s="140"/>
      <c r="AG275" s="140"/>
      <c r="AH275" s="140"/>
      <c r="AI275" s="140"/>
      <c r="AJ275" s="140"/>
      <c r="AK275" s="140"/>
      <c r="AL275" s="140"/>
      <c r="AM275" s="24"/>
      <c r="AN275" s="140">
        <f t="shared" si="164"/>
        <v>0</v>
      </c>
      <c r="AO275" s="140">
        <f t="shared" si="154"/>
        <v>0</v>
      </c>
      <c r="AP275" s="140">
        <f t="shared" si="155"/>
        <v>0</v>
      </c>
      <c r="AQ275" s="140">
        <f t="shared" si="156"/>
        <v>0</v>
      </c>
      <c r="AR275" s="140">
        <f t="shared" si="157"/>
        <v>0</v>
      </c>
      <c r="AS275" s="140">
        <f t="shared" si="158"/>
        <v>0</v>
      </c>
      <c r="AT275" s="140">
        <f t="shared" si="159"/>
        <v>0</v>
      </c>
      <c r="AU275" s="140">
        <f t="shared" si="160"/>
        <v>0</v>
      </c>
      <c r="AV275" s="140">
        <f t="shared" si="161"/>
        <v>0</v>
      </c>
      <c r="AW275" s="37"/>
    </row>
    <row r="276" spans="2:49" x14ac:dyDescent="0.25">
      <c r="B276" s="135" t="s">
        <v>149</v>
      </c>
      <c r="C276" s="146" t="s">
        <v>114</v>
      </c>
      <c r="D276" s="24"/>
      <c r="E276" s="27" t="s">
        <v>71</v>
      </c>
      <c r="F276" s="137">
        <f>+'Input Elementos de Red'!D$42</f>
        <v>43.107231501691317</v>
      </c>
      <c r="G276" s="137">
        <f>+'Input Elementos de Red'!E$42</f>
        <v>43.107231501691317</v>
      </c>
      <c r="H276" s="138">
        <f>+'Input Elementos de Red'!F$42</f>
        <v>43.107231501691317</v>
      </c>
      <c r="I276" s="138">
        <f>+'Input Elementos de Red'!G$42</f>
        <v>44.395231501691313</v>
      </c>
      <c r="J276" s="138">
        <f>+'Input Elementos de Red'!H$42</f>
        <v>44.934231501691315</v>
      </c>
      <c r="K276" s="138">
        <f>+'Input Elementos de Red'!I$42</f>
        <v>45.172231501691314</v>
      </c>
      <c r="L276" s="138">
        <f>+'Input Elementos de Red'!J$42</f>
        <v>45.354231501691316</v>
      </c>
      <c r="M276" s="138">
        <f>+'Input Elementos de Red'!K$42</f>
        <v>45.536231501691319</v>
      </c>
      <c r="N276" s="138">
        <f>+'Input Elementos de Red'!L$42</f>
        <v>45.718231501691321</v>
      </c>
      <c r="O276" s="24"/>
      <c r="P276" s="139">
        <v>0.1</v>
      </c>
      <c r="Q276" s="140">
        <f>+Desplazamientos!$G$52/60</f>
        <v>0.16666666666666666</v>
      </c>
      <c r="R276" s="141">
        <v>6</v>
      </c>
      <c r="S276" s="140">
        <f>(P276+Q276*2/COUNTIF($R$276:$R$281,R276))*R276</f>
        <v>2.6</v>
      </c>
      <c r="T276" s="24"/>
      <c r="U276" s="142">
        <v>4.76</v>
      </c>
      <c r="V276" s="142">
        <v>0.91999999999999993</v>
      </c>
      <c r="W276" s="142">
        <v>45.016750906428129</v>
      </c>
      <c r="X276" s="141"/>
      <c r="Y276" s="141" t="s">
        <v>346</v>
      </c>
      <c r="Z276" s="24"/>
      <c r="AA276" s="24"/>
      <c r="AB276" s="139">
        <v>15.417411790143206</v>
      </c>
      <c r="AC276" s="24"/>
      <c r="AD276" s="140">
        <f t="shared" si="147"/>
        <v>5774.5355727789974</v>
      </c>
      <c r="AE276" s="140">
        <f t="shared" si="162"/>
        <v>5774.5355727789974</v>
      </c>
      <c r="AF276" s="140">
        <f t="shared" si="163"/>
        <v>5774.5355727789974</v>
      </c>
      <c r="AG276" s="140">
        <f t="shared" si="148"/>
        <v>5944.3088522144444</v>
      </c>
      <c r="AH276" s="140">
        <f t="shared" si="149"/>
        <v>6015.3552789347123</v>
      </c>
      <c r="AI276" s="140">
        <f t="shared" si="150"/>
        <v>6046.7264283956101</v>
      </c>
      <c r="AJ276" s="140">
        <f t="shared" si="151"/>
        <v>6070.716130924533</v>
      </c>
      <c r="AK276" s="140">
        <f t="shared" si="152"/>
        <v>6094.705833453454</v>
      </c>
      <c r="AL276" s="140">
        <f t="shared" si="153"/>
        <v>6118.6955359823769</v>
      </c>
      <c r="AM276" s="24"/>
      <c r="AN276" s="140">
        <f t="shared" si="164"/>
        <v>7506.896244612697</v>
      </c>
      <c r="AO276" s="140">
        <f t="shared" si="154"/>
        <v>7506.896244612697</v>
      </c>
      <c r="AP276" s="140">
        <f t="shared" si="155"/>
        <v>7506.896244612697</v>
      </c>
      <c r="AQ276" s="140">
        <f t="shared" si="156"/>
        <v>7727.6015078787777</v>
      </c>
      <c r="AR276" s="140">
        <f t="shared" si="157"/>
        <v>7819.9618626151259</v>
      </c>
      <c r="AS276" s="140">
        <f t="shared" si="158"/>
        <v>7860.7443569142933</v>
      </c>
      <c r="AT276" s="140">
        <f t="shared" si="159"/>
        <v>7891.9309702018927</v>
      </c>
      <c r="AU276" s="140">
        <f t="shared" si="160"/>
        <v>7923.1175834894902</v>
      </c>
      <c r="AV276" s="140">
        <f t="shared" si="161"/>
        <v>7954.3041967770905</v>
      </c>
      <c r="AW276" s="37"/>
    </row>
    <row r="277" spans="2:49" x14ac:dyDescent="0.25">
      <c r="B277" s="135" t="s">
        <v>101</v>
      </c>
      <c r="C277" s="143" t="s">
        <v>108</v>
      </c>
      <c r="D277" s="24"/>
      <c r="E277" s="27" t="s">
        <v>71</v>
      </c>
      <c r="F277" s="137">
        <f>+F276</f>
        <v>43.107231501691317</v>
      </c>
      <c r="G277" s="137">
        <f t="shared" ref="G277:N277" si="165">+G276</f>
        <v>43.107231501691317</v>
      </c>
      <c r="H277" s="138">
        <f t="shared" si="165"/>
        <v>43.107231501691317</v>
      </c>
      <c r="I277" s="138">
        <f t="shared" si="165"/>
        <v>44.395231501691313</v>
      </c>
      <c r="J277" s="138">
        <f t="shared" si="165"/>
        <v>44.934231501691315</v>
      </c>
      <c r="K277" s="138">
        <f t="shared" si="165"/>
        <v>45.172231501691314</v>
      </c>
      <c r="L277" s="138">
        <f t="shared" si="165"/>
        <v>45.354231501691316</v>
      </c>
      <c r="M277" s="138">
        <f t="shared" si="165"/>
        <v>45.536231501691319</v>
      </c>
      <c r="N277" s="138">
        <f t="shared" si="165"/>
        <v>45.718231501691321</v>
      </c>
      <c r="O277" s="24"/>
      <c r="P277" s="139">
        <v>1.1666666666666667</v>
      </c>
      <c r="Q277" s="140">
        <f>+Desplazamientos!$G$52/60</f>
        <v>0.16666666666666666</v>
      </c>
      <c r="R277" s="141">
        <v>2</v>
      </c>
      <c r="S277" s="140">
        <f t="shared" ref="S277:S281" si="166">(P277+Q277*2/COUNTIF($R$276:$R$281,R277))*R277</f>
        <v>2.666666666666667</v>
      </c>
      <c r="T277" s="24"/>
      <c r="U277" s="142">
        <v>0</v>
      </c>
      <c r="V277" s="142">
        <v>2.4107000000000003</v>
      </c>
      <c r="W277" s="142">
        <v>37.036390001086204</v>
      </c>
      <c r="X277" s="141"/>
      <c r="Y277" s="141" t="s">
        <v>342</v>
      </c>
      <c r="Z277" s="24"/>
      <c r="AA277" s="24"/>
      <c r="AB277" s="139">
        <v>26.00079279636396</v>
      </c>
      <c r="AC277" s="24"/>
      <c r="AD277" s="140">
        <f t="shared" si="147"/>
        <v>4586.5478275790629</v>
      </c>
      <c r="AE277" s="140">
        <f t="shared" si="162"/>
        <v>4586.5478275790629</v>
      </c>
      <c r="AF277" s="140">
        <f t="shared" si="163"/>
        <v>4586.5478275790629</v>
      </c>
      <c r="AG277" s="140">
        <f t="shared" si="148"/>
        <v>4722.0354327027935</v>
      </c>
      <c r="AH277" s="140">
        <f t="shared" si="149"/>
        <v>4778.734050064355</v>
      </c>
      <c r="AI277" s="140">
        <f t="shared" si="150"/>
        <v>4803.7698031850441</v>
      </c>
      <c r="AJ277" s="140">
        <f t="shared" si="151"/>
        <v>4822.9147908655723</v>
      </c>
      <c r="AK277" s="140">
        <f t="shared" si="152"/>
        <v>4842.0597785460996</v>
      </c>
      <c r="AL277" s="140">
        <f t="shared" si="153"/>
        <v>4861.2047662266268</v>
      </c>
      <c r="AM277" s="24"/>
      <c r="AN277" s="140">
        <f t="shared" si="164"/>
        <v>5962.5121758527821</v>
      </c>
      <c r="AO277" s="140">
        <f t="shared" si="154"/>
        <v>5962.5121758527821</v>
      </c>
      <c r="AP277" s="140">
        <f t="shared" si="155"/>
        <v>5962.5121758527821</v>
      </c>
      <c r="AQ277" s="140">
        <f t="shared" si="156"/>
        <v>6138.6460625136315</v>
      </c>
      <c r="AR277" s="140">
        <f t="shared" si="157"/>
        <v>6212.3542650836616</v>
      </c>
      <c r="AS277" s="140">
        <f t="shared" si="158"/>
        <v>6244.9007441405574</v>
      </c>
      <c r="AT277" s="140">
        <f t="shared" si="159"/>
        <v>6269.7892281252443</v>
      </c>
      <c r="AU277" s="140">
        <f t="shared" si="160"/>
        <v>6294.6777121099294</v>
      </c>
      <c r="AV277" s="140">
        <f t="shared" si="161"/>
        <v>6319.5661960946154</v>
      </c>
      <c r="AW277" s="37"/>
    </row>
    <row r="278" spans="2:49" x14ac:dyDescent="0.25">
      <c r="B278" s="135" t="s">
        <v>217</v>
      </c>
      <c r="C278" s="146" t="s">
        <v>114</v>
      </c>
      <c r="D278" s="24"/>
      <c r="E278" s="27" t="s">
        <v>92</v>
      </c>
      <c r="F278" s="137">
        <f>+'Input Elementos de Red'!D$133</f>
        <v>3</v>
      </c>
      <c r="G278" s="137">
        <f>+'Input Elementos de Red'!E$133</f>
        <v>3</v>
      </c>
      <c r="H278" s="137">
        <f>+'Input Elementos de Red'!F$133</f>
        <v>3</v>
      </c>
      <c r="I278" s="137">
        <f>+'Input Elementos de Red'!G$133</f>
        <v>3</v>
      </c>
      <c r="J278" s="137">
        <f>+'Input Elementos de Red'!H$133</f>
        <v>3</v>
      </c>
      <c r="K278" s="137">
        <f>+'Input Elementos de Red'!I$133</f>
        <v>3</v>
      </c>
      <c r="L278" s="137">
        <f>+'Input Elementos de Red'!J$133</f>
        <v>3</v>
      </c>
      <c r="M278" s="137">
        <f>+'Input Elementos de Red'!K$133</f>
        <v>3</v>
      </c>
      <c r="N278" s="137">
        <f>+'Input Elementos de Red'!L$133</f>
        <v>3</v>
      </c>
      <c r="O278" s="24"/>
      <c r="P278" s="139">
        <v>0.75</v>
      </c>
      <c r="Q278" s="140">
        <f>+Desplazamientos!$G$52/60</f>
        <v>0.16666666666666666</v>
      </c>
      <c r="R278" s="141">
        <v>1</v>
      </c>
      <c r="S278" s="140">
        <f t="shared" si="166"/>
        <v>0.86111111111111116</v>
      </c>
      <c r="T278" s="24"/>
      <c r="U278" s="142">
        <v>4.76</v>
      </c>
      <c r="V278" s="142">
        <v>1.4516</v>
      </c>
      <c r="W278" s="142">
        <v>7.9803609053419198</v>
      </c>
      <c r="X278" s="141"/>
      <c r="Y278" s="141" t="s">
        <v>349</v>
      </c>
      <c r="Z278" s="24"/>
      <c r="AA278" s="24"/>
      <c r="AB278" s="139">
        <v>21.567214266730939</v>
      </c>
      <c r="AC278" s="24"/>
      <c r="AD278" s="140">
        <f t="shared" si="147"/>
        <v>58.229779938864226</v>
      </c>
      <c r="AE278" s="140">
        <f t="shared" si="162"/>
        <v>58.229779938864226</v>
      </c>
      <c r="AF278" s="140">
        <f t="shared" si="163"/>
        <v>58.229779938864226</v>
      </c>
      <c r="AG278" s="140">
        <f t="shared" si="148"/>
        <v>58.229779938864226</v>
      </c>
      <c r="AH278" s="140">
        <f t="shared" si="149"/>
        <v>58.229779938864226</v>
      </c>
      <c r="AI278" s="140">
        <f t="shared" si="150"/>
        <v>58.229779938864226</v>
      </c>
      <c r="AJ278" s="140">
        <f t="shared" si="151"/>
        <v>58.229779938864226</v>
      </c>
      <c r="AK278" s="140">
        <f t="shared" si="152"/>
        <v>58.229779938864226</v>
      </c>
      <c r="AL278" s="140">
        <f t="shared" si="153"/>
        <v>58.229779938864226</v>
      </c>
      <c r="AM278" s="24"/>
      <c r="AN278" s="140">
        <f t="shared" si="164"/>
        <v>75.698713920523502</v>
      </c>
      <c r="AO278" s="140">
        <f t="shared" si="154"/>
        <v>75.698713920523502</v>
      </c>
      <c r="AP278" s="140">
        <f t="shared" si="155"/>
        <v>75.698713920523502</v>
      </c>
      <c r="AQ278" s="140">
        <f t="shared" si="156"/>
        <v>75.698713920523502</v>
      </c>
      <c r="AR278" s="140">
        <f t="shared" si="157"/>
        <v>75.698713920523502</v>
      </c>
      <c r="AS278" s="140">
        <f t="shared" si="158"/>
        <v>75.698713920523502</v>
      </c>
      <c r="AT278" s="140">
        <f t="shared" si="159"/>
        <v>75.698713920523502</v>
      </c>
      <c r="AU278" s="140">
        <f t="shared" si="160"/>
        <v>75.698713920523502</v>
      </c>
      <c r="AV278" s="140">
        <f t="shared" si="161"/>
        <v>75.698713920523502</v>
      </c>
      <c r="AW278" s="37"/>
    </row>
    <row r="279" spans="2:49" x14ac:dyDescent="0.25">
      <c r="B279" s="135" t="s">
        <v>367</v>
      </c>
      <c r="C279" s="143" t="s">
        <v>108</v>
      </c>
      <c r="D279" s="24"/>
      <c r="E279" s="27" t="s">
        <v>368</v>
      </c>
      <c r="F279" s="137">
        <f>+'Input Elementos de Red'!D$134</f>
        <v>1</v>
      </c>
      <c r="G279" s="137">
        <f>+'Input Elementos de Red'!E$134</f>
        <v>1</v>
      </c>
      <c r="H279" s="137">
        <f>+'Input Elementos de Red'!F$134</f>
        <v>1</v>
      </c>
      <c r="I279" s="137">
        <f>+'Input Elementos de Red'!G$134</f>
        <v>1</v>
      </c>
      <c r="J279" s="137">
        <f>+'Input Elementos de Red'!H$134</f>
        <v>1</v>
      </c>
      <c r="K279" s="137">
        <f>+'Input Elementos de Red'!I$134</f>
        <v>1</v>
      </c>
      <c r="L279" s="137">
        <f>+'Input Elementos de Red'!J$134</f>
        <v>1</v>
      </c>
      <c r="M279" s="137">
        <f>+'Input Elementos de Red'!K$134</f>
        <v>1</v>
      </c>
      <c r="N279" s="137">
        <f>+'Input Elementos de Red'!L$134</f>
        <v>1</v>
      </c>
      <c r="O279" s="24"/>
      <c r="P279" s="139">
        <v>0.75</v>
      </c>
      <c r="Q279" s="140">
        <f>+Desplazamientos!$G$52/60</f>
        <v>0.16666666666666666</v>
      </c>
      <c r="R279" s="141">
        <v>2</v>
      </c>
      <c r="S279" s="140">
        <f t="shared" si="166"/>
        <v>1.8333333333333333</v>
      </c>
      <c r="T279" s="24"/>
      <c r="U279" s="142">
        <v>4.76</v>
      </c>
      <c r="V279" s="142">
        <v>4.4687999999999999</v>
      </c>
      <c r="W279" s="142">
        <v>7.9803609053419198</v>
      </c>
      <c r="X279" s="141"/>
      <c r="Y279" s="141" t="s">
        <v>349</v>
      </c>
      <c r="Z279" s="24"/>
      <c r="AA279" s="24"/>
      <c r="AB279" s="139">
        <v>7.8660264235424515</v>
      </c>
      <c r="AC279" s="24"/>
      <c r="AD279" s="140">
        <f t="shared" si="147"/>
        <v>47.282181173545084</v>
      </c>
      <c r="AE279" s="140">
        <f t="shared" si="162"/>
        <v>47.282181173545084</v>
      </c>
      <c r="AF279" s="140">
        <f t="shared" si="163"/>
        <v>47.282181173545084</v>
      </c>
      <c r="AG279" s="140">
        <f t="shared" si="148"/>
        <v>47.282181173545084</v>
      </c>
      <c r="AH279" s="140">
        <f t="shared" si="149"/>
        <v>47.282181173545084</v>
      </c>
      <c r="AI279" s="140">
        <f t="shared" si="150"/>
        <v>47.282181173545084</v>
      </c>
      <c r="AJ279" s="140">
        <f t="shared" si="151"/>
        <v>47.282181173545084</v>
      </c>
      <c r="AK279" s="140">
        <f t="shared" si="152"/>
        <v>47.282181173545084</v>
      </c>
      <c r="AL279" s="140">
        <f t="shared" si="153"/>
        <v>47.282181173545084</v>
      </c>
      <c r="AM279" s="24"/>
      <c r="AN279" s="140">
        <f t="shared" si="164"/>
        <v>61.466835525608609</v>
      </c>
      <c r="AO279" s="140">
        <f t="shared" si="154"/>
        <v>61.466835525608609</v>
      </c>
      <c r="AP279" s="140">
        <f t="shared" si="155"/>
        <v>61.466835525608609</v>
      </c>
      <c r="AQ279" s="140">
        <f t="shared" si="156"/>
        <v>61.466835525608609</v>
      </c>
      <c r="AR279" s="140">
        <f t="shared" si="157"/>
        <v>61.466835525608609</v>
      </c>
      <c r="AS279" s="140">
        <f t="shared" si="158"/>
        <v>61.466835525608609</v>
      </c>
      <c r="AT279" s="140">
        <f t="shared" si="159"/>
        <v>61.466835525608609</v>
      </c>
      <c r="AU279" s="140">
        <f t="shared" si="160"/>
        <v>61.466835525608609</v>
      </c>
      <c r="AV279" s="140">
        <f t="shared" si="161"/>
        <v>61.466835525608609</v>
      </c>
      <c r="AW279" s="37"/>
    </row>
    <row r="280" spans="2:49" x14ac:dyDescent="0.25">
      <c r="B280" s="135" t="s">
        <v>215</v>
      </c>
      <c r="C280" s="143" t="s">
        <v>108</v>
      </c>
      <c r="D280" s="24"/>
      <c r="E280" s="27" t="s">
        <v>216</v>
      </c>
      <c r="F280" s="137">
        <f>+'Input Elementos de Red'!D$135</f>
        <v>2</v>
      </c>
      <c r="G280" s="137">
        <f>+'Input Elementos de Red'!E$135</f>
        <v>2</v>
      </c>
      <c r="H280" s="137">
        <f>+'Input Elementos de Red'!F$135</f>
        <v>2</v>
      </c>
      <c r="I280" s="137">
        <f>+'Input Elementos de Red'!G$135</f>
        <v>2</v>
      </c>
      <c r="J280" s="137">
        <f>+'Input Elementos de Red'!H$135</f>
        <v>2</v>
      </c>
      <c r="K280" s="137">
        <f>+'Input Elementos de Red'!I$135</f>
        <v>2</v>
      </c>
      <c r="L280" s="137">
        <f>+'Input Elementos de Red'!J$135</f>
        <v>2</v>
      </c>
      <c r="M280" s="137">
        <f>+'Input Elementos de Red'!K$135</f>
        <v>2</v>
      </c>
      <c r="N280" s="137">
        <f>+'Input Elementos de Red'!L$135</f>
        <v>2</v>
      </c>
      <c r="O280" s="24"/>
      <c r="P280" s="139">
        <v>0.33333333333333331</v>
      </c>
      <c r="Q280" s="140">
        <f>+Desplazamientos!$G$52/60</f>
        <v>0.16666666666666666</v>
      </c>
      <c r="R280" s="141">
        <v>1</v>
      </c>
      <c r="S280" s="140">
        <f t="shared" si="166"/>
        <v>0.44444444444444442</v>
      </c>
      <c r="T280" s="24"/>
      <c r="U280" s="142">
        <v>4.76</v>
      </c>
      <c r="V280" s="142">
        <v>7.8899999999999998E-2</v>
      </c>
      <c r="W280" s="142">
        <v>37.036390001086204</v>
      </c>
      <c r="X280" s="141"/>
      <c r="Y280" s="141" t="s">
        <v>342</v>
      </c>
      <c r="Z280" s="24"/>
      <c r="AA280" s="24"/>
      <c r="AB280" s="139">
        <v>69.735899711259989</v>
      </c>
      <c r="AC280" s="24"/>
      <c r="AD280" s="140">
        <f t="shared" si="147"/>
        <v>106.95837971222551</v>
      </c>
      <c r="AE280" s="140">
        <f t="shared" si="162"/>
        <v>106.95837971222551</v>
      </c>
      <c r="AF280" s="140">
        <f t="shared" si="163"/>
        <v>106.95837971222551</v>
      </c>
      <c r="AG280" s="140">
        <f t="shared" si="148"/>
        <v>106.95837971222551</v>
      </c>
      <c r="AH280" s="140">
        <f t="shared" si="149"/>
        <v>106.95837971222551</v>
      </c>
      <c r="AI280" s="140">
        <f t="shared" si="150"/>
        <v>106.95837971222551</v>
      </c>
      <c r="AJ280" s="140">
        <f t="shared" si="151"/>
        <v>106.95837971222551</v>
      </c>
      <c r="AK280" s="140">
        <f t="shared" si="152"/>
        <v>106.95837971222551</v>
      </c>
      <c r="AL280" s="140">
        <f t="shared" si="153"/>
        <v>106.95837971222551</v>
      </c>
      <c r="AM280" s="24"/>
      <c r="AN280" s="140">
        <f t="shared" si="164"/>
        <v>139.04589362589317</v>
      </c>
      <c r="AO280" s="140">
        <f t="shared" si="154"/>
        <v>139.04589362589317</v>
      </c>
      <c r="AP280" s="140">
        <f t="shared" si="155"/>
        <v>139.04589362589317</v>
      </c>
      <c r="AQ280" s="140">
        <f t="shared" si="156"/>
        <v>139.04589362589317</v>
      </c>
      <c r="AR280" s="140">
        <f t="shared" si="157"/>
        <v>139.04589362589317</v>
      </c>
      <c r="AS280" s="140">
        <f t="shared" si="158"/>
        <v>139.04589362589317</v>
      </c>
      <c r="AT280" s="140">
        <f t="shared" si="159"/>
        <v>139.04589362589317</v>
      </c>
      <c r="AU280" s="140">
        <f t="shared" si="160"/>
        <v>139.04589362589317</v>
      </c>
      <c r="AV280" s="140">
        <f t="shared" si="161"/>
        <v>139.04589362589317</v>
      </c>
      <c r="AW280" s="37"/>
    </row>
    <row r="281" spans="2:49" x14ac:dyDescent="0.25">
      <c r="B281" s="135" t="s">
        <v>34</v>
      </c>
      <c r="C281" s="143" t="s">
        <v>108</v>
      </c>
      <c r="D281" s="24"/>
      <c r="E281" s="27" t="s">
        <v>86</v>
      </c>
      <c r="F281" s="137">
        <f>+'Input Elementos de Red'!D$136</f>
        <v>31</v>
      </c>
      <c r="G281" s="137">
        <f>+'Input Elementos de Red'!E$136</f>
        <v>31</v>
      </c>
      <c r="H281" s="137">
        <f>+'Input Elementos de Red'!F$136</f>
        <v>31</v>
      </c>
      <c r="I281" s="137">
        <f>+'Input Elementos de Red'!G$136</f>
        <v>31</v>
      </c>
      <c r="J281" s="137">
        <f>+'Input Elementos de Red'!H$136</f>
        <v>31</v>
      </c>
      <c r="K281" s="137">
        <f>+'Input Elementos de Red'!I$136</f>
        <v>31</v>
      </c>
      <c r="L281" s="137">
        <f>+'Input Elementos de Red'!J$136</f>
        <v>31</v>
      </c>
      <c r="M281" s="137">
        <f>+'Input Elementos de Red'!K$136</f>
        <v>31</v>
      </c>
      <c r="N281" s="137">
        <f>+'Input Elementos de Red'!L$136</f>
        <v>31</v>
      </c>
      <c r="O281" s="24"/>
      <c r="P281" s="139">
        <v>0.5</v>
      </c>
      <c r="Q281" s="140">
        <f>+Desplazamientos!$G$52/60</f>
        <v>0.16666666666666666</v>
      </c>
      <c r="R281" s="141">
        <v>1</v>
      </c>
      <c r="S281" s="140">
        <f t="shared" si="166"/>
        <v>0.61111111111111116</v>
      </c>
      <c r="T281" s="24"/>
      <c r="U281" s="142">
        <v>4.76</v>
      </c>
      <c r="V281" s="142">
        <v>7.8899999999999998E-2</v>
      </c>
      <c r="W281" s="142">
        <v>37.036390001086204</v>
      </c>
      <c r="X281" s="141"/>
      <c r="Y281" s="141" t="s">
        <v>342</v>
      </c>
      <c r="Z281" s="24"/>
      <c r="AA281" s="24"/>
      <c r="AB281" s="139">
        <v>80.548110577074709</v>
      </c>
      <c r="AC281" s="24"/>
      <c r="AD281" s="140">
        <f t="shared" si="147"/>
        <v>873.85221559765239</v>
      </c>
      <c r="AE281" s="140">
        <f t="shared" si="162"/>
        <v>873.85221559765239</v>
      </c>
      <c r="AF281" s="140">
        <f t="shared" si="163"/>
        <v>873.85221559765239</v>
      </c>
      <c r="AG281" s="140">
        <f t="shared" si="148"/>
        <v>873.85221559765239</v>
      </c>
      <c r="AH281" s="140">
        <f t="shared" si="149"/>
        <v>873.85221559765239</v>
      </c>
      <c r="AI281" s="140">
        <f t="shared" si="150"/>
        <v>873.85221559765239</v>
      </c>
      <c r="AJ281" s="140">
        <f t="shared" si="151"/>
        <v>873.85221559765239</v>
      </c>
      <c r="AK281" s="140">
        <f t="shared" si="152"/>
        <v>873.85221559765239</v>
      </c>
      <c r="AL281" s="140">
        <f t="shared" si="153"/>
        <v>873.85221559765239</v>
      </c>
      <c r="AM281" s="24"/>
      <c r="AN281" s="140">
        <f t="shared" si="164"/>
        <v>1136.0078802769481</v>
      </c>
      <c r="AO281" s="140">
        <f t="shared" si="154"/>
        <v>1136.0078802769481</v>
      </c>
      <c r="AP281" s="140">
        <f t="shared" si="155"/>
        <v>1136.0078802769481</v>
      </c>
      <c r="AQ281" s="140">
        <f t="shared" si="156"/>
        <v>1136.0078802769481</v>
      </c>
      <c r="AR281" s="140">
        <f t="shared" si="157"/>
        <v>1136.0078802769481</v>
      </c>
      <c r="AS281" s="140">
        <f t="shared" si="158"/>
        <v>1136.0078802769481</v>
      </c>
      <c r="AT281" s="140">
        <f t="shared" si="159"/>
        <v>1136.0078802769481</v>
      </c>
      <c r="AU281" s="140">
        <f t="shared" si="160"/>
        <v>1136.0078802769481</v>
      </c>
      <c r="AV281" s="140">
        <f t="shared" si="161"/>
        <v>1136.0078802769481</v>
      </c>
      <c r="AW281" s="37"/>
    </row>
    <row r="282" spans="2:49" x14ac:dyDescent="0.25">
      <c r="B282" s="133" t="s">
        <v>56</v>
      </c>
      <c r="C282" s="134"/>
      <c r="D282" s="24"/>
      <c r="E282" s="27"/>
      <c r="F282" s="145"/>
      <c r="G282" s="145"/>
      <c r="H282" s="138"/>
      <c r="I282" s="138"/>
      <c r="J282" s="138"/>
      <c r="K282" s="138"/>
      <c r="L282" s="138"/>
      <c r="M282" s="138"/>
      <c r="N282" s="138"/>
      <c r="O282" s="24"/>
      <c r="P282" s="139"/>
      <c r="Q282" s="140"/>
      <c r="R282" s="141"/>
      <c r="S282" s="140"/>
      <c r="T282" s="24"/>
      <c r="U282" s="142"/>
      <c r="V282" s="142"/>
      <c r="W282" s="142"/>
      <c r="X282" s="141"/>
      <c r="Y282" s="141"/>
      <c r="Z282" s="24"/>
      <c r="AA282" s="24"/>
      <c r="AB282" s="139"/>
      <c r="AC282" s="24"/>
      <c r="AD282" s="140">
        <f t="shared" si="147"/>
        <v>0</v>
      </c>
      <c r="AE282" s="140">
        <f t="shared" si="162"/>
        <v>0</v>
      </c>
      <c r="AF282" s="140"/>
      <c r="AG282" s="140"/>
      <c r="AH282" s="140"/>
      <c r="AI282" s="140"/>
      <c r="AJ282" s="140"/>
      <c r="AK282" s="140"/>
      <c r="AL282" s="140"/>
      <c r="AM282" s="24"/>
      <c r="AN282" s="140">
        <f t="shared" si="164"/>
        <v>0</v>
      </c>
      <c r="AO282" s="140">
        <f t="shared" si="154"/>
        <v>0</v>
      </c>
      <c r="AP282" s="140">
        <f t="shared" si="155"/>
        <v>0</v>
      </c>
      <c r="AQ282" s="140">
        <f t="shared" si="156"/>
        <v>0</v>
      </c>
      <c r="AR282" s="140">
        <f t="shared" si="157"/>
        <v>0</v>
      </c>
      <c r="AS282" s="140">
        <f t="shared" si="158"/>
        <v>0</v>
      </c>
      <c r="AT282" s="140">
        <f t="shared" si="159"/>
        <v>0</v>
      </c>
      <c r="AU282" s="140">
        <f t="shared" si="160"/>
        <v>0</v>
      </c>
      <c r="AV282" s="140">
        <f t="shared" si="161"/>
        <v>0</v>
      </c>
      <c r="AW282" s="37"/>
    </row>
    <row r="283" spans="2:49" x14ac:dyDescent="0.25">
      <c r="B283" s="135" t="s">
        <v>36</v>
      </c>
      <c r="C283" s="143" t="s">
        <v>142</v>
      </c>
      <c r="D283" s="24"/>
      <c r="E283" s="27" t="s">
        <v>84</v>
      </c>
      <c r="F283" s="137">
        <f>+'Input Elementos de Red'!D$84</f>
        <v>0</v>
      </c>
      <c r="G283" s="137">
        <f>+'Input Elementos de Red'!E$84</f>
        <v>0</v>
      </c>
      <c r="H283" s="137">
        <f>+'Input Elementos de Red'!F$84</f>
        <v>0</v>
      </c>
      <c r="I283" s="137">
        <f>+'Input Elementos de Red'!G$84</f>
        <v>0</v>
      </c>
      <c r="J283" s="137">
        <f>+'Input Elementos de Red'!H$84</f>
        <v>0</v>
      </c>
      <c r="K283" s="137">
        <f>+'Input Elementos de Red'!I$84</f>
        <v>0</v>
      </c>
      <c r="L283" s="137">
        <f>+'Input Elementos de Red'!J$84</f>
        <v>0</v>
      </c>
      <c r="M283" s="137">
        <f>+'Input Elementos de Red'!K$84</f>
        <v>0</v>
      </c>
      <c r="N283" s="137">
        <f>+'Input Elementos de Red'!L$84</f>
        <v>0</v>
      </c>
      <c r="O283" s="24"/>
      <c r="P283" s="139">
        <v>1.0833333333333333</v>
      </c>
      <c r="Q283" s="140">
        <f>+Desplazamientos!$G$53/60</f>
        <v>0.13333333333333333</v>
      </c>
      <c r="R283" s="141">
        <v>2</v>
      </c>
      <c r="S283" s="140">
        <f>(P283+Q283*2/COUNTIF($R$283:$R$288,R283))*R283</f>
        <v>2.4333333333333331</v>
      </c>
      <c r="T283" s="24"/>
      <c r="U283" s="142">
        <v>4.76</v>
      </c>
      <c r="V283" s="142">
        <v>0.82220000000000004</v>
      </c>
      <c r="W283" s="142">
        <v>14.91980517085663</v>
      </c>
      <c r="X283" s="141"/>
      <c r="Y283" s="141" t="s">
        <v>351</v>
      </c>
      <c r="Z283" s="24"/>
      <c r="AA283" s="24"/>
      <c r="AB283" s="139">
        <v>74.789225777293325</v>
      </c>
      <c r="AC283" s="24"/>
      <c r="AD283" s="140">
        <f t="shared" si="147"/>
        <v>0</v>
      </c>
      <c r="AE283" s="140">
        <f t="shared" si="162"/>
        <v>0</v>
      </c>
      <c r="AF283" s="140">
        <f t="shared" si="163"/>
        <v>0</v>
      </c>
      <c r="AG283" s="140">
        <f t="shared" si="148"/>
        <v>0</v>
      </c>
      <c r="AH283" s="140">
        <f t="shared" si="149"/>
        <v>0</v>
      </c>
      <c r="AI283" s="140">
        <f t="shared" si="150"/>
        <v>0</v>
      </c>
      <c r="AJ283" s="140">
        <f t="shared" si="151"/>
        <v>0</v>
      </c>
      <c r="AK283" s="140">
        <f t="shared" si="152"/>
        <v>0</v>
      </c>
      <c r="AL283" s="140">
        <f t="shared" si="153"/>
        <v>0</v>
      </c>
      <c r="AM283" s="24"/>
      <c r="AN283" s="140">
        <f t="shared" si="164"/>
        <v>0</v>
      </c>
      <c r="AO283" s="140">
        <f t="shared" si="154"/>
        <v>0</v>
      </c>
      <c r="AP283" s="140">
        <f t="shared" si="155"/>
        <v>0</v>
      </c>
      <c r="AQ283" s="140">
        <f t="shared" si="156"/>
        <v>0</v>
      </c>
      <c r="AR283" s="140">
        <f t="shared" si="157"/>
        <v>0</v>
      </c>
      <c r="AS283" s="140">
        <f t="shared" si="158"/>
        <v>0</v>
      </c>
      <c r="AT283" s="140">
        <f t="shared" si="159"/>
        <v>0</v>
      </c>
      <c r="AU283" s="140">
        <f t="shared" si="160"/>
        <v>0</v>
      </c>
      <c r="AV283" s="140">
        <f t="shared" si="161"/>
        <v>0</v>
      </c>
      <c r="AW283" s="37"/>
    </row>
    <row r="284" spans="2:49" x14ac:dyDescent="0.25">
      <c r="B284" s="135" t="s">
        <v>2</v>
      </c>
      <c r="C284" s="143" t="s">
        <v>108</v>
      </c>
      <c r="D284" s="24"/>
      <c r="E284" s="27" t="s">
        <v>92</v>
      </c>
      <c r="F284" s="137">
        <f>+'Input Elementos de Red'!D$91</f>
        <v>1</v>
      </c>
      <c r="G284" s="137">
        <f>+'Input Elementos de Red'!E$91</f>
        <v>1</v>
      </c>
      <c r="H284" s="138">
        <f>+'Input Elementos de Red'!F$91</f>
        <v>1</v>
      </c>
      <c r="I284" s="138">
        <f>+'Input Elementos de Red'!G$91</f>
        <v>1</v>
      </c>
      <c r="J284" s="138">
        <f>+'Input Elementos de Red'!H$91</f>
        <v>1</v>
      </c>
      <c r="K284" s="138">
        <f>+'Input Elementos de Red'!I$91</f>
        <v>1</v>
      </c>
      <c r="L284" s="138">
        <f>+'Input Elementos de Red'!J$91</f>
        <v>1</v>
      </c>
      <c r="M284" s="138">
        <f>+'Input Elementos de Red'!K$91</f>
        <v>1</v>
      </c>
      <c r="N284" s="138">
        <f>+'Input Elementos de Red'!L$91</f>
        <v>1</v>
      </c>
      <c r="O284" s="24"/>
      <c r="P284" s="139">
        <v>0.25</v>
      </c>
      <c r="Q284" s="140">
        <f>+Desplazamientos!$G$53/60</f>
        <v>0.13333333333333333</v>
      </c>
      <c r="R284" s="141">
        <v>1</v>
      </c>
      <c r="S284" s="140">
        <f t="shared" ref="S284:S288" si="167">(P284+Q284*2/COUNTIF($R$283:$R$288,R284))*R284</f>
        <v>0.33888888888888891</v>
      </c>
      <c r="T284" s="24"/>
      <c r="U284" s="142">
        <v>4.76</v>
      </c>
      <c r="V284" s="142">
        <v>2.2271000000000001</v>
      </c>
      <c r="W284" s="142">
        <v>34.015558755787801</v>
      </c>
      <c r="X284" s="141"/>
      <c r="Y284" s="141" t="s">
        <v>352</v>
      </c>
      <c r="Z284" s="24"/>
      <c r="AA284" s="24"/>
      <c r="AB284" s="139">
        <v>4.0131036626291126</v>
      </c>
      <c r="AC284" s="24"/>
      <c r="AD284" s="140">
        <f t="shared" si="147"/>
        <v>17.908449129868313</v>
      </c>
      <c r="AE284" s="140">
        <f t="shared" si="162"/>
        <v>17.908449129868313</v>
      </c>
      <c r="AF284" s="140">
        <f t="shared" si="163"/>
        <v>17.908449129868313</v>
      </c>
      <c r="AG284" s="140">
        <f t="shared" si="148"/>
        <v>17.908449129868313</v>
      </c>
      <c r="AH284" s="140">
        <f t="shared" si="149"/>
        <v>17.908449129868313</v>
      </c>
      <c r="AI284" s="140">
        <f t="shared" si="150"/>
        <v>17.908449129868313</v>
      </c>
      <c r="AJ284" s="140">
        <f t="shared" si="151"/>
        <v>17.908449129868313</v>
      </c>
      <c r="AK284" s="140">
        <f t="shared" si="152"/>
        <v>17.908449129868313</v>
      </c>
      <c r="AL284" s="140">
        <f t="shared" si="153"/>
        <v>17.908449129868313</v>
      </c>
      <c r="AM284" s="24"/>
      <c r="AN284" s="140">
        <f t="shared" si="164"/>
        <v>23.280983868828809</v>
      </c>
      <c r="AO284" s="140">
        <f t="shared" si="154"/>
        <v>23.280983868828809</v>
      </c>
      <c r="AP284" s="140">
        <f t="shared" si="155"/>
        <v>23.280983868828809</v>
      </c>
      <c r="AQ284" s="140">
        <f t="shared" si="156"/>
        <v>23.280983868828809</v>
      </c>
      <c r="AR284" s="140">
        <f t="shared" si="157"/>
        <v>23.280983868828809</v>
      </c>
      <c r="AS284" s="140">
        <f t="shared" si="158"/>
        <v>23.280983868828809</v>
      </c>
      <c r="AT284" s="140">
        <f t="shared" si="159"/>
        <v>23.280983868828809</v>
      </c>
      <c r="AU284" s="140">
        <f t="shared" si="160"/>
        <v>23.280983868828809</v>
      </c>
      <c r="AV284" s="140">
        <f t="shared" si="161"/>
        <v>23.280983868828809</v>
      </c>
      <c r="AW284" s="37"/>
    </row>
    <row r="285" spans="2:49" x14ac:dyDescent="0.25">
      <c r="B285" s="135" t="s">
        <v>219</v>
      </c>
      <c r="C285" s="143" t="s">
        <v>108</v>
      </c>
      <c r="D285" s="24"/>
      <c r="E285" s="27" t="s">
        <v>92</v>
      </c>
      <c r="F285" s="137">
        <f>+F284</f>
        <v>1</v>
      </c>
      <c r="G285" s="137">
        <f t="shared" ref="G285:G286" si="168">+G284</f>
        <v>1</v>
      </c>
      <c r="H285" s="137">
        <f t="shared" ref="H285:H286" si="169">+H284</f>
        <v>1</v>
      </c>
      <c r="I285" s="137">
        <f t="shared" ref="I285:I286" si="170">+I284</f>
        <v>1</v>
      </c>
      <c r="J285" s="137">
        <f t="shared" ref="J285:J286" si="171">+J284</f>
        <v>1</v>
      </c>
      <c r="K285" s="137">
        <f t="shared" ref="K285:K286" si="172">+K284</f>
        <v>1</v>
      </c>
      <c r="L285" s="137">
        <f t="shared" ref="L285:L286" si="173">+L284</f>
        <v>1</v>
      </c>
      <c r="M285" s="137">
        <f t="shared" ref="M285:M286" si="174">+M284</f>
        <v>1</v>
      </c>
      <c r="N285" s="137">
        <f t="shared" ref="N285:N286" si="175">+N284</f>
        <v>1</v>
      </c>
      <c r="O285" s="24"/>
      <c r="P285" s="139">
        <v>0.4</v>
      </c>
      <c r="Q285" s="140">
        <f>+Desplazamientos!$G$53/60</f>
        <v>0.13333333333333333</v>
      </c>
      <c r="R285" s="141">
        <v>1</v>
      </c>
      <c r="S285" s="140">
        <f t="shared" si="167"/>
        <v>0.48888888888888893</v>
      </c>
      <c r="T285" s="24"/>
      <c r="U285" s="142">
        <v>4.76</v>
      </c>
      <c r="V285" s="142">
        <v>5.3148999999999988</v>
      </c>
      <c r="W285" s="142">
        <v>49.976280566471644</v>
      </c>
      <c r="X285" s="141"/>
      <c r="Y285" s="141" t="s">
        <v>343</v>
      </c>
      <c r="Z285" s="24"/>
      <c r="AA285" s="24"/>
      <c r="AB285" s="139">
        <v>4.0131036626291126</v>
      </c>
      <c r="AC285" s="24"/>
      <c r="AD285" s="140">
        <f t="shared" si="147"/>
        <v>33.371458606237475</v>
      </c>
      <c r="AE285" s="140">
        <f t="shared" si="162"/>
        <v>33.371458606237475</v>
      </c>
      <c r="AF285" s="140">
        <f t="shared" si="163"/>
        <v>33.371458606237475</v>
      </c>
      <c r="AG285" s="140">
        <f t="shared" si="148"/>
        <v>33.371458606237475</v>
      </c>
      <c r="AH285" s="140">
        <f t="shared" si="149"/>
        <v>33.371458606237475</v>
      </c>
      <c r="AI285" s="140">
        <f t="shared" si="150"/>
        <v>33.371458606237475</v>
      </c>
      <c r="AJ285" s="140">
        <f t="shared" si="151"/>
        <v>33.371458606237475</v>
      </c>
      <c r="AK285" s="140">
        <f t="shared" si="152"/>
        <v>33.371458606237475</v>
      </c>
      <c r="AL285" s="140">
        <f t="shared" si="153"/>
        <v>33.371458606237475</v>
      </c>
      <c r="AM285" s="24"/>
      <c r="AN285" s="140">
        <f t="shared" si="164"/>
        <v>43.382896188108717</v>
      </c>
      <c r="AO285" s="140">
        <f t="shared" si="154"/>
        <v>43.382896188108717</v>
      </c>
      <c r="AP285" s="140">
        <f t="shared" si="155"/>
        <v>43.382896188108717</v>
      </c>
      <c r="AQ285" s="140">
        <f t="shared" si="156"/>
        <v>43.382896188108717</v>
      </c>
      <c r="AR285" s="140">
        <f t="shared" si="157"/>
        <v>43.382896188108717</v>
      </c>
      <c r="AS285" s="140">
        <f t="shared" si="158"/>
        <v>43.382896188108717</v>
      </c>
      <c r="AT285" s="140">
        <f t="shared" si="159"/>
        <v>43.382896188108717</v>
      </c>
      <c r="AU285" s="140">
        <f t="shared" si="160"/>
        <v>43.382896188108717</v>
      </c>
      <c r="AV285" s="140">
        <f t="shared" si="161"/>
        <v>43.382896188108717</v>
      </c>
      <c r="AW285" s="37"/>
    </row>
    <row r="286" spans="2:49" x14ac:dyDescent="0.25">
      <c r="B286" s="135" t="s">
        <v>148</v>
      </c>
      <c r="C286" s="143" t="s">
        <v>108</v>
      </c>
      <c r="D286" s="24"/>
      <c r="E286" s="27" t="s">
        <v>92</v>
      </c>
      <c r="F286" s="137">
        <f t="shared" ref="F286" si="176">+F285</f>
        <v>1</v>
      </c>
      <c r="G286" s="137">
        <f t="shared" si="168"/>
        <v>1</v>
      </c>
      <c r="H286" s="137">
        <f t="shared" si="169"/>
        <v>1</v>
      </c>
      <c r="I286" s="137">
        <f t="shared" si="170"/>
        <v>1</v>
      </c>
      <c r="J286" s="137">
        <f t="shared" si="171"/>
        <v>1</v>
      </c>
      <c r="K286" s="137">
        <f t="shared" si="172"/>
        <v>1</v>
      </c>
      <c r="L286" s="137">
        <f t="shared" si="173"/>
        <v>1</v>
      </c>
      <c r="M286" s="137">
        <f t="shared" si="174"/>
        <v>1</v>
      </c>
      <c r="N286" s="137">
        <f t="shared" si="175"/>
        <v>1</v>
      </c>
      <c r="O286" s="24"/>
      <c r="P286" s="139">
        <v>0.75</v>
      </c>
      <c r="Q286" s="140">
        <f>+Desplazamientos!$G$53/60</f>
        <v>0.13333333333333333</v>
      </c>
      <c r="R286" s="141">
        <v>1</v>
      </c>
      <c r="S286" s="140">
        <f t="shared" si="167"/>
        <v>0.83888888888888891</v>
      </c>
      <c r="T286" s="24"/>
      <c r="U286" s="142">
        <v>4.76</v>
      </c>
      <c r="V286" s="142">
        <v>4.0407999999999999</v>
      </c>
      <c r="W286" s="142">
        <v>45.016750906428129</v>
      </c>
      <c r="X286" s="141"/>
      <c r="Y286" s="141" t="s">
        <v>346</v>
      </c>
      <c r="Z286" s="24"/>
      <c r="AA286" s="24"/>
      <c r="AB286" s="139">
        <v>5.4432902850913765</v>
      </c>
      <c r="AC286" s="24"/>
      <c r="AD286" s="140">
        <f t="shared" si="147"/>
        <v>50.590235767706083</v>
      </c>
      <c r="AE286" s="140">
        <f t="shared" si="162"/>
        <v>50.590235767706083</v>
      </c>
      <c r="AF286" s="140">
        <f t="shared" si="163"/>
        <v>50.590235767706083</v>
      </c>
      <c r="AG286" s="140">
        <f t="shared" si="148"/>
        <v>50.590235767706083</v>
      </c>
      <c r="AH286" s="140">
        <f t="shared" si="149"/>
        <v>50.590235767706083</v>
      </c>
      <c r="AI286" s="140">
        <f t="shared" si="150"/>
        <v>50.590235767706083</v>
      </c>
      <c r="AJ286" s="140">
        <f t="shared" si="151"/>
        <v>50.590235767706083</v>
      </c>
      <c r="AK286" s="140">
        <f t="shared" si="152"/>
        <v>50.590235767706083</v>
      </c>
      <c r="AL286" s="140">
        <f t="shared" si="153"/>
        <v>50.590235767706083</v>
      </c>
      <c r="AM286" s="24"/>
      <c r="AN286" s="140">
        <f t="shared" si="164"/>
        <v>65.767306498017916</v>
      </c>
      <c r="AO286" s="140">
        <f t="shared" si="154"/>
        <v>65.767306498017916</v>
      </c>
      <c r="AP286" s="140">
        <f t="shared" si="155"/>
        <v>65.767306498017916</v>
      </c>
      <c r="AQ286" s="140">
        <f t="shared" si="156"/>
        <v>65.767306498017916</v>
      </c>
      <c r="AR286" s="140">
        <f t="shared" si="157"/>
        <v>65.767306498017916</v>
      </c>
      <c r="AS286" s="140">
        <f t="shared" si="158"/>
        <v>65.767306498017916</v>
      </c>
      <c r="AT286" s="140">
        <f t="shared" si="159"/>
        <v>65.767306498017916</v>
      </c>
      <c r="AU286" s="140">
        <f t="shared" si="160"/>
        <v>65.767306498017916</v>
      </c>
      <c r="AV286" s="140">
        <f t="shared" si="161"/>
        <v>65.767306498017916</v>
      </c>
      <c r="AW286" s="37"/>
    </row>
    <row r="287" spans="2:49" x14ac:dyDescent="0.25">
      <c r="B287" s="135" t="s">
        <v>367</v>
      </c>
      <c r="C287" s="143" t="s">
        <v>108</v>
      </c>
      <c r="D287" s="24"/>
      <c r="E287" s="27" t="s">
        <v>368</v>
      </c>
      <c r="F287" s="137">
        <f>'Input Elementos de Red'!D$88</f>
        <v>1</v>
      </c>
      <c r="G287" s="137">
        <f>'Input Elementos de Red'!E$88</f>
        <v>1</v>
      </c>
      <c r="H287" s="138">
        <f>'Input Elementos de Red'!F$88</f>
        <v>1</v>
      </c>
      <c r="I287" s="138">
        <f>'Input Elementos de Red'!G$88</f>
        <v>1</v>
      </c>
      <c r="J287" s="138">
        <f>'Input Elementos de Red'!H$88</f>
        <v>1</v>
      </c>
      <c r="K287" s="138">
        <f>'Input Elementos de Red'!I$88</f>
        <v>1</v>
      </c>
      <c r="L287" s="138">
        <f>'Input Elementos de Red'!J$88</f>
        <v>1</v>
      </c>
      <c r="M287" s="138">
        <f>'Input Elementos de Red'!K$88</f>
        <v>1</v>
      </c>
      <c r="N287" s="138">
        <f>'Input Elementos de Red'!L$88</f>
        <v>1</v>
      </c>
      <c r="O287" s="24"/>
      <c r="P287" s="139">
        <v>0.75</v>
      </c>
      <c r="Q287" s="140">
        <f>+Desplazamientos!$G$53/60</f>
        <v>0.13333333333333333</v>
      </c>
      <c r="R287" s="141">
        <v>2</v>
      </c>
      <c r="S287" s="140">
        <f t="shared" si="167"/>
        <v>1.7666666666666666</v>
      </c>
      <c r="T287" s="24"/>
      <c r="U287" s="142">
        <v>4.76</v>
      </c>
      <c r="V287" s="142">
        <v>4.4687999999999999</v>
      </c>
      <c r="W287" s="142">
        <v>7.9803609053419198</v>
      </c>
      <c r="X287" s="141"/>
      <c r="Y287" s="141" t="s">
        <v>349</v>
      </c>
      <c r="Z287" s="24"/>
      <c r="AA287" s="24"/>
      <c r="AB287" s="139">
        <v>7.8660264235424515</v>
      </c>
      <c r="AC287" s="24"/>
      <c r="AD287" s="140">
        <f t="shared" si="147"/>
        <v>46.134903779855627</v>
      </c>
      <c r="AE287" s="140">
        <f t="shared" si="162"/>
        <v>46.134903779855627</v>
      </c>
      <c r="AF287" s="140">
        <f t="shared" si="163"/>
        <v>46.134903779855627</v>
      </c>
      <c r="AG287" s="140">
        <f t="shared" si="148"/>
        <v>46.134903779855627</v>
      </c>
      <c r="AH287" s="140">
        <f t="shared" si="149"/>
        <v>46.134903779855627</v>
      </c>
      <c r="AI287" s="140">
        <f t="shared" si="150"/>
        <v>46.134903779855627</v>
      </c>
      <c r="AJ287" s="140">
        <f t="shared" si="151"/>
        <v>46.134903779855627</v>
      </c>
      <c r="AK287" s="140">
        <f t="shared" si="152"/>
        <v>46.134903779855627</v>
      </c>
      <c r="AL287" s="140">
        <f t="shared" si="153"/>
        <v>46.134903779855627</v>
      </c>
      <c r="AM287" s="24"/>
      <c r="AN287" s="140">
        <f t="shared" si="164"/>
        <v>59.975374913812317</v>
      </c>
      <c r="AO287" s="140">
        <f t="shared" si="154"/>
        <v>59.975374913812317</v>
      </c>
      <c r="AP287" s="140">
        <f t="shared" si="155"/>
        <v>59.975374913812317</v>
      </c>
      <c r="AQ287" s="140">
        <f t="shared" si="156"/>
        <v>59.975374913812317</v>
      </c>
      <c r="AR287" s="140">
        <f t="shared" si="157"/>
        <v>59.975374913812317</v>
      </c>
      <c r="AS287" s="140">
        <f t="shared" si="158"/>
        <v>59.975374913812317</v>
      </c>
      <c r="AT287" s="140">
        <f t="shared" si="159"/>
        <v>59.975374913812317</v>
      </c>
      <c r="AU287" s="140">
        <f t="shared" si="160"/>
        <v>59.975374913812317</v>
      </c>
      <c r="AV287" s="140">
        <f t="shared" si="161"/>
        <v>59.975374913812317</v>
      </c>
      <c r="AW287" s="37"/>
    </row>
    <row r="288" spans="2:49" x14ac:dyDescent="0.25">
      <c r="B288" s="135" t="s">
        <v>218</v>
      </c>
      <c r="C288" s="146" t="s">
        <v>111</v>
      </c>
      <c r="D288" s="24"/>
      <c r="E288" s="27" t="s">
        <v>92</v>
      </c>
      <c r="F288" s="137">
        <f>+'Input Elementos de Red'!D$87</f>
        <v>1</v>
      </c>
      <c r="G288" s="137">
        <f>+'Input Elementos de Red'!E$87</f>
        <v>1</v>
      </c>
      <c r="H288" s="138">
        <f>+'Input Elementos de Red'!F$87</f>
        <v>1</v>
      </c>
      <c r="I288" s="138">
        <f>+'Input Elementos de Red'!G$87</f>
        <v>1</v>
      </c>
      <c r="J288" s="138">
        <f>+'Input Elementos de Red'!H$87</f>
        <v>1</v>
      </c>
      <c r="K288" s="138">
        <f>+'Input Elementos de Red'!I$87</f>
        <v>1</v>
      </c>
      <c r="L288" s="138">
        <f>+'Input Elementos de Red'!J$87</f>
        <v>1</v>
      </c>
      <c r="M288" s="138">
        <f>+'Input Elementos de Red'!K$87</f>
        <v>1</v>
      </c>
      <c r="N288" s="138">
        <f>+'Input Elementos de Red'!L$87</f>
        <v>1</v>
      </c>
      <c r="O288" s="24"/>
      <c r="P288" s="139">
        <v>0</v>
      </c>
      <c r="Q288" s="140">
        <f>+Desplazamientos!$G$53/60</f>
        <v>0.13333333333333333</v>
      </c>
      <c r="R288" s="141">
        <v>12</v>
      </c>
      <c r="S288" s="140">
        <f t="shared" si="167"/>
        <v>3.2</v>
      </c>
      <c r="T288" s="24"/>
      <c r="U288" s="142">
        <v>4.76</v>
      </c>
      <c r="V288" s="142">
        <v>1.8848999999999998</v>
      </c>
      <c r="W288" s="142">
        <v>7.9803609053419198</v>
      </c>
      <c r="X288" s="141"/>
      <c r="Y288" s="141" t="s">
        <v>349</v>
      </c>
      <c r="Z288" s="24"/>
      <c r="AA288" s="24"/>
      <c r="AB288" s="139">
        <v>57.093049968693578</v>
      </c>
      <c r="AC288" s="24"/>
      <c r="AD288" s="140">
        <f t="shared" si="147"/>
        <v>731.91743452141714</v>
      </c>
      <c r="AE288" s="140">
        <f t="shared" si="162"/>
        <v>731.91743452141714</v>
      </c>
      <c r="AF288" s="140">
        <f t="shared" si="163"/>
        <v>731.91743452141714</v>
      </c>
      <c r="AG288" s="140">
        <f t="shared" si="148"/>
        <v>731.91743452141714</v>
      </c>
      <c r="AH288" s="140">
        <f t="shared" si="149"/>
        <v>731.91743452141714</v>
      </c>
      <c r="AI288" s="140">
        <f t="shared" si="150"/>
        <v>731.91743452141714</v>
      </c>
      <c r="AJ288" s="140">
        <f t="shared" si="151"/>
        <v>731.91743452141714</v>
      </c>
      <c r="AK288" s="140">
        <f t="shared" si="152"/>
        <v>731.91743452141714</v>
      </c>
      <c r="AL288" s="140">
        <f t="shared" si="153"/>
        <v>731.91743452141714</v>
      </c>
      <c r="AM288" s="24"/>
      <c r="AN288" s="140">
        <f t="shared" si="164"/>
        <v>951.49266487784234</v>
      </c>
      <c r="AO288" s="140">
        <f t="shared" si="154"/>
        <v>951.49266487784234</v>
      </c>
      <c r="AP288" s="140">
        <f t="shared" si="155"/>
        <v>951.49266487784234</v>
      </c>
      <c r="AQ288" s="140">
        <f t="shared" si="156"/>
        <v>951.49266487784234</v>
      </c>
      <c r="AR288" s="140">
        <f t="shared" si="157"/>
        <v>951.49266487784234</v>
      </c>
      <c r="AS288" s="140">
        <f t="shared" si="158"/>
        <v>951.49266487784234</v>
      </c>
      <c r="AT288" s="140">
        <f t="shared" si="159"/>
        <v>951.49266487784234</v>
      </c>
      <c r="AU288" s="140">
        <f t="shared" si="160"/>
        <v>951.49266487784234</v>
      </c>
      <c r="AV288" s="140">
        <f t="shared" si="161"/>
        <v>951.49266487784234</v>
      </c>
      <c r="AW288" s="37"/>
    </row>
    <row r="289" spans="2:49" ht="25.5" x14ac:dyDescent="0.35">
      <c r="B289" s="130" t="s">
        <v>57</v>
      </c>
      <c r="C289" s="131"/>
      <c r="D289" s="24"/>
      <c r="E289" s="27"/>
      <c r="F289" s="145"/>
      <c r="G289" s="145"/>
      <c r="H289" s="138"/>
      <c r="I289" s="138"/>
      <c r="J289" s="138"/>
      <c r="K289" s="138"/>
      <c r="L289" s="138"/>
      <c r="M289" s="138"/>
      <c r="N289" s="138"/>
      <c r="O289" s="24"/>
      <c r="P289" s="139"/>
      <c r="Q289" s="140"/>
      <c r="R289" s="141"/>
      <c r="S289" s="140"/>
      <c r="T289" s="24"/>
      <c r="U289" s="142"/>
      <c r="V289" s="142"/>
      <c r="W289" s="142"/>
      <c r="X289" s="141"/>
      <c r="Y289" s="141"/>
      <c r="Z289" s="24"/>
      <c r="AA289" s="24"/>
      <c r="AB289" s="139"/>
      <c r="AC289" s="24"/>
      <c r="AD289" s="140">
        <f t="shared" si="147"/>
        <v>0</v>
      </c>
      <c r="AE289" s="140">
        <f t="shared" si="162"/>
        <v>0</v>
      </c>
      <c r="AF289" s="140"/>
      <c r="AG289" s="140"/>
      <c r="AH289" s="140"/>
      <c r="AI289" s="140"/>
      <c r="AJ289" s="140"/>
      <c r="AK289" s="140"/>
      <c r="AL289" s="140"/>
      <c r="AM289" s="24"/>
      <c r="AN289" s="140">
        <f t="shared" si="164"/>
        <v>0</v>
      </c>
      <c r="AO289" s="140">
        <f t="shared" si="154"/>
        <v>0</v>
      </c>
      <c r="AP289" s="140">
        <f t="shared" si="155"/>
        <v>0</v>
      </c>
      <c r="AQ289" s="140">
        <f t="shared" si="156"/>
        <v>0</v>
      </c>
      <c r="AR289" s="140">
        <f t="shared" si="157"/>
        <v>0</v>
      </c>
      <c r="AS289" s="140">
        <f t="shared" si="158"/>
        <v>0</v>
      </c>
      <c r="AT289" s="140">
        <f t="shared" si="159"/>
        <v>0</v>
      </c>
      <c r="AU289" s="140">
        <f t="shared" si="160"/>
        <v>0</v>
      </c>
      <c r="AV289" s="140">
        <f t="shared" si="161"/>
        <v>0</v>
      </c>
      <c r="AW289" s="37"/>
    </row>
    <row r="290" spans="2:49" x14ac:dyDescent="0.25">
      <c r="B290" s="133" t="s">
        <v>58</v>
      </c>
      <c r="C290" s="134"/>
      <c r="D290" s="24"/>
      <c r="E290" s="27"/>
      <c r="F290" s="145"/>
      <c r="G290" s="145"/>
      <c r="H290" s="138"/>
      <c r="I290" s="138"/>
      <c r="J290" s="138"/>
      <c r="K290" s="138"/>
      <c r="L290" s="138"/>
      <c r="M290" s="138"/>
      <c r="N290" s="138"/>
      <c r="O290" s="24"/>
      <c r="P290" s="139"/>
      <c r="Q290" s="140"/>
      <c r="R290" s="141"/>
      <c r="S290" s="140"/>
      <c r="T290" s="24"/>
      <c r="U290" s="142"/>
      <c r="V290" s="142"/>
      <c r="W290" s="142"/>
      <c r="X290" s="141"/>
      <c r="Y290" s="141"/>
      <c r="Z290" s="24"/>
      <c r="AA290" s="24"/>
      <c r="AB290" s="139"/>
      <c r="AC290" s="24"/>
      <c r="AD290" s="140">
        <f t="shared" si="147"/>
        <v>0</v>
      </c>
      <c r="AE290" s="140">
        <f t="shared" si="162"/>
        <v>0</v>
      </c>
      <c r="AF290" s="140"/>
      <c r="AG290" s="140"/>
      <c r="AH290" s="140"/>
      <c r="AI290" s="140"/>
      <c r="AJ290" s="140"/>
      <c r="AK290" s="140"/>
      <c r="AL290" s="140"/>
      <c r="AM290" s="24"/>
      <c r="AN290" s="140">
        <f t="shared" si="164"/>
        <v>0</v>
      </c>
      <c r="AO290" s="140">
        <f t="shared" si="154"/>
        <v>0</v>
      </c>
      <c r="AP290" s="140">
        <f t="shared" si="155"/>
        <v>0</v>
      </c>
      <c r="AQ290" s="140">
        <f t="shared" si="156"/>
        <v>0</v>
      </c>
      <c r="AR290" s="140">
        <f t="shared" si="157"/>
        <v>0</v>
      </c>
      <c r="AS290" s="140">
        <f t="shared" si="158"/>
        <v>0</v>
      </c>
      <c r="AT290" s="140">
        <f t="shared" si="159"/>
        <v>0</v>
      </c>
      <c r="AU290" s="140">
        <f t="shared" si="160"/>
        <v>0</v>
      </c>
      <c r="AV290" s="140">
        <f t="shared" si="161"/>
        <v>0</v>
      </c>
      <c r="AW290" s="37"/>
    </row>
    <row r="291" spans="2:49" x14ac:dyDescent="0.25">
      <c r="B291" s="135" t="s">
        <v>144</v>
      </c>
      <c r="C291" s="143" t="s">
        <v>108</v>
      </c>
      <c r="D291" s="24"/>
      <c r="E291" s="27" t="s">
        <v>222</v>
      </c>
      <c r="F291" s="145">
        <v>7</v>
      </c>
      <c r="G291" s="137">
        <f t="shared" ref="G291:G299" si="177">+$F291</f>
        <v>7</v>
      </c>
      <c r="H291" s="138">
        <f>IF(Resumen!$E$10="SI",$G291,0)</f>
        <v>7</v>
      </c>
      <c r="I291" s="138">
        <f>IF(Resumen!$E$10="SI",$G291,0)</f>
        <v>7</v>
      </c>
      <c r="J291" s="138">
        <f>IF(Resumen!$E$10="SI",$G291,0)</f>
        <v>7</v>
      </c>
      <c r="K291" s="138">
        <f>IF(Resumen!$E$10="SI",$G291,0)</f>
        <v>7</v>
      </c>
      <c r="L291" s="138">
        <f>IF(Resumen!$E$10="SI",$G291,0)</f>
        <v>7</v>
      </c>
      <c r="M291" s="138">
        <f>IF(Resumen!$E$10="SI",$G291,0)</f>
        <v>7</v>
      </c>
      <c r="N291" s="138">
        <f>IF(Resumen!$E$10="SI",$G291,0)</f>
        <v>7</v>
      </c>
      <c r="O291" s="24"/>
      <c r="P291" s="139">
        <v>2.25</v>
      </c>
      <c r="Q291" s="140">
        <f>+Desplazamientos!$G$57/60</f>
        <v>3.3333333333333335</v>
      </c>
      <c r="R291" s="141">
        <v>2</v>
      </c>
      <c r="S291" s="140">
        <f>(P291+Q291*2/COUNTIF($R$291:$R$308,R291))*R291</f>
        <v>6.166666666666667</v>
      </c>
      <c r="T291" s="24"/>
      <c r="U291" s="142">
        <v>4.76</v>
      </c>
      <c r="V291" s="142">
        <v>0.4224</v>
      </c>
      <c r="W291" s="142">
        <v>30.880526981540473</v>
      </c>
      <c r="X291" s="141"/>
      <c r="Y291" s="141" t="s">
        <v>348</v>
      </c>
      <c r="Z291" s="24"/>
      <c r="AA291" s="24"/>
      <c r="AB291" s="139">
        <v>137.26931202392811</v>
      </c>
      <c r="AC291" s="24"/>
      <c r="AD291" s="140">
        <f t="shared" si="147"/>
        <v>1831.2549720843535</v>
      </c>
      <c r="AE291" s="140">
        <f t="shared" si="162"/>
        <v>1831.2549720843535</v>
      </c>
      <c r="AF291" s="140">
        <f t="shared" si="163"/>
        <v>1831.2549720843535</v>
      </c>
      <c r="AG291" s="140">
        <f t="shared" si="148"/>
        <v>1831.2549720843535</v>
      </c>
      <c r="AH291" s="140">
        <f t="shared" si="149"/>
        <v>1831.2549720843535</v>
      </c>
      <c r="AI291" s="140">
        <f t="shared" si="150"/>
        <v>1831.2549720843535</v>
      </c>
      <c r="AJ291" s="140">
        <f t="shared" si="151"/>
        <v>1831.2549720843535</v>
      </c>
      <c r="AK291" s="140">
        <f t="shared" si="152"/>
        <v>1831.2549720843535</v>
      </c>
      <c r="AL291" s="140">
        <f t="shared" si="153"/>
        <v>1831.2549720843535</v>
      </c>
      <c r="AM291" s="24"/>
      <c r="AN291" s="140">
        <f t="shared" si="164"/>
        <v>2380.6314637096598</v>
      </c>
      <c r="AO291" s="140">
        <f t="shared" si="154"/>
        <v>2380.6314637096598</v>
      </c>
      <c r="AP291" s="140">
        <f t="shared" si="155"/>
        <v>2380.6314637096598</v>
      </c>
      <c r="AQ291" s="140">
        <f t="shared" si="156"/>
        <v>2380.6314637096598</v>
      </c>
      <c r="AR291" s="140">
        <f t="shared" si="157"/>
        <v>2380.6314637096598</v>
      </c>
      <c r="AS291" s="140">
        <f t="shared" si="158"/>
        <v>2380.6314637096598</v>
      </c>
      <c r="AT291" s="140">
        <f t="shared" si="159"/>
        <v>2380.6314637096598</v>
      </c>
      <c r="AU291" s="140">
        <f t="shared" si="160"/>
        <v>2380.6314637096598</v>
      </c>
      <c r="AV291" s="140">
        <f t="shared" si="161"/>
        <v>2380.6314637096598</v>
      </c>
      <c r="AW291" s="37"/>
    </row>
    <row r="292" spans="2:49" x14ac:dyDescent="0.25">
      <c r="B292" s="135" t="s">
        <v>96</v>
      </c>
      <c r="C292" s="146" t="s">
        <v>128</v>
      </c>
      <c r="D292" s="24"/>
      <c r="E292" s="27" t="s">
        <v>83</v>
      </c>
      <c r="F292" s="145">
        <v>5</v>
      </c>
      <c r="G292" s="137">
        <f t="shared" si="177"/>
        <v>5</v>
      </c>
      <c r="H292" s="138">
        <f>IF(Resumen!$E$10="SI",$G292,0)</f>
        <v>5</v>
      </c>
      <c r="I292" s="138">
        <f>IF(Resumen!$E$10="SI",$G292,0)</f>
        <v>5</v>
      </c>
      <c r="J292" s="138">
        <f>IF(Resumen!$E$10="SI",$G292,0)</f>
        <v>5</v>
      </c>
      <c r="K292" s="138">
        <f>IF(Resumen!$E$10="SI",$G292,0)</f>
        <v>5</v>
      </c>
      <c r="L292" s="138">
        <f>IF(Resumen!$E$10="SI",$G292,0)</f>
        <v>5</v>
      </c>
      <c r="M292" s="138">
        <f>IF(Resumen!$E$10="SI",$G292,0)</f>
        <v>5</v>
      </c>
      <c r="N292" s="138">
        <f>IF(Resumen!$E$10="SI",$G292,0)</f>
        <v>5</v>
      </c>
      <c r="O292" s="24"/>
      <c r="P292" s="139">
        <v>0.20833333333333334</v>
      </c>
      <c r="Q292" s="140">
        <f>+Desplazamientos!$G$57/60</f>
        <v>3.3333333333333335</v>
      </c>
      <c r="R292" s="141">
        <v>1</v>
      </c>
      <c r="S292" s="140">
        <f t="shared" ref="S292:S308" si="178">(P292+Q292*2/COUNTIF($R$291:$R$308,R292))*R292</f>
        <v>0.94907407407407418</v>
      </c>
      <c r="T292" s="24"/>
      <c r="U292" s="142">
        <v>4.76</v>
      </c>
      <c r="V292" s="142">
        <v>0.4819</v>
      </c>
      <c r="W292" s="142">
        <v>22.900166076198552</v>
      </c>
      <c r="X292" s="141"/>
      <c r="Y292" s="141" t="s">
        <v>347</v>
      </c>
      <c r="Z292" s="24"/>
      <c r="AA292" s="24"/>
      <c r="AB292" s="139">
        <v>11.984963896233772</v>
      </c>
      <c r="AC292" s="24"/>
      <c r="AD292" s="140">
        <f t="shared" si="147"/>
        <v>145.52949041523158</v>
      </c>
      <c r="AE292" s="140">
        <f t="shared" si="162"/>
        <v>145.52949041523158</v>
      </c>
      <c r="AF292" s="140">
        <f t="shared" si="163"/>
        <v>145.52949041523158</v>
      </c>
      <c r="AG292" s="140">
        <f t="shared" si="148"/>
        <v>145.52949041523158</v>
      </c>
      <c r="AH292" s="140">
        <f t="shared" si="149"/>
        <v>145.52949041523158</v>
      </c>
      <c r="AI292" s="140">
        <f t="shared" si="150"/>
        <v>145.52949041523158</v>
      </c>
      <c r="AJ292" s="140">
        <f t="shared" si="151"/>
        <v>145.52949041523158</v>
      </c>
      <c r="AK292" s="140">
        <f t="shared" si="152"/>
        <v>145.52949041523158</v>
      </c>
      <c r="AL292" s="140">
        <f t="shared" si="153"/>
        <v>145.52949041523158</v>
      </c>
      <c r="AM292" s="24"/>
      <c r="AN292" s="140">
        <f t="shared" si="164"/>
        <v>189.18833753980107</v>
      </c>
      <c r="AO292" s="140">
        <f t="shared" si="154"/>
        <v>189.18833753980107</v>
      </c>
      <c r="AP292" s="140">
        <f t="shared" si="155"/>
        <v>189.18833753980107</v>
      </c>
      <c r="AQ292" s="140">
        <f t="shared" si="156"/>
        <v>189.18833753980107</v>
      </c>
      <c r="AR292" s="140">
        <f t="shared" si="157"/>
        <v>189.18833753980107</v>
      </c>
      <c r="AS292" s="140">
        <f t="shared" si="158"/>
        <v>189.18833753980107</v>
      </c>
      <c r="AT292" s="140">
        <f t="shared" si="159"/>
        <v>189.18833753980107</v>
      </c>
      <c r="AU292" s="140">
        <f t="shared" si="160"/>
        <v>189.18833753980107</v>
      </c>
      <c r="AV292" s="140">
        <f t="shared" si="161"/>
        <v>189.18833753980107</v>
      </c>
      <c r="AW292" s="37"/>
    </row>
    <row r="293" spans="2:49" x14ac:dyDescent="0.25">
      <c r="B293" s="135" t="s">
        <v>103</v>
      </c>
      <c r="C293" s="143" t="s">
        <v>178</v>
      </c>
      <c r="D293" s="24"/>
      <c r="E293" s="27" t="s">
        <v>93</v>
      </c>
      <c r="F293" s="145">
        <v>1</v>
      </c>
      <c r="G293" s="137">
        <f t="shared" si="177"/>
        <v>1</v>
      </c>
      <c r="H293" s="138">
        <f>IF(Resumen!$E$10="SI",$G293,0)</f>
        <v>1</v>
      </c>
      <c r="I293" s="138">
        <f>IF(Resumen!$E$10="SI",$G293,0)</f>
        <v>1</v>
      </c>
      <c r="J293" s="138">
        <f>IF(Resumen!$E$10="SI",$G293,0)</f>
        <v>1</v>
      </c>
      <c r="K293" s="138">
        <f>IF(Resumen!$E$10="SI",$G293,0)</f>
        <v>1</v>
      </c>
      <c r="L293" s="138">
        <f>IF(Resumen!$E$10="SI",$G293,0)</f>
        <v>1</v>
      </c>
      <c r="M293" s="138">
        <f>IF(Resumen!$E$10="SI",$G293,0)</f>
        <v>1</v>
      </c>
      <c r="N293" s="138">
        <f>IF(Resumen!$E$10="SI",$G293,0)</f>
        <v>1</v>
      </c>
      <c r="O293" s="24"/>
      <c r="P293" s="139">
        <v>2.4666666666666668</v>
      </c>
      <c r="Q293" s="140">
        <f>+Desplazamientos!$G$57/60</f>
        <v>3.3333333333333335</v>
      </c>
      <c r="R293" s="141">
        <v>1</v>
      </c>
      <c r="S293" s="140">
        <f t="shared" si="178"/>
        <v>3.2074074074074077</v>
      </c>
      <c r="T293" s="24"/>
      <c r="U293" s="142">
        <v>4.76</v>
      </c>
      <c r="V293" s="142">
        <v>0</v>
      </c>
      <c r="W293" s="142">
        <v>14.91980517085663</v>
      </c>
      <c r="X293" s="141"/>
      <c r="Y293" s="141" t="s">
        <v>351</v>
      </c>
      <c r="Z293" s="24"/>
      <c r="AA293" s="24"/>
      <c r="AB293" s="139">
        <v>71.957456264818035</v>
      </c>
      <c r="AC293" s="24"/>
      <c r="AD293" s="140">
        <f t="shared" si="147"/>
        <v>135.07860914615821</v>
      </c>
      <c r="AE293" s="140">
        <f t="shared" si="162"/>
        <v>135.07860914615821</v>
      </c>
      <c r="AF293" s="140">
        <f t="shared" si="163"/>
        <v>135.07860914615821</v>
      </c>
      <c r="AG293" s="140">
        <f t="shared" si="148"/>
        <v>135.07860914615821</v>
      </c>
      <c r="AH293" s="140">
        <f t="shared" si="149"/>
        <v>135.07860914615821</v>
      </c>
      <c r="AI293" s="140">
        <f t="shared" si="150"/>
        <v>135.07860914615821</v>
      </c>
      <c r="AJ293" s="140">
        <f t="shared" si="151"/>
        <v>135.07860914615821</v>
      </c>
      <c r="AK293" s="140">
        <f t="shared" si="152"/>
        <v>135.07860914615821</v>
      </c>
      <c r="AL293" s="140">
        <f t="shared" si="153"/>
        <v>135.07860914615821</v>
      </c>
      <c r="AM293" s="24"/>
      <c r="AN293" s="140">
        <f t="shared" si="164"/>
        <v>175.60219189000568</v>
      </c>
      <c r="AO293" s="140">
        <f t="shared" si="154"/>
        <v>175.60219189000568</v>
      </c>
      <c r="AP293" s="140">
        <f t="shared" si="155"/>
        <v>175.60219189000568</v>
      </c>
      <c r="AQ293" s="140">
        <f t="shared" si="156"/>
        <v>175.60219189000568</v>
      </c>
      <c r="AR293" s="140">
        <f t="shared" si="157"/>
        <v>175.60219189000568</v>
      </c>
      <c r="AS293" s="140">
        <f t="shared" si="158"/>
        <v>175.60219189000568</v>
      </c>
      <c r="AT293" s="140">
        <f t="shared" si="159"/>
        <v>175.60219189000568</v>
      </c>
      <c r="AU293" s="140">
        <f t="shared" si="160"/>
        <v>175.60219189000568</v>
      </c>
      <c r="AV293" s="140">
        <f t="shared" si="161"/>
        <v>175.60219189000568</v>
      </c>
      <c r="AW293" s="37"/>
    </row>
    <row r="294" spans="2:49" x14ac:dyDescent="0.25">
      <c r="B294" s="135" t="s">
        <v>103</v>
      </c>
      <c r="C294" s="143" t="s">
        <v>132</v>
      </c>
      <c r="D294" s="24"/>
      <c r="E294" s="27" t="s">
        <v>93</v>
      </c>
      <c r="F294" s="145">
        <v>1</v>
      </c>
      <c r="G294" s="137">
        <f t="shared" si="177"/>
        <v>1</v>
      </c>
      <c r="H294" s="138">
        <f>IF(Resumen!$E$10="SI",$G294,0)</f>
        <v>1</v>
      </c>
      <c r="I294" s="138">
        <f>IF(Resumen!$E$10="SI",$G294,0)</f>
        <v>1</v>
      </c>
      <c r="J294" s="138">
        <f>IF(Resumen!$E$10="SI",$G294,0)</f>
        <v>1</v>
      </c>
      <c r="K294" s="138">
        <f>IF(Resumen!$E$10="SI",$G294,0)</f>
        <v>1</v>
      </c>
      <c r="L294" s="138">
        <f>IF(Resumen!$E$10="SI",$G294,0)</f>
        <v>1</v>
      </c>
      <c r="M294" s="138">
        <f>IF(Resumen!$E$10="SI",$G294,0)</f>
        <v>1</v>
      </c>
      <c r="N294" s="138">
        <f>IF(Resumen!$E$10="SI",$G294,0)</f>
        <v>1</v>
      </c>
      <c r="O294" s="24"/>
      <c r="P294" s="139">
        <v>2.4666666666666668</v>
      </c>
      <c r="Q294" s="140">
        <f>+Desplazamientos!$G$57/60</f>
        <v>3.3333333333333335</v>
      </c>
      <c r="R294" s="141">
        <v>1</v>
      </c>
      <c r="S294" s="140">
        <f t="shared" si="178"/>
        <v>3.2074074074074077</v>
      </c>
      <c r="T294" s="24"/>
      <c r="U294" s="142">
        <v>4.76</v>
      </c>
      <c r="V294" s="142">
        <v>0</v>
      </c>
      <c r="W294" s="142">
        <v>14.91980517085663</v>
      </c>
      <c r="X294" s="141"/>
      <c r="Y294" s="141" t="s">
        <v>351</v>
      </c>
      <c r="Z294" s="24"/>
      <c r="AA294" s="24"/>
      <c r="AB294" s="139">
        <v>71.957456264818035</v>
      </c>
      <c r="AC294" s="24"/>
      <c r="AD294" s="140">
        <f t="shared" si="147"/>
        <v>135.07860914615821</v>
      </c>
      <c r="AE294" s="140">
        <f t="shared" si="162"/>
        <v>135.07860914615821</v>
      </c>
      <c r="AF294" s="140">
        <f t="shared" si="163"/>
        <v>135.07860914615821</v>
      </c>
      <c r="AG294" s="140">
        <f t="shared" si="148"/>
        <v>135.07860914615821</v>
      </c>
      <c r="AH294" s="140">
        <f t="shared" si="149"/>
        <v>135.07860914615821</v>
      </c>
      <c r="AI294" s="140">
        <f t="shared" si="150"/>
        <v>135.07860914615821</v>
      </c>
      <c r="AJ294" s="140">
        <f t="shared" si="151"/>
        <v>135.07860914615821</v>
      </c>
      <c r="AK294" s="140">
        <f t="shared" si="152"/>
        <v>135.07860914615821</v>
      </c>
      <c r="AL294" s="140">
        <f t="shared" si="153"/>
        <v>135.07860914615821</v>
      </c>
      <c r="AM294" s="24"/>
      <c r="AN294" s="140">
        <f t="shared" si="164"/>
        <v>175.60219189000568</v>
      </c>
      <c r="AO294" s="140">
        <f t="shared" si="154"/>
        <v>175.60219189000568</v>
      </c>
      <c r="AP294" s="140">
        <f t="shared" si="155"/>
        <v>175.60219189000568</v>
      </c>
      <c r="AQ294" s="140">
        <f t="shared" si="156"/>
        <v>175.60219189000568</v>
      </c>
      <c r="AR294" s="140">
        <f t="shared" si="157"/>
        <v>175.60219189000568</v>
      </c>
      <c r="AS294" s="140">
        <f t="shared" si="158"/>
        <v>175.60219189000568</v>
      </c>
      <c r="AT294" s="140">
        <f t="shared" si="159"/>
        <v>175.60219189000568</v>
      </c>
      <c r="AU294" s="140">
        <f t="shared" si="160"/>
        <v>175.60219189000568</v>
      </c>
      <c r="AV294" s="140">
        <f t="shared" si="161"/>
        <v>175.60219189000568</v>
      </c>
      <c r="AW294" s="37"/>
    </row>
    <row r="295" spans="2:49" x14ac:dyDescent="0.25">
      <c r="B295" s="135" t="s">
        <v>102</v>
      </c>
      <c r="C295" s="146" t="s">
        <v>107</v>
      </c>
      <c r="D295" s="24"/>
      <c r="E295" s="27" t="s">
        <v>448</v>
      </c>
      <c r="F295" s="145">
        <v>1</v>
      </c>
      <c r="G295" s="137">
        <f t="shared" si="177"/>
        <v>1</v>
      </c>
      <c r="H295" s="138">
        <f>IF(Resumen!$E$10="SI",$G295,0)</f>
        <v>1</v>
      </c>
      <c r="I295" s="138">
        <f>IF(Resumen!$E$10="SI",$G295,0)</f>
        <v>1</v>
      </c>
      <c r="J295" s="138">
        <f>IF(Resumen!$E$10="SI",$G295,0)</f>
        <v>1</v>
      </c>
      <c r="K295" s="138">
        <f>IF(Resumen!$E$10="SI",$G295,0)</f>
        <v>1</v>
      </c>
      <c r="L295" s="138">
        <f>IF(Resumen!$E$10="SI",$G295,0)</f>
        <v>1</v>
      </c>
      <c r="M295" s="138">
        <f>IF(Resumen!$E$10="SI",$G295,0)</f>
        <v>1</v>
      </c>
      <c r="N295" s="138">
        <f>IF(Resumen!$E$10="SI",$G295,0)</f>
        <v>1</v>
      </c>
      <c r="O295" s="24"/>
      <c r="P295" s="139">
        <v>0.5</v>
      </c>
      <c r="Q295" s="140">
        <f>+Desplazamientos!$G$57/60</f>
        <v>3.3333333333333335</v>
      </c>
      <c r="R295" s="141">
        <v>1</v>
      </c>
      <c r="S295" s="140">
        <f t="shared" si="178"/>
        <v>1.2407407407407409</v>
      </c>
      <c r="T295" s="24"/>
      <c r="U295" s="142">
        <v>4.76</v>
      </c>
      <c r="V295" s="142">
        <v>0.91999999999999993</v>
      </c>
      <c r="W295" s="142">
        <v>35.995473361258995</v>
      </c>
      <c r="X295" s="141"/>
      <c r="Y295" s="141" t="s">
        <v>341</v>
      </c>
      <c r="Z295" s="24"/>
      <c r="AA295" s="24"/>
      <c r="AB295" s="139">
        <v>26.00079279636396</v>
      </c>
      <c r="AC295" s="24"/>
      <c r="AD295" s="140">
        <f t="shared" si="147"/>
        <v>77.709250485333456</v>
      </c>
      <c r="AE295" s="140">
        <f t="shared" si="162"/>
        <v>77.709250485333456</v>
      </c>
      <c r="AF295" s="140">
        <f t="shared" si="163"/>
        <v>77.709250485333456</v>
      </c>
      <c r="AG295" s="140">
        <f t="shared" si="148"/>
        <v>77.709250485333456</v>
      </c>
      <c r="AH295" s="140">
        <f t="shared" si="149"/>
        <v>77.709250485333456</v>
      </c>
      <c r="AI295" s="140">
        <f t="shared" si="150"/>
        <v>77.709250485333456</v>
      </c>
      <c r="AJ295" s="140">
        <f t="shared" si="151"/>
        <v>77.709250485333456</v>
      </c>
      <c r="AK295" s="140">
        <f t="shared" si="152"/>
        <v>77.709250485333456</v>
      </c>
      <c r="AL295" s="140">
        <f t="shared" si="153"/>
        <v>77.709250485333456</v>
      </c>
      <c r="AM295" s="24"/>
      <c r="AN295" s="140">
        <f t="shared" si="164"/>
        <v>101.0220256309335</v>
      </c>
      <c r="AO295" s="140">
        <f t="shared" si="154"/>
        <v>101.0220256309335</v>
      </c>
      <c r="AP295" s="140">
        <f t="shared" si="155"/>
        <v>101.0220256309335</v>
      </c>
      <c r="AQ295" s="140">
        <f t="shared" si="156"/>
        <v>101.0220256309335</v>
      </c>
      <c r="AR295" s="140">
        <f t="shared" si="157"/>
        <v>101.0220256309335</v>
      </c>
      <c r="AS295" s="140">
        <f t="shared" si="158"/>
        <v>101.0220256309335</v>
      </c>
      <c r="AT295" s="140">
        <f t="shared" si="159"/>
        <v>101.0220256309335</v>
      </c>
      <c r="AU295" s="140">
        <f t="shared" si="160"/>
        <v>101.0220256309335</v>
      </c>
      <c r="AV295" s="140">
        <f t="shared" si="161"/>
        <v>101.0220256309335</v>
      </c>
      <c r="AW295" s="37"/>
    </row>
    <row r="296" spans="2:49" x14ac:dyDescent="0.25">
      <c r="B296" s="135" t="s">
        <v>100</v>
      </c>
      <c r="C296" s="143" t="s">
        <v>108</v>
      </c>
      <c r="D296" s="24"/>
      <c r="E296" s="27" t="s">
        <v>68</v>
      </c>
      <c r="F296" s="137">
        <f>+'Input Elementos de Red'!D$23</f>
        <v>86.106473069706936</v>
      </c>
      <c r="G296" s="137">
        <f>+'Input Elementos de Red'!E$23</f>
        <v>86.106473069706936</v>
      </c>
      <c r="H296" s="138">
        <f>+'Input Elementos de Red'!F$23</f>
        <v>86.106473069706936</v>
      </c>
      <c r="I296" s="138">
        <f>+'Input Elementos de Red'!G$23</f>
        <v>86.106473069706936</v>
      </c>
      <c r="J296" s="138">
        <f>+'Input Elementos de Red'!H$23</f>
        <v>86.106473069706936</v>
      </c>
      <c r="K296" s="138">
        <f>+'Input Elementos de Red'!I$23</f>
        <v>86.106473069706936</v>
      </c>
      <c r="L296" s="138">
        <f>+'Input Elementos de Red'!J$23</f>
        <v>86.106473069706936</v>
      </c>
      <c r="M296" s="138">
        <f>+'Input Elementos de Red'!K$23</f>
        <v>86.106473069706936</v>
      </c>
      <c r="N296" s="138">
        <f>+'Input Elementos de Red'!L$23</f>
        <v>86.106473069706936</v>
      </c>
      <c r="O296" s="24"/>
      <c r="P296" s="139">
        <v>1.0833333333333333</v>
      </c>
      <c r="Q296" s="140">
        <f>+Desplazamientos!$G$57/60</f>
        <v>3.3333333333333335</v>
      </c>
      <c r="R296" s="141">
        <v>1</v>
      </c>
      <c r="S296" s="140">
        <f t="shared" si="178"/>
        <v>1.824074074074074</v>
      </c>
      <c r="T296" s="24"/>
      <c r="U296" s="142">
        <v>0</v>
      </c>
      <c r="V296" s="142">
        <v>2.4107000000000003</v>
      </c>
      <c r="W296" s="142">
        <v>35.995473361258995</v>
      </c>
      <c r="X296" s="141"/>
      <c r="Y296" s="141" t="s">
        <v>341</v>
      </c>
      <c r="Z296" s="24"/>
      <c r="AA296" s="24"/>
      <c r="AB296" s="139">
        <v>26.00079279636396</v>
      </c>
      <c r="AC296" s="24"/>
      <c r="AD296" s="140">
        <f t="shared" si="147"/>
        <v>6058.2504784595449</v>
      </c>
      <c r="AE296" s="140">
        <f t="shared" si="162"/>
        <v>6058.2504784595449</v>
      </c>
      <c r="AF296" s="140">
        <f t="shared" si="163"/>
        <v>6058.2504784595449</v>
      </c>
      <c r="AG296" s="140">
        <f t="shared" si="148"/>
        <v>6058.2504784595449</v>
      </c>
      <c r="AH296" s="140">
        <f t="shared" si="149"/>
        <v>6058.2504784595449</v>
      </c>
      <c r="AI296" s="140">
        <f t="shared" si="150"/>
        <v>6058.2504784595449</v>
      </c>
      <c r="AJ296" s="140">
        <f t="shared" si="151"/>
        <v>6058.2504784595449</v>
      </c>
      <c r="AK296" s="140">
        <f t="shared" si="152"/>
        <v>6058.2504784595449</v>
      </c>
      <c r="AL296" s="140">
        <f t="shared" si="153"/>
        <v>6058.2504784595449</v>
      </c>
      <c r="AM296" s="24"/>
      <c r="AN296" s="140">
        <f t="shared" si="164"/>
        <v>7875.7256219974088</v>
      </c>
      <c r="AO296" s="140">
        <f t="shared" si="154"/>
        <v>7875.7256219974088</v>
      </c>
      <c r="AP296" s="140">
        <f t="shared" si="155"/>
        <v>7875.7256219974088</v>
      </c>
      <c r="AQ296" s="140">
        <f t="shared" si="156"/>
        <v>7875.7256219974088</v>
      </c>
      <c r="AR296" s="140">
        <f t="shared" si="157"/>
        <v>7875.7256219974088</v>
      </c>
      <c r="AS296" s="140">
        <f t="shared" si="158"/>
        <v>7875.7256219974088</v>
      </c>
      <c r="AT296" s="140">
        <f t="shared" si="159"/>
        <v>7875.7256219974088</v>
      </c>
      <c r="AU296" s="140">
        <f t="shared" si="160"/>
        <v>7875.7256219974088</v>
      </c>
      <c r="AV296" s="140">
        <f t="shared" si="161"/>
        <v>7875.7256219974088</v>
      </c>
      <c r="AW296" s="37"/>
    </row>
    <row r="297" spans="2:49" x14ac:dyDescent="0.25">
      <c r="B297" s="135" t="s">
        <v>37</v>
      </c>
      <c r="C297" s="143" t="s">
        <v>108</v>
      </c>
      <c r="D297" s="24"/>
      <c r="E297" s="27" t="s">
        <v>87</v>
      </c>
      <c r="F297" s="145">
        <v>2</v>
      </c>
      <c r="G297" s="137">
        <f t="shared" si="177"/>
        <v>2</v>
      </c>
      <c r="H297" s="138">
        <f>IF(Resumen!$E$10="SI",$G297,0)</f>
        <v>2</v>
      </c>
      <c r="I297" s="138">
        <f>IF(Resumen!$E$10="SI",$G297,0)</f>
        <v>2</v>
      </c>
      <c r="J297" s="138">
        <f>IF(Resumen!$E$10="SI",$G297,0)</f>
        <v>2</v>
      </c>
      <c r="K297" s="138">
        <f>IF(Resumen!$E$10="SI",$G297,0)</f>
        <v>2</v>
      </c>
      <c r="L297" s="138">
        <f>IF(Resumen!$E$10="SI",$G297,0)</f>
        <v>2</v>
      </c>
      <c r="M297" s="138">
        <f>IF(Resumen!$E$10="SI",$G297,0)</f>
        <v>2</v>
      </c>
      <c r="N297" s="138">
        <f>IF(Resumen!$E$10="SI",$G297,0)</f>
        <v>2</v>
      </c>
      <c r="O297" s="24"/>
      <c r="P297" s="139">
        <v>0.5</v>
      </c>
      <c r="Q297" s="140">
        <f>+Desplazamientos!$G$57/60</f>
        <v>3.3333333333333335</v>
      </c>
      <c r="R297" s="141">
        <v>2</v>
      </c>
      <c r="S297" s="140">
        <f t="shared" si="178"/>
        <v>2.666666666666667</v>
      </c>
      <c r="T297" s="24"/>
      <c r="U297" s="142">
        <v>4.76</v>
      </c>
      <c r="V297" s="142">
        <v>0.91999999999999993</v>
      </c>
      <c r="W297" s="142">
        <v>35.995473361258995</v>
      </c>
      <c r="X297" s="141"/>
      <c r="Y297" s="141" t="s">
        <v>341</v>
      </c>
      <c r="Z297" s="24"/>
      <c r="AA297" s="24"/>
      <c r="AB297" s="139">
        <v>26.00079279636396</v>
      </c>
      <c r="AC297" s="24"/>
      <c r="AD297" s="140">
        <f t="shared" si="147"/>
        <v>274.2707768527759</v>
      </c>
      <c r="AE297" s="140">
        <f t="shared" si="162"/>
        <v>274.2707768527759</v>
      </c>
      <c r="AF297" s="140">
        <f t="shared" si="163"/>
        <v>274.2707768527759</v>
      </c>
      <c r="AG297" s="140">
        <f t="shared" si="148"/>
        <v>274.2707768527759</v>
      </c>
      <c r="AH297" s="140">
        <f t="shared" si="149"/>
        <v>274.2707768527759</v>
      </c>
      <c r="AI297" s="140">
        <f t="shared" si="150"/>
        <v>274.2707768527759</v>
      </c>
      <c r="AJ297" s="140">
        <f t="shared" si="151"/>
        <v>274.2707768527759</v>
      </c>
      <c r="AK297" s="140">
        <f t="shared" si="152"/>
        <v>274.2707768527759</v>
      </c>
      <c r="AL297" s="140">
        <f t="shared" si="153"/>
        <v>274.2707768527759</v>
      </c>
      <c r="AM297" s="24"/>
      <c r="AN297" s="140">
        <f t="shared" si="164"/>
        <v>356.55200990860868</v>
      </c>
      <c r="AO297" s="140">
        <f t="shared" si="154"/>
        <v>356.55200990860868</v>
      </c>
      <c r="AP297" s="140">
        <f t="shared" si="155"/>
        <v>356.55200990860868</v>
      </c>
      <c r="AQ297" s="140">
        <f t="shared" si="156"/>
        <v>356.55200990860868</v>
      </c>
      <c r="AR297" s="140">
        <f t="shared" si="157"/>
        <v>356.55200990860868</v>
      </c>
      <c r="AS297" s="140">
        <f t="shared" si="158"/>
        <v>356.55200990860868</v>
      </c>
      <c r="AT297" s="140">
        <f t="shared" si="159"/>
        <v>356.55200990860868</v>
      </c>
      <c r="AU297" s="140">
        <f t="shared" si="160"/>
        <v>356.55200990860868</v>
      </c>
      <c r="AV297" s="140">
        <f t="shared" si="161"/>
        <v>356.55200990860868</v>
      </c>
      <c r="AW297" s="37"/>
    </row>
    <row r="298" spans="2:49" x14ac:dyDescent="0.25">
      <c r="B298" s="135" t="s">
        <v>97</v>
      </c>
      <c r="C298" s="146" t="s">
        <v>129</v>
      </c>
      <c r="D298" s="24"/>
      <c r="E298" s="27" t="s">
        <v>83</v>
      </c>
      <c r="F298" s="145">
        <v>2</v>
      </c>
      <c r="G298" s="137">
        <f t="shared" si="177"/>
        <v>2</v>
      </c>
      <c r="H298" s="138">
        <f>IF(Resumen!$E$10="SI",$G298,0)</f>
        <v>2</v>
      </c>
      <c r="I298" s="138">
        <f>IF(Resumen!$E$10="SI",$G298,0)</f>
        <v>2</v>
      </c>
      <c r="J298" s="138">
        <f>IF(Resumen!$E$10="SI",$G298,0)</f>
        <v>2</v>
      </c>
      <c r="K298" s="138">
        <f>IF(Resumen!$E$10="SI",$G298,0)</f>
        <v>2</v>
      </c>
      <c r="L298" s="138">
        <f>IF(Resumen!$E$10="SI",$G298,0)</f>
        <v>2</v>
      </c>
      <c r="M298" s="138">
        <f>IF(Resumen!$E$10="SI",$G298,0)</f>
        <v>2</v>
      </c>
      <c r="N298" s="138">
        <f>IF(Resumen!$E$10="SI",$G298,0)</f>
        <v>2</v>
      </c>
      <c r="O298" s="24"/>
      <c r="P298" s="139">
        <v>1.2666666666666666</v>
      </c>
      <c r="Q298" s="140">
        <f>+Desplazamientos!$G$57/60</f>
        <v>3.3333333333333335</v>
      </c>
      <c r="R298" s="141">
        <v>6</v>
      </c>
      <c r="S298" s="140">
        <f t="shared" si="178"/>
        <v>47.6</v>
      </c>
      <c r="T298" s="24"/>
      <c r="U298" s="142">
        <v>4.76</v>
      </c>
      <c r="V298" s="142">
        <v>0.30350000000000005</v>
      </c>
      <c r="W298" s="142">
        <v>58.112058191488572</v>
      </c>
      <c r="X298" s="141"/>
      <c r="Y298" s="141" t="s">
        <v>345</v>
      </c>
      <c r="Z298" s="24"/>
      <c r="AA298" s="24"/>
      <c r="AB298" s="139">
        <v>4.0131036626291126</v>
      </c>
      <c r="AC298" s="24"/>
      <c r="AD298" s="140">
        <f t="shared" si="147"/>
        <v>6038.3917618054866</v>
      </c>
      <c r="AE298" s="140">
        <f t="shared" si="162"/>
        <v>6038.3917618054866</v>
      </c>
      <c r="AF298" s="140">
        <f t="shared" si="163"/>
        <v>6038.3917618054866</v>
      </c>
      <c r="AG298" s="140">
        <f t="shared" si="148"/>
        <v>6038.3917618054866</v>
      </c>
      <c r="AH298" s="140">
        <f t="shared" si="149"/>
        <v>6038.3917618054866</v>
      </c>
      <c r="AI298" s="140">
        <f t="shared" si="150"/>
        <v>6038.3917618054866</v>
      </c>
      <c r="AJ298" s="140">
        <f t="shared" si="151"/>
        <v>6038.3917618054866</v>
      </c>
      <c r="AK298" s="140">
        <f t="shared" si="152"/>
        <v>6038.3917618054866</v>
      </c>
      <c r="AL298" s="140">
        <f t="shared" si="153"/>
        <v>6038.3917618054866</v>
      </c>
      <c r="AM298" s="24"/>
      <c r="AN298" s="140">
        <f t="shared" si="164"/>
        <v>7849.9092903471328</v>
      </c>
      <c r="AO298" s="140">
        <f t="shared" si="154"/>
        <v>7849.9092903471328</v>
      </c>
      <c r="AP298" s="140">
        <f t="shared" si="155"/>
        <v>7849.9092903471328</v>
      </c>
      <c r="AQ298" s="140">
        <f t="shared" si="156"/>
        <v>7849.9092903471328</v>
      </c>
      <c r="AR298" s="140">
        <f t="shared" si="157"/>
        <v>7849.9092903471328</v>
      </c>
      <c r="AS298" s="140">
        <f t="shared" si="158"/>
        <v>7849.9092903471328</v>
      </c>
      <c r="AT298" s="140">
        <f t="shared" si="159"/>
        <v>7849.9092903471328</v>
      </c>
      <c r="AU298" s="140">
        <f t="shared" si="160"/>
        <v>7849.9092903471328</v>
      </c>
      <c r="AV298" s="140">
        <f t="shared" si="161"/>
        <v>7849.9092903471328</v>
      </c>
      <c r="AW298" s="37"/>
    </row>
    <row r="299" spans="2:49" x14ac:dyDescent="0.25">
      <c r="B299" s="135" t="s">
        <v>99</v>
      </c>
      <c r="C299" s="143" t="s">
        <v>108</v>
      </c>
      <c r="D299" s="24"/>
      <c r="E299" s="27" t="s">
        <v>69</v>
      </c>
      <c r="F299" s="145">
        <v>1</v>
      </c>
      <c r="G299" s="137">
        <f t="shared" si="177"/>
        <v>1</v>
      </c>
      <c r="H299" s="138">
        <f>IF(Resumen!$E$10="SI",$G299,0)</f>
        <v>1</v>
      </c>
      <c r="I299" s="138">
        <f>IF(Resumen!$E$10="SI",$G299,0)</f>
        <v>1</v>
      </c>
      <c r="J299" s="138">
        <f>IF(Resumen!$E$10="SI",$G299,0)</f>
        <v>1</v>
      </c>
      <c r="K299" s="138">
        <f>IF(Resumen!$E$10="SI",$G299,0)</f>
        <v>1</v>
      </c>
      <c r="L299" s="138">
        <f>IF(Resumen!$E$10="SI",$G299,0)</f>
        <v>1</v>
      </c>
      <c r="M299" s="138">
        <f>IF(Resumen!$E$10="SI",$G299,0)</f>
        <v>1</v>
      </c>
      <c r="N299" s="138">
        <f>IF(Resumen!$E$10="SI",$G299,0)</f>
        <v>1</v>
      </c>
      <c r="O299" s="24"/>
      <c r="P299" s="139">
        <v>0.5</v>
      </c>
      <c r="Q299" s="140">
        <f>+Desplazamientos!$G$57/60</f>
        <v>3.3333333333333335</v>
      </c>
      <c r="R299" s="141">
        <v>1</v>
      </c>
      <c r="S299" s="140">
        <f t="shared" si="178"/>
        <v>1.2407407407407409</v>
      </c>
      <c r="T299" s="24"/>
      <c r="U299" s="142">
        <v>4.76</v>
      </c>
      <c r="V299" s="142">
        <v>2.9450000000000003</v>
      </c>
      <c r="W299" s="142">
        <v>29.056029095744286</v>
      </c>
      <c r="X299" s="141"/>
      <c r="Y299" s="141" t="s">
        <v>344</v>
      </c>
      <c r="Z299" s="24"/>
      <c r="AA299" s="24"/>
      <c r="AB299" s="139">
        <v>4.0131036626291126</v>
      </c>
      <c r="AC299" s="24"/>
      <c r="AD299" s="140">
        <f t="shared" si="147"/>
        <v>49.624010133274808</v>
      </c>
      <c r="AE299" s="140">
        <f t="shared" si="162"/>
        <v>49.624010133274808</v>
      </c>
      <c r="AF299" s="140">
        <f t="shared" si="163"/>
        <v>49.624010133274808</v>
      </c>
      <c r="AG299" s="140">
        <f t="shared" si="148"/>
        <v>49.624010133274808</v>
      </c>
      <c r="AH299" s="140">
        <f t="shared" si="149"/>
        <v>49.624010133274808</v>
      </c>
      <c r="AI299" s="140">
        <f t="shared" si="150"/>
        <v>49.624010133274808</v>
      </c>
      <c r="AJ299" s="140">
        <f t="shared" si="151"/>
        <v>49.624010133274808</v>
      </c>
      <c r="AK299" s="140">
        <f t="shared" si="152"/>
        <v>49.624010133274808</v>
      </c>
      <c r="AL299" s="140">
        <f t="shared" si="153"/>
        <v>49.624010133274808</v>
      </c>
      <c r="AM299" s="24"/>
      <c r="AN299" s="140">
        <f t="shared" si="164"/>
        <v>64.511213173257246</v>
      </c>
      <c r="AO299" s="140">
        <f t="shared" si="154"/>
        <v>64.511213173257246</v>
      </c>
      <c r="AP299" s="140">
        <f t="shared" si="155"/>
        <v>64.511213173257246</v>
      </c>
      <c r="AQ299" s="140">
        <f t="shared" si="156"/>
        <v>64.511213173257246</v>
      </c>
      <c r="AR299" s="140">
        <f t="shared" si="157"/>
        <v>64.511213173257246</v>
      </c>
      <c r="AS299" s="140">
        <f t="shared" si="158"/>
        <v>64.511213173257246</v>
      </c>
      <c r="AT299" s="140">
        <f t="shared" si="159"/>
        <v>64.511213173257246</v>
      </c>
      <c r="AU299" s="140">
        <f t="shared" si="160"/>
        <v>64.511213173257246</v>
      </c>
      <c r="AV299" s="140">
        <f t="shared" si="161"/>
        <v>64.511213173257246</v>
      </c>
      <c r="AW299" s="37"/>
    </row>
    <row r="300" spans="2:49" x14ac:dyDescent="0.25">
      <c r="B300" s="135" t="s">
        <v>2</v>
      </c>
      <c r="C300" s="146" t="s">
        <v>119</v>
      </c>
      <c r="D300" s="24"/>
      <c r="E300" s="27" t="s">
        <v>92</v>
      </c>
      <c r="F300" s="137">
        <f>ROUNDUP(F296*1,0)</f>
        <v>87</v>
      </c>
      <c r="G300" s="137">
        <f>ROUNDUP(G296*1,0)</f>
        <v>87</v>
      </c>
      <c r="H300" s="137">
        <f t="shared" ref="H300:N300" si="179">ROUNDUP(H296*1,0)</f>
        <v>87</v>
      </c>
      <c r="I300" s="137">
        <f t="shared" si="179"/>
        <v>87</v>
      </c>
      <c r="J300" s="137">
        <f t="shared" si="179"/>
        <v>87</v>
      </c>
      <c r="K300" s="137">
        <f t="shared" si="179"/>
        <v>87</v>
      </c>
      <c r="L300" s="137">
        <f t="shared" si="179"/>
        <v>87</v>
      </c>
      <c r="M300" s="137">
        <f t="shared" si="179"/>
        <v>87</v>
      </c>
      <c r="N300" s="137">
        <f t="shared" si="179"/>
        <v>87</v>
      </c>
      <c r="O300" s="24"/>
      <c r="P300" s="139">
        <v>0.25</v>
      </c>
      <c r="Q300" s="140">
        <f>+Desplazamientos!$G$57/60</f>
        <v>3.3333333333333335</v>
      </c>
      <c r="R300" s="141">
        <v>1</v>
      </c>
      <c r="S300" s="140">
        <f t="shared" si="178"/>
        <v>0.99074074074074081</v>
      </c>
      <c r="T300" s="24"/>
      <c r="U300" s="142">
        <v>4.76</v>
      </c>
      <c r="V300" s="142">
        <v>2.2271000000000001</v>
      </c>
      <c r="W300" s="142">
        <v>34.015558755787801</v>
      </c>
      <c r="X300" s="141"/>
      <c r="Y300" s="141" t="s">
        <v>352</v>
      </c>
      <c r="Z300" s="24"/>
      <c r="AA300" s="24"/>
      <c r="AB300" s="139">
        <v>4.0131036626291126</v>
      </c>
      <c r="AC300" s="24"/>
      <c r="AD300" s="140">
        <f t="shared" si="147"/>
        <v>3538.2144958628946</v>
      </c>
      <c r="AE300" s="140">
        <f t="shared" si="162"/>
        <v>3538.2144958628946</v>
      </c>
      <c r="AF300" s="140">
        <f t="shared" si="163"/>
        <v>3538.2144958628946</v>
      </c>
      <c r="AG300" s="140">
        <f t="shared" si="148"/>
        <v>3538.2144958628946</v>
      </c>
      <c r="AH300" s="140">
        <f t="shared" si="149"/>
        <v>3538.2144958628946</v>
      </c>
      <c r="AI300" s="140">
        <f t="shared" si="150"/>
        <v>3538.2144958628946</v>
      </c>
      <c r="AJ300" s="140">
        <f t="shared" si="151"/>
        <v>3538.2144958628946</v>
      </c>
      <c r="AK300" s="140">
        <f t="shared" si="152"/>
        <v>3538.2144958628946</v>
      </c>
      <c r="AL300" s="140">
        <f t="shared" si="153"/>
        <v>3538.2144958628946</v>
      </c>
      <c r="AM300" s="24"/>
      <c r="AN300" s="140">
        <f t="shared" si="164"/>
        <v>4599.6788446217633</v>
      </c>
      <c r="AO300" s="140">
        <f t="shared" si="154"/>
        <v>4599.6788446217633</v>
      </c>
      <c r="AP300" s="140">
        <f t="shared" si="155"/>
        <v>4599.6788446217633</v>
      </c>
      <c r="AQ300" s="140">
        <f t="shared" si="156"/>
        <v>4599.6788446217633</v>
      </c>
      <c r="AR300" s="140">
        <f t="shared" si="157"/>
        <v>4599.6788446217633</v>
      </c>
      <c r="AS300" s="140">
        <f t="shared" si="158"/>
        <v>4599.6788446217633</v>
      </c>
      <c r="AT300" s="140">
        <f t="shared" si="159"/>
        <v>4599.6788446217633</v>
      </c>
      <c r="AU300" s="140">
        <f t="shared" si="160"/>
        <v>4599.6788446217633</v>
      </c>
      <c r="AV300" s="140">
        <f t="shared" si="161"/>
        <v>4599.6788446217633</v>
      </c>
      <c r="AW300" s="37"/>
    </row>
    <row r="301" spans="2:49" x14ac:dyDescent="0.25">
      <c r="B301" s="135" t="s">
        <v>219</v>
      </c>
      <c r="C301" s="143" t="s">
        <v>108</v>
      </c>
      <c r="D301" s="24"/>
      <c r="E301" s="27" t="s">
        <v>92</v>
      </c>
      <c r="F301" s="137">
        <f>+F300</f>
        <v>87</v>
      </c>
      <c r="G301" s="137">
        <f>+G300</f>
        <v>87</v>
      </c>
      <c r="H301" s="137">
        <f t="shared" ref="H301:N302" si="180">+H300</f>
        <v>87</v>
      </c>
      <c r="I301" s="137">
        <f t="shared" si="180"/>
        <v>87</v>
      </c>
      <c r="J301" s="137">
        <f t="shared" si="180"/>
        <v>87</v>
      </c>
      <c r="K301" s="137">
        <f t="shared" si="180"/>
        <v>87</v>
      </c>
      <c r="L301" s="137">
        <f t="shared" si="180"/>
        <v>87</v>
      </c>
      <c r="M301" s="137">
        <f t="shared" si="180"/>
        <v>87</v>
      </c>
      <c r="N301" s="137">
        <f t="shared" si="180"/>
        <v>87</v>
      </c>
      <c r="O301" s="24"/>
      <c r="P301" s="139">
        <v>0.4</v>
      </c>
      <c r="Q301" s="140">
        <f>+Desplazamientos!$G$57/60</f>
        <v>3.3333333333333335</v>
      </c>
      <c r="R301" s="141">
        <v>1</v>
      </c>
      <c r="S301" s="140">
        <f t="shared" si="178"/>
        <v>1.1407407407407408</v>
      </c>
      <c r="T301" s="24"/>
      <c r="U301" s="142">
        <v>4.76</v>
      </c>
      <c r="V301" s="142">
        <v>5.3148999999999988</v>
      </c>
      <c r="W301" s="142">
        <v>49.976280566471644</v>
      </c>
      <c r="X301" s="141"/>
      <c r="Y301" s="141" t="s">
        <v>343</v>
      </c>
      <c r="Z301" s="24"/>
      <c r="AA301" s="24"/>
      <c r="AB301" s="139">
        <v>4.0131036626291126</v>
      </c>
      <c r="AC301" s="24"/>
      <c r="AD301" s="140">
        <f t="shared" si="147"/>
        <v>5963.7591572151268</v>
      </c>
      <c r="AE301" s="140">
        <f t="shared" si="162"/>
        <v>5963.7591572151268</v>
      </c>
      <c r="AF301" s="140">
        <f t="shared" si="163"/>
        <v>5963.7591572151268</v>
      </c>
      <c r="AG301" s="140">
        <f t="shared" si="148"/>
        <v>5963.7591572151268</v>
      </c>
      <c r="AH301" s="140">
        <f t="shared" si="149"/>
        <v>5963.7591572151268</v>
      </c>
      <c r="AI301" s="140">
        <f t="shared" si="150"/>
        <v>5963.7591572151268</v>
      </c>
      <c r="AJ301" s="140">
        <f t="shared" si="151"/>
        <v>5963.7591572151268</v>
      </c>
      <c r="AK301" s="140">
        <f t="shared" si="152"/>
        <v>5963.7591572151268</v>
      </c>
      <c r="AL301" s="140">
        <f t="shared" si="153"/>
        <v>5963.7591572151268</v>
      </c>
      <c r="AM301" s="24"/>
      <c r="AN301" s="140">
        <f t="shared" si="164"/>
        <v>7752.8869043796649</v>
      </c>
      <c r="AO301" s="140">
        <f t="shared" si="154"/>
        <v>7752.8869043796649</v>
      </c>
      <c r="AP301" s="140">
        <f t="shared" si="155"/>
        <v>7752.8869043796649</v>
      </c>
      <c r="AQ301" s="140">
        <f t="shared" si="156"/>
        <v>7752.8869043796649</v>
      </c>
      <c r="AR301" s="140">
        <f t="shared" si="157"/>
        <v>7752.8869043796649</v>
      </c>
      <c r="AS301" s="140">
        <f t="shared" si="158"/>
        <v>7752.8869043796649</v>
      </c>
      <c r="AT301" s="140">
        <f t="shared" si="159"/>
        <v>7752.8869043796649</v>
      </c>
      <c r="AU301" s="140">
        <f t="shared" si="160"/>
        <v>7752.8869043796649</v>
      </c>
      <c r="AV301" s="140">
        <f t="shared" si="161"/>
        <v>7752.8869043796649</v>
      </c>
      <c r="AW301" s="37"/>
    </row>
    <row r="302" spans="2:49" x14ac:dyDescent="0.25">
      <c r="B302" s="135" t="s">
        <v>148</v>
      </c>
      <c r="C302" s="143" t="s">
        <v>108</v>
      </c>
      <c r="D302" s="24"/>
      <c r="E302" s="27" t="s">
        <v>92</v>
      </c>
      <c r="F302" s="137">
        <f>+F301</f>
        <v>87</v>
      </c>
      <c r="G302" s="137">
        <f>+G301</f>
        <v>87</v>
      </c>
      <c r="H302" s="137">
        <f t="shared" si="180"/>
        <v>87</v>
      </c>
      <c r="I302" s="137">
        <f t="shared" si="180"/>
        <v>87</v>
      </c>
      <c r="J302" s="137">
        <f t="shared" si="180"/>
        <v>87</v>
      </c>
      <c r="K302" s="137">
        <f t="shared" si="180"/>
        <v>87</v>
      </c>
      <c r="L302" s="137">
        <f t="shared" si="180"/>
        <v>87</v>
      </c>
      <c r="M302" s="137">
        <f t="shared" si="180"/>
        <v>87</v>
      </c>
      <c r="N302" s="137">
        <f t="shared" si="180"/>
        <v>87</v>
      </c>
      <c r="O302" s="24"/>
      <c r="P302" s="139">
        <v>0.75</v>
      </c>
      <c r="Q302" s="140">
        <f>+Desplazamientos!$G$57/60</f>
        <v>3.3333333333333335</v>
      </c>
      <c r="R302" s="141">
        <v>1</v>
      </c>
      <c r="S302" s="140">
        <f t="shared" si="178"/>
        <v>1.4907407407407409</v>
      </c>
      <c r="T302" s="24"/>
      <c r="U302" s="142">
        <v>4.76</v>
      </c>
      <c r="V302" s="142">
        <v>4.0407999999999999</v>
      </c>
      <c r="W302" s="142">
        <v>45.016750906428129</v>
      </c>
      <c r="X302" s="141"/>
      <c r="Y302" s="141" t="s">
        <v>346</v>
      </c>
      <c r="Z302" s="24"/>
      <c r="AA302" s="24"/>
      <c r="AB302" s="139">
        <v>5.4432902850913765</v>
      </c>
      <c r="AC302" s="24"/>
      <c r="AD302" s="140">
        <f t="shared" si="147"/>
        <v>6985.2806564548955</v>
      </c>
      <c r="AE302" s="140">
        <f t="shared" si="162"/>
        <v>6985.2806564548955</v>
      </c>
      <c r="AF302" s="140">
        <f t="shared" si="163"/>
        <v>6985.2806564548955</v>
      </c>
      <c r="AG302" s="140">
        <f t="shared" si="148"/>
        <v>6985.2806564548955</v>
      </c>
      <c r="AH302" s="140">
        <f t="shared" si="149"/>
        <v>6985.2806564548955</v>
      </c>
      <c r="AI302" s="140">
        <f t="shared" si="150"/>
        <v>6985.2806564548955</v>
      </c>
      <c r="AJ302" s="140">
        <f t="shared" si="151"/>
        <v>6985.2806564548955</v>
      </c>
      <c r="AK302" s="140">
        <f t="shared" si="152"/>
        <v>6985.2806564548955</v>
      </c>
      <c r="AL302" s="140">
        <f t="shared" si="153"/>
        <v>6985.2806564548955</v>
      </c>
      <c r="AM302" s="24"/>
      <c r="AN302" s="140">
        <f t="shared" si="164"/>
        <v>9080.8648533913638</v>
      </c>
      <c r="AO302" s="140">
        <f t="shared" si="154"/>
        <v>9080.8648533913638</v>
      </c>
      <c r="AP302" s="140">
        <f t="shared" si="155"/>
        <v>9080.8648533913638</v>
      </c>
      <c r="AQ302" s="140">
        <f t="shared" si="156"/>
        <v>9080.8648533913638</v>
      </c>
      <c r="AR302" s="140">
        <f t="shared" si="157"/>
        <v>9080.8648533913638</v>
      </c>
      <c r="AS302" s="140">
        <f t="shared" si="158"/>
        <v>9080.8648533913638</v>
      </c>
      <c r="AT302" s="140">
        <f t="shared" si="159"/>
        <v>9080.8648533913638</v>
      </c>
      <c r="AU302" s="140">
        <f t="shared" si="160"/>
        <v>9080.8648533913638</v>
      </c>
      <c r="AV302" s="140">
        <f t="shared" si="161"/>
        <v>9080.8648533913638</v>
      </c>
      <c r="AW302" s="37"/>
    </row>
    <row r="303" spans="2:49" x14ac:dyDescent="0.25">
      <c r="B303" s="135" t="s">
        <v>31</v>
      </c>
      <c r="C303" s="146" t="s">
        <v>130</v>
      </c>
      <c r="D303" s="24"/>
      <c r="E303" s="27" t="s">
        <v>83</v>
      </c>
      <c r="F303" s="145">
        <v>12</v>
      </c>
      <c r="G303" s="137">
        <f t="shared" ref="G303:G318" si="181">+$F303</f>
        <v>12</v>
      </c>
      <c r="H303" s="138">
        <f>IF(Resumen!$E$10="SI",$G303,0)</f>
        <v>12</v>
      </c>
      <c r="I303" s="138">
        <f>IF(Resumen!$E$10="SI",$G303,0)</f>
        <v>12</v>
      </c>
      <c r="J303" s="138">
        <f>IF(Resumen!$E$10="SI",$G303,0)</f>
        <v>12</v>
      </c>
      <c r="K303" s="138">
        <f>IF(Resumen!$E$10="SI",$G303,0)</f>
        <v>12</v>
      </c>
      <c r="L303" s="138">
        <f>IF(Resumen!$E$10="SI",$G303,0)</f>
        <v>12</v>
      </c>
      <c r="M303" s="138">
        <f>IF(Resumen!$E$10="SI",$G303,0)</f>
        <v>12</v>
      </c>
      <c r="N303" s="138">
        <f>IF(Resumen!$E$10="SI",$G303,0)</f>
        <v>12</v>
      </c>
      <c r="O303" s="24"/>
      <c r="P303" s="139">
        <v>0.56666666666666665</v>
      </c>
      <c r="Q303" s="140">
        <f>+Desplazamientos!$G$57/60</f>
        <v>3.3333333333333335</v>
      </c>
      <c r="R303" s="141">
        <v>2</v>
      </c>
      <c r="S303" s="140">
        <f t="shared" si="178"/>
        <v>2.8</v>
      </c>
      <c r="T303" s="24"/>
      <c r="U303" s="142">
        <v>4.76</v>
      </c>
      <c r="V303" s="142">
        <v>0.36530000000000007</v>
      </c>
      <c r="W303" s="142">
        <v>29.056029095744286</v>
      </c>
      <c r="X303" s="141"/>
      <c r="Y303" s="141" t="s">
        <v>344</v>
      </c>
      <c r="Z303" s="24"/>
      <c r="AA303" s="24"/>
      <c r="AB303" s="139">
        <v>8.2750597975666587</v>
      </c>
      <c r="AC303" s="24"/>
      <c r="AD303" s="140">
        <f t="shared" si="147"/>
        <v>1165.0427772121411</v>
      </c>
      <c r="AE303" s="140">
        <f t="shared" si="162"/>
        <v>1165.0427772121411</v>
      </c>
      <c r="AF303" s="140">
        <f t="shared" si="163"/>
        <v>1165.0427772121411</v>
      </c>
      <c r="AG303" s="140">
        <f t="shared" si="148"/>
        <v>1165.0427772121411</v>
      </c>
      <c r="AH303" s="140">
        <f t="shared" si="149"/>
        <v>1165.0427772121411</v>
      </c>
      <c r="AI303" s="140">
        <f t="shared" si="150"/>
        <v>1165.0427772121411</v>
      </c>
      <c r="AJ303" s="140">
        <f t="shared" si="151"/>
        <v>1165.0427772121411</v>
      </c>
      <c r="AK303" s="140">
        <f t="shared" si="152"/>
        <v>1165.0427772121411</v>
      </c>
      <c r="AL303" s="140">
        <f t="shared" si="153"/>
        <v>1165.0427772121411</v>
      </c>
      <c r="AM303" s="24"/>
      <c r="AN303" s="140">
        <f t="shared" si="164"/>
        <v>1514.5556103757835</v>
      </c>
      <c r="AO303" s="140">
        <f t="shared" si="154"/>
        <v>1514.5556103757835</v>
      </c>
      <c r="AP303" s="140">
        <f t="shared" si="155"/>
        <v>1514.5556103757835</v>
      </c>
      <c r="AQ303" s="140">
        <f t="shared" si="156"/>
        <v>1514.5556103757835</v>
      </c>
      <c r="AR303" s="140">
        <f t="shared" si="157"/>
        <v>1514.5556103757835</v>
      </c>
      <c r="AS303" s="140">
        <f t="shared" si="158"/>
        <v>1514.5556103757835</v>
      </c>
      <c r="AT303" s="140">
        <f t="shared" si="159"/>
        <v>1514.5556103757835</v>
      </c>
      <c r="AU303" s="140">
        <f t="shared" si="160"/>
        <v>1514.5556103757835</v>
      </c>
      <c r="AV303" s="140">
        <f t="shared" si="161"/>
        <v>1514.5556103757835</v>
      </c>
      <c r="AW303" s="37"/>
    </row>
    <row r="304" spans="2:49" x14ac:dyDescent="0.25">
      <c r="B304" s="135" t="s">
        <v>98</v>
      </c>
      <c r="C304" s="146" t="s">
        <v>131</v>
      </c>
      <c r="D304" s="24"/>
      <c r="E304" s="27" t="s">
        <v>83</v>
      </c>
      <c r="F304" s="145">
        <v>6</v>
      </c>
      <c r="G304" s="137">
        <f t="shared" si="181"/>
        <v>6</v>
      </c>
      <c r="H304" s="138">
        <f>IF(Resumen!$E$10="SI",$G304,0)</f>
        <v>6</v>
      </c>
      <c r="I304" s="138">
        <f>IF(Resumen!$E$10="SI",$G304,0)</f>
        <v>6</v>
      </c>
      <c r="J304" s="138">
        <f>IF(Resumen!$E$10="SI",$G304,0)</f>
        <v>6</v>
      </c>
      <c r="K304" s="138">
        <f>IF(Resumen!$E$10="SI",$G304,0)</f>
        <v>6</v>
      </c>
      <c r="L304" s="138">
        <f>IF(Resumen!$E$10="SI",$G304,0)</f>
        <v>6</v>
      </c>
      <c r="M304" s="138">
        <f>IF(Resumen!$E$10="SI",$G304,0)</f>
        <v>6</v>
      </c>
      <c r="N304" s="138">
        <f>IF(Resumen!$E$10="SI",$G304,0)</f>
        <v>6</v>
      </c>
      <c r="O304" s="24"/>
      <c r="P304" s="139">
        <v>8.3333333333333329E-2</v>
      </c>
      <c r="Q304" s="140">
        <f>+Desplazamientos!$G$57/60</f>
        <v>3.3333333333333335</v>
      </c>
      <c r="R304" s="141">
        <v>2</v>
      </c>
      <c r="S304" s="140">
        <f t="shared" si="178"/>
        <v>1.8333333333333335</v>
      </c>
      <c r="T304" s="24"/>
      <c r="U304" s="142">
        <v>4.76</v>
      </c>
      <c r="V304" s="142">
        <v>0.11829999999999999</v>
      </c>
      <c r="W304" s="142">
        <v>29.056029095744286</v>
      </c>
      <c r="X304" s="141"/>
      <c r="Y304" s="141" t="s">
        <v>344</v>
      </c>
      <c r="Z304" s="24"/>
      <c r="AA304" s="24"/>
      <c r="AB304" s="139">
        <v>6.578858463326414</v>
      </c>
      <c r="AC304" s="24"/>
      <c r="AD304" s="140">
        <f t="shared" si="147"/>
        <v>386.43533697984003</v>
      </c>
      <c r="AE304" s="140">
        <f t="shared" si="162"/>
        <v>386.43533697984003</v>
      </c>
      <c r="AF304" s="140">
        <f t="shared" si="163"/>
        <v>386.43533697984003</v>
      </c>
      <c r="AG304" s="140">
        <f t="shared" si="148"/>
        <v>386.43533697984003</v>
      </c>
      <c r="AH304" s="140">
        <f t="shared" si="149"/>
        <v>386.43533697984003</v>
      </c>
      <c r="AI304" s="140">
        <f t="shared" si="150"/>
        <v>386.43533697984003</v>
      </c>
      <c r="AJ304" s="140">
        <f t="shared" si="151"/>
        <v>386.43533697984003</v>
      </c>
      <c r="AK304" s="140">
        <f t="shared" si="152"/>
        <v>386.43533697984003</v>
      </c>
      <c r="AL304" s="140">
        <f t="shared" si="153"/>
        <v>386.43533697984003</v>
      </c>
      <c r="AM304" s="24"/>
      <c r="AN304" s="140">
        <f t="shared" si="164"/>
        <v>502.36593807379205</v>
      </c>
      <c r="AO304" s="140">
        <f t="shared" si="154"/>
        <v>502.36593807379205</v>
      </c>
      <c r="AP304" s="140">
        <f t="shared" si="155"/>
        <v>502.36593807379205</v>
      </c>
      <c r="AQ304" s="140">
        <f t="shared" si="156"/>
        <v>502.36593807379205</v>
      </c>
      <c r="AR304" s="140">
        <f t="shared" si="157"/>
        <v>502.36593807379205</v>
      </c>
      <c r="AS304" s="140">
        <f t="shared" si="158"/>
        <v>502.36593807379205</v>
      </c>
      <c r="AT304" s="140">
        <f t="shared" si="159"/>
        <v>502.36593807379205</v>
      </c>
      <c r="AU304" s="140">
        <f t="shared" si="160"/>
        <v>502.36593807379205</v>
      </c>
      <c r="AV304" s="140">
        <f t="shared" si="161"/>
        <v>502.36593807379205</v>
      </c>
      <c r="AW304" s="37"/>
    </row>
    <row r="305" spans="2:49" x14ac:dyDescent="0.25">
      <c r="B305" s="135" t="s">
        <v>36</v>
      </c>
      <c r="C305" s="146" t="s">
        <v>123</v>
      </c>
      <c r="D305" s="24"/>
      <c r="E305" s="27" t="s">
        <v>337</v>
      </c>
      <c r="F305" s="145">
        <v>1</v>
      </c>
      <c r="G305" s="137">
        <f t="shared" si="181"/>
        <v>1</v>
      </c>
      <c r="H305" s="138">
        <f>IF(Resumen!$E$10="SI",$G305,0)</f>
        <v>1</v>
      </c>
      <c r="I305" s="138">
        <f>IF(Resumen!$E$10="SI",$G305,0)</f>
        <v>1</v>
      </c>
      <c r="J305" s="138">
        <f>IF(Resumen!$E$10="SI",$G305,0)</f>
        <v>1</v>
      </c>
      <c r="K305" s="138">
        <f>IF(Resumen!$E$10="SI",$G305,0)</f>
        <v>1</v>
      </c>
      <c r="L305" s="138">
        <f>IF(Resumen!$E$10="SI",$G305,0)</f>
        <v>1</v>
      </c>
      <c r="M305" s="138">
        <f>IF(Resumen!$E$10="SI",$G305,0)</f>
        <v>1</v>
      </c>
      <c r="N305" s="138">
        <f>IF(Resumen!$E$10="SI",$G305,0)</f>
        <v>1</v>
      </c>
      <c r="O305" s="24"/>
      <c r="P305" s="139">
        <v>1.0833333333333333</v>
      </c>
      <c r="Q305" s="140">
        <f>+Desplazamientos!$G$57/60</f>
        <v>3.3333333333333335</v>
      </c>
      <c r="R305" s="141">
        <v>2</v>
      </c>
      <c r="S305" s="140">
        <f t="shared" si="178"/>
        <v>3.833333333333333</v>
      </c>
      <c r="T305" s="24"/>
      <c r="U305" s="142">
        <v>4.76</v>
      </c>
      <c r="V305" s="142">
        <v>0.82220000000000004</v>
      </c>
      <c r="W305" s="142">
        <v>14.91980517085663</v>
      </c>
      <c r="X305" s="141"/>
      <c r="Y305" s="141" t="s">
        <v>351</v>
      </c>
      <c r="Z305" s="24"/>
      <c r="AA305" s="24"/>
      <c r="AB305" s="139">
        <v>74.789225777293325</v>
      </c>
      <c r="AC305" s="24"/>
      <c r="AD305" s="140">
        <f t="shared" si="147"/>
        <v>228.16947137620372</v>
      </c>
      <c r="AE305" s="140">
        <f t="shared" si="162"/>
        <v>228.16947137620372</v>
      </c>
      <c r="AF305" s="140">
        <f t="shared" si="163"/>
        <v>228.16947137620372</v>
      </c>
      <c r="AG305" s="140">
        <f t="shared" si="148"/>
        <v>228.16947137620372</v>
      </c>
      <c r="AH305" s="140">
        <f t="shared" si="149"/>
        <v>228.16947137620372</v>
      </c>
      <c r="AI305" s="140">
        <f t="shared" si="150"/>
        <v>228.16947137620372</v>
      </c>
      <c r="AJ305" s="140">
        <f t="shared" si="151"/>
        <v>228.16947137620372</v>
      </c>
      <c r="AK305" s="140">
        <f t="shared" si="152"/>
        <v>228.16947137620372</v>
      </c>
      <c r="AL305" s="140">
        <f t="shared" si="153"/>
        <v>228.16947137620372</v>
      </c>
      <c r="AM305" s="24"/>
      <c r="AN305" s="140">
        <f t="shared" si="164"/>
        <v>296.62031278906483</v>
      </c>
      <c r="AO305" s="140">
        <f t="shared" si="154"/>
        <v>296.62031278906483</v>
      </c>
      <c r="AP305" s="140">
        <f t="shared" si="155"/>
        <v>296.62031278906483</v>
      </c>
      <c r="AQ305" s="140">
        <f t="shared" si="156"/>
        <v>296.62031278906483</v>
      </c>
      <c r="AR305" s="140">
        <f t="shared" si="157"/>
        <v>296.62031278906483</v>
      </c>
      <c r="AS305" s="140">
        <f t="shared" si="158"/>
        <v>296.62031278906483</v>
      </c>
      <c r="AT305" s="140">
        <f t="shared" si="159"/>
        <v>296.62031278906483</v>
      </c>
      <c r="AU305" s="140">
        <f t="shared" si="160"/>
        <v>296.62031278906483</v>
      </c>
      <c r="AV305" s="140">
        <f t="shared" si="161"/>
        <v>296.62031278906483</v>
      </c>
      <c r="AW305" s="37"/>
    </row>
    <row r="306" spans="2:49" x14ac:dyDescent="0.25">
      <c r="B306" s="135" t="s">
        <v>145</v>
      </c>
      <c r="C306" s="143" t="s">
        <v>108</v>
      </c>
      <c r="D306" s="24"/>
      <c r="E306" s="27" t="s">
        <v>212</v>
      </c>
      <c r="F306" s="145">
        <v>10</v>
      </c>
      <c r="G306" s="137">
        <f t="shared" si="181"/>
        <v>10</v>
      </c>
      <c r="H306" s="138">
        <f>IF(Resumen!$E$10="SI",$G306,0)</f>
        <v>10</v>
      </c>
      <c r="I306" s="138">
        <f>IF(Resumen!$E$10="SI",$G306,0)</f>
        <v>10</v>
      </c>
      <c r="J306" s="138">
        <f>IF(Resumen!$E$10="SI",$G306,0)</f>
        <v>10</v>
      </c>
      <c r="K306" s="138">
        <f>IF(Resumen!$E$10="SI",$G306,0)</f>
        <v>10</v>
      </c>
      <c r="L306" s="138">
        <f>IF(Resumen!$E$10="SI",$G306,0)</f>
        <v>10</v>
      </c>
      <c r="M306" s="138">
        <f>IF(Resumen!$E$10="SI",$G306,0)</f>
        <v>10</v>
      </c>
      <c r="N306" s="138">
        <f>IF(Resumen!$E$10="SI",$G306,0)</f>
        <v>10</v>
      </c>
      <c r="O306" s="24"/>
      <c r="P306" s="139">
        <v>1.4666666666666666</v>
      </c>
      <c r="Q306" s="140">
        <f>+Desplazamientos!$G$51/60</f>
        <v>0.11666666666666667</v>
      </c>
      <c r="R306" s="141">
        <v>2</v>
      </c>
      <c r="S306" s="140">
        <f t="shared" si="178"/>
        <v>2.9916666666666663</v>
      </c>
      <c r="T306" s="24"/>
      <c r="U306" s="142">
        <v>4.76</v>
      </c>
      <c r="V306" s="142">
        <v>3.0883000000000003</v>
      </c>
      <c r="W306" s="142">
        <v>7.9803609053419198</v>
      </c>
      <c r="X306" s="141"/>
      <c r="Y306" s="141" t="s">
        <v>349</v>
      </c>
      <c r="Z306" s="24"/>
      <c r="AA306" s="24"/>
      <c r="AB306" s="139">
        <v>52.230415452321878</v>
      </c>
      <c r="AC306" s="24"/>
      <c r="AD306" s="140">
        <f t="shared" si="147"/>
        <v>578.00160298945616</v>
      </c>
      <c r="AE306" s="140">
        <f t="shared" si="162"/>
        <v>578.00160298945616</v>
      </c>
      <c r="AF306" s="140">
        <f t="shared" si="163"/>
        <v>578.00160298945616</v>
      </c>
      <c r="AG306" s="140">
        <f t="shared" si="148"/>
        <v>578.00160298945616</v>
      </c>
      <c r="AH306" s="140">
        <f t="shared" si="149"/>
        <v>578.00160298945616</v>
      </c>
      <c r="AI306" s="140">
        <f t="shared" si="150"/>
        <v>578.00160298945616</v>
      </c>
      <c r="AJ306" s="140">
        <f t="shared" si="151"/>
        <v>578.00160298945616</v>
      </c>
      <c r="AK306" s="140">
        <f t="shared" si="152"/>
        <v>578.00160298945616</v>
      </c>
      <c r="AL306" s="140">
        <f t="shared" si="153"/>
        <v>578.00160298945616</v>
      </c>
      <c r="AM306" s="24"/>
      <c r="AN306" s="140">
        <f t="shared" si="164"/>
        <v>751.40208388629298</v>
      </c>
      <c r="AO306" s="140">
        <f t="shared" si="154"/>
        <v>751.40208388629298</v>
      </c>
      <c r="AP306" s="140">
        <f t="shared" si="155"/>
        <v>751.40208388629298</v>
      </c>
      <c r="AQ306" s="140">
        <f t="shared" si="156"/>
        <v>751.40208388629298</v>
      </c>
      <c r="AR306" s="140">
        <f t="shared" si="157"/>
        <v>751.40208388629298</v>
      </c>
      <c r="AS306" s="140">
        <f t="shared" si="158"/>
        <v>751.40208388629298</v>
      </c>
      <c r="AT306" s="140">
        <f t="shared" si="159"/>
        <v>751.40208388629298</v>
      </c>
      <c r="AU306" s="140">
        <f t="shared" si="160"/>
        <v>751.40208388629298</v>
      </c>
      <c r="AV306" s="140">
        <f t="shared" si="161"/>
        <v>751.40208388629298</v>
      </c>
      <c r="AW306" s="37"/>
    </row>
    <row r="307" spans="2:49" x14ac:dyDescent="0.25">
      <c r="B307" s="135" t="s">
        <v>146</v>
      </c>
      <c r="C307" s="143" t="s">
        <v>108</v>
      </c>
      <c r="D307" s="24"/>
      <c r="E307" s="27" t="s">
        <v>213</v>
      </c>
      <c r="F307" s="145">
        <v>4</v>
      </c>
      <c r="G307" s="137">
        <f t="shared" si="181"/>
        <v>4</v>
      </c>
      <c r="H307" s="138">
        <f>IF(Resumen!$E$10="SI",$G307,0)</f>
        <v>4</v>
      </c>
      <c r="I307" s="138">
        <f>IF(Resumen!$E$10="SI",$G307,0)</f>
        <v>4</v>
      </c>
      <c r="J307" s="138">
        <f>IF(Resumen!$E$10="SI",$G307,0)</f>
        <v>4</v>
      </c>
      <c r="K307" s="138">
        <f>IF(Resumen!$E$10="SI",$G307,0)</f>
        <v>4</v>
      </c>
      <c r="L307" s="138">
        <f>IF(Resumen!$E$10="SI",$G307,0)</f>
        <v>4</v>
      </c>
      <c r="M307" s="138">
        <f>IF(Resumen!$E$10="SI",$G307,0)</f>
        <v>4</v>
      </c>
      <c r="N307" s="138">
        <f>IF(Resumen!$E$10="SI",$G307,0)</f>
        <v>4</v>
      </c>
      <c r="O307" s="24"/>
      <c r="P307" s="139">
        <v>1.6333333333333333</v>
      </c>
      <c r="Q307" s="140">
        <f>+Desplazamientos!$G$51/60</f>
        <v>0.11666666666666667</v>
      </c>
      <c r="R307" s="141">
        <v>2</v>
      </c>
      <c r="S307" s="140">
        <f t="shared" si="178"/>
        <v>3.3249999999999997</v>
      </c>
      <c r="T307" s="24"/>
      <c r="U307" s="142">
        <v>4.76</v>
      </c>
      <c r="V307" s="142">
        <v>3.0369000000000002</v>
      </c>
      <c r="W307" s="142">
        <v>7.9803609053419198</v>
      </c>
      <c r="X307" s="141"/>
      <c r="Y307" s="141" t="s">
        <v>349</v>
      </c>
      <c r="Z307" s="24"/>
      <c r="AA307" s="24"/>
      <c r="AB307" s="139">
        <v>52.230415452321878</v>
      </c>
      <c r="AC307" s="24"/>
      <c r="AD307" s="140">
        <f t="shared" si="147"/>
        <v>314.29840094569124</v>
      </c>
      <c r="AE307" s="140">
        <f t="shared" si="162"/>
        <v>314.29840094569124</v>
      </c>
      <c r="AF307" s="140">
        <f t="shared" si="163"/>
        <v>314.29840094569124</v>
      </c>
      <c r="AG307" s="140">
        <f t="shared" si="148"/>
        <v>314.29840094569124</v>
      </c>
      <c r="AH307" s="140">
        <f t="shared" si="149"/>
        <v>314.29840094569124</v>
      </c>
      <c r="AI307" s="140">
        <f t="shared" si="150"/>
        <v>314.29840094569124</v>
      </c>
      <c r="AJ307" s="140">
        <f t="shared" si="151"/>
        <v>314.29840094569124</v>
      </c>
      <c r="AK307" s="140">
        <f t="shared" si="152"/>
        <v>314.29840094569124</v>
      </c>
      <c r="AL307" s="140">
        <f t="shared" si="153"/>
        <v>314.29840094569124</v>
      </c>
      <c r="AM307" s="24"/>
      <c r="AN307" s="140">
        <f t="shared" si="164"/>
        <v>408.5879212293986</v>
      </c>
      <c r="AO307" s="140">
        <f t="shared" si="154"/>
        <v>408.5879212293986</v>
      </c>
      <c r="AP307" s="140">
        <f t="shared" si="155"/>
        <v>408.5879212293986</v>
      </c>
      <c r="AQ307" s="140">
        <f t="shared" si="156"/>
        <v>408.5879212293986</v>
      </c>
      <c r="AR307" s="140">
        <f t="shared" si="157"/>
        <v>408.5879212293986</v>
      </c>
      <c r="AS307" s="140">
        <f t="shared" si="158"/>
        <v>408.5879212293986</v>
      </c>
      <c r="AT307" s="140">
        <f t="shared" si="159"/>
        <v>408.5879212293986</v>
      </c>
      <c r="AU307" s="140">
        <f t="shared" si="160"/>
        <v>408.5879212293986</v>
      </c>
      <c r="AV307" s="140">
        <f t="shared" si="161"/>
        <v>408.5879212293986</v>
      </c>
      <c r="AW307" s="37"/>
    </row>
    <row r="308" spans="2:49" x14ac:dyDescent="0.25">
      <c r="B308" s="135" t="s">
        <v>147</v>
      </c>
      <c r="C308" s="143" t="s">
        <v>108</v>
      </c>
      <c r="D308" s="24"/>
      <c r="E308" s="27" t="s">
        <v>214</v>
      </c>
      <c r="F308" s="145">
        <v>0</v>
      </c>
      <c r="G308" s="137">
        <f t="shared" si="181"/>
        <v>0</v>
      </c>
      <c r="H308" s="138">
        <f>IF(Resumen!$E$10="SI",$G308,0)</f>
        <v>0</v>
      </c>
      <c r="I308" s="138">
        <f>IF(Resumen!$E$10="SI",$G308,0)</f>
        <v>0</v>
      </c>
      <c r="J308" s="138">
        <f>IF(Resumen!$E$10="SI",$G308,0)</f>
        <v>0</v>
      </c>
      <c r="K308" s="138">
        <f>IF(Resumen!$E$10="SI",$G308,0)</f>
        <v>0</v>
      </c>
      <c r="L308" s="138">
        <f>IF(Resumen!$E$10="SI",$G308,0)</f>
        <v>0</v>
      </c>
      <c r="M308" s="138">
        <f>IF(Resumen!$E$10="SI",$G308,0)</f>
        <v>0</v>
      </c>
      <c r="N308" s="138">
        <f>IF(Resumen!$E$10="SI",$G308,0)</f>
        <v>0</v>
      </c>
      <c r="O308" s="24"/>
      <c r="P308" s="139">
        <v>1.6</v>
      </c>
      <c r="Q308" s="140">
        <f>+Desplazamientos!$G$51/60</f>
        <v>0.11666666666666667</v>
      </c>
      <c r="R308" s="141">
        <v>2</v>
      </c>
      <c r="S308" s="140">
        <f t="shared" si="178"/>
        <v>3.2583333333333333</v>
      </c>
      <c r="T308" s="24"/>
      <c r="U308" s="142">
        <v>4.76</v>
      </c>
      <c r="V308" s="142">
        <v>1.8030999999999999</v>
      </c>
      <c r="W308" s="142">
        <v>7.9803609053419198</v>
      </c>
      <c r="X308" s="141"/>
      <c r="Y308" s="141" t="s">
        <v>349</v>
      </c>
      <c r="Z308" s="24"/>
      <c r="AA308" s="24"/>
      <c r="AB308" s="139">
        <v>52.230415452321878</v>
      </c>
      <c r="AC308" s="24"/>
      <c r="AD308" s="140">
        <f t="shared" si="147"/>
        <v>0</v>
      </c>
      <c r="AE308" s="140">
        <f t="shared" si="162"/>
        <v>0</v>
      </c>
      <c r="AF308" s="140">
        <f t="shared" si="163"/>
        <v>0</v>
      </c>
      <c r="AG308" s="140">
        <f t="shared" si="148"/>
        <v>0</v>
      </c>
      <c r="AH308" s="140">
        <f t="shared" si="149"/>
        <v>0</v>
      </c>
      <c r="AI308" s="140">
        <f t="shared" si="150"/>
        <v>0</v>
      </c>
      <c r="AJ308" s="140">
        <f t="shared" si="151"/>
        <v>0</v>
      </c>
      <c r="AK308" s="140">
        <f t="shared" si="152"/>
        <v>0</v>
      </c>
      <c r="AL308" s="140">
        <f t="shared" si="153"/>
        <v>0</v>
      </c>
      <c r="AM308" s="24"/>
      <c r="AN308" s="140">
        <f t="shared" si="164"/>
        <v>0</v>
      </c>
      <c r="AO308" s="140">
        <f t="shared" si="154"/>
        <v>0</v>
      </c>
      <c r="AP308" s="140">
        <f t="shared" si="155"/>
        <v>0</v>
      </c>
      <c r="AQ308" s="140">
        <f t="shared" si="156"/>
        <v>0</v>
      </c>
      <c r="AR308" s="140">
        <f t="shared" si="157"/>
        <v>0</v>
      </c>
      <c r="AS308" s="140">
        <f t="shared" si="158"/>
        <v>0</v>
      </c>
      <c r="AT308" s="140">
        <f t="shared" si="159"/>
        <v>0</v>
      </c>
      <c r="AU308" s="140">
        <f t="shared" si="160"/>
        <v>0</v>
      </c>
      <c r="AV308" s="140">
        <f t="shared" si="161"/>
        <v>0</v>
      </c>
      <c r="AW308" s="37"/>
    </row>
    <row r="309" spans="2:49" x14ac:dyDescent="0.25">
      <c r="B309" s="133" t="s">
        <v>59</v>
      </c>
      <c r="C309" s="134"/>
      <c r="D309" s="24"/>
      <c r="E309" s="27"/>
      <c r="F309" s="145"/>
      <c r="G309" s="145"/>
      <c r="H309" s="138"/>
      <c r="I309" s="138"/>
      <c r="J309" s="138"/>
      <c r="K309" s="138"/>
      <c r="L309" s="138"/>
      <c r="M309" s="138"/>
      <c r="N309" s="138"/>
      <c r="O309" s="24"/>
      <c r="P309" s="139"/>
      <c r="Q309" s="140"/>
      <c r="R309" s="141"/>
      <c r="S309" s="140"/>
      <c r="T309" s="24"/>
      <c r="U309" s="142"/>
      <c r="V309" s="142"/>
      <c r="W309" s="142"/>
      <c r="X309" s="141"/>
      <c r="Y309" s="141"/>
      <c r="Z309" s="24"/>
      <c r="AA309" s="24"/>
      <c r="AB309" s="139"/>
      <c r="AC309" s="24"/>
      <c r="AD309" s="140">
        <f t="shared" si="147"/>
        <v>0</v>
      </c>
      <c r="AE309" s="140">
        <f t="shared" si="162"/>
        <v>0</v>
      </c>
      <c r="AF309" s="140"/>
      <c r="AG309" s="140"/>
      <c r="AH309" s="140"/>
      <c r="AI309" s="140"/>
      <c r="AJ309" s="140"/>
      <c r="AK309" s="140"/>
      <c r="AL309" s="140"/>
      <c r="AM309" s="24"/>
      <c r="AN309" s="140">
        <f t="shared" si="164"/>
        <v>0</v>
      </c>
      <c r="AO309" s="140">
        <f t="shared" si="154"/>
        <v>0</v>
      </c>
      <c r="AP309" s="140">
        <f t="shared" si="155"/>
        <v>0</v>
      </c>
      <c r="AQ309" s="140">
        <f t="shared" si="156"/>
        <v>0</v>
      </c>
      <c r="AR309" s="140">
        <f t="shared" si="157"/>
        <v>0</v>
      </c>
      <c r="AS309" s="140">
        <f t="shared" si="158"/>
        <v>0</v>
      </c>
      <c r="AT309" s="140">
        <f t="shared" si="159"/>
        <v>0</v>
      </c>
      <c r="AU309" s="140">
        <f t="shared" si="160"/>
        <v>0</v>
      </c>
      <c r="AV309" s="140">
        <f t="shared" si="161"/>
        <v>0</v>
      </c>
      <c r="AW309" s="37"/>
    </row>
    <row r="310" spans="2:49" x14ac:dyDescent="0.25">
      <c r="B310" s="135" t="s">
        <v>22</v>
      </c>
      <c r="C310" s="143" t="s">
        <v>108</v>
      </c>
      <c r="D310" s="24"/>
      <c r="E310" s="27" t="s">
        <v>65</v>
      </c>
      <c r="F310" s="145">
        <v>6</v>
      </c>
      <c r="G310" s="137">
        <f t="shared" si="181"/>
        <v>6</v>
      </c>
      <c r="H310" s="138">
        <f>IF(Resumen!$E$10="SI",$G310,0)</f>
        <v>6</v>
      </c>
      <c r="I310" s="138">
        <f>IF(Resumen!$E$10="SI",$G310,0)</f>
        <v>6</v>
      </c>
      <c r="J310" s="138">
        <f>IF(Resumen!$E$10="SI",$G310,0)</f>
        <v>6</v>
      </c>
      <c r="K310" s="138">
        <f>IF(Resumen!$E$10="SI",$G310,0)</f>
        <v>6</v>
      </c>
      <c r="L310" s="138">
        <f>IF(Resumen!$E$10="SI",$G310,0)</f>
        <v>6</v>
      </c>
      <c r="M310" s="138">
        <f>IF(Resumen!$E$10="SI",$G310,0)</f>
        <v>6</v>
      </c>
      <c r="N310" s="138">
        <f>IF(Resumen!$E$10="SI",$G310,0)</f>
        <v>6</v>
      </c>
      <c r="O310" s="24"/>
      <c r="P310" s="139">
        <v>1.75</v>
      </c>
      <c r="Q310" s="140">
        <f>+Desplazamientos!$G$59/60</f>
        <v>0.6166666666666667</v>
      </c>
      <c r="R310" s="141">
        <v>2</v>
      </c>
      <c r="S310" s="140">
        <f t="shared" ref="S310:S328" si="182">(P310+Q310*2/COUNTIF($R$310:$R$328,R310))*R310</f>
        <v>3.68974358974359</v>
      </c>
      <c r="T310" s="24"/>
      <c r="U310" s="142">
        <v>4.76</v>
      </c>
      <c r="V310" s="142">
        <v>0.82429999999999992</v>
      </c>
      <c r="W310" s="142">
        <v>22.900166076198552</v>
      </c>
      <c r="X310" s="141"/>
      <c r="Y310" s="141" t="s">
        <v>347</v>
      </c>
      <c r="Z310" s="24"/>
      <c r="AA310" s="24"/>
      <c r="AB310" s="139">
        <v>62.041495682413014</v>
      </c>
      <c r="AC310" s="24"/>
      <c r="AD310" s="140">
        <f t="shared" si="147"/>
        <v>754.68524803636024</v>
      </c>
      <c r="AE310" s="140">
        <f t="shared" si="162"/>
        <v>754.68524803636024</v>
      </c>
      <c r="AF310" s="140">
        <f t="shared" si="163"/>
        <v>754.68524803636024</v>
      </c>
      <c r="AG310" s="140">
        <f t="shared" si="148"/>
        <v>754.68524803636024</v>
      </c>
      <c r="AH310" s="140">
        <f t="shared" si="149"/>
        <v>754.68524803636024</v>
      </c>
      <c r="AI310" s="140">
        <f t="shared" si="150"/>
        <v>754.68524803636024</v>
      </c>
      <c r="AJ310" s="140">
        <f t="shared" si="151"/>
        <v>754.68524803636024</v>
      </c>
      <c r="AK310" s="140">
        <f t="shared" si="152"/>
        <v>754.68524803636024</v>
      </c>
      <c r="AL310" s="140">
        <f t="shared" si="153"/>
        <v>754.68524803636024</v>
      </c>
      <c r="AM310" s="24"/>
      <c r="AN310" s="140">
        <f t="shared" si="164"/>
        <v>981.09082244726835</v>
      </c>
      <c r="AO310" s="140">
        <f t="shared" si="154"/>
        <v>981.09082244726835</v>
      </c>
      <c r="AP310" s="140">
        <f t="shared" si="155"/>
        <v>981.09082244726835</v>
      </c>
      <c r="AQ310" s="140">
        <f t="shared" si="156"/>
        <v>981.09082244726835</v>
      </c>
      <c r="AR310" s="140">
        <f t="shared" si="157"/>
        <v>981.09082244726835</v>
      </c>
      <c r="AS310" s="140">
        <f t="shared" si="158"/>
        <v>981.09082244726835</v>
      </c>
      <c r="AT310" s="140">
        <f t="shared" si="159"/>
        <v>981.09082244726835</v>
      </c>
      <c r="AU310" s="140">
        <f t="shared" si="160"/>
        <v>981.09082244726835</v>
      </c>
      <c r="AV310" s="140">
        <f t="shared" si="161"/>
        <v>981.09082244726835</v>
      </c>
      <c r="AW310" s="37"/>
    </row>
    <row r="311" spans="2:49" x14ac:dyDescent="0.25">
      <c r="B311" s="135" t="s">
        <v>220</v>
      </c>
      <c r="C311" s="143" t="s">
        <v>108</v>
      </c>
      <c r="D311" s="24"/>
      <c r="E311" s="27" t="s">
        <v>82</v>
      </c>
      <c r="F311" s="145">
        <v>2</v>
      </c>
      <c r="G311" s="137">
        <f t="shared" si="181"/>
        <v>2</v>
      </c>
      <c r="H311" s="138">
        <f>IF(Resumen!$E$10="SI",$G311,0)</f>
        <v>2</v>
      </c>
      <c r="I311" s="138">
        <f>IF(Resumen!$E$10="SI",$G311,0)</f>
        <v>2</v>
      </c>
      <c r="J311" s="138">
        <f>IF(Resumen!$E$10="SI",$G311,0)</f>
        <v>2</v>
      </c>
      <c r="K311" s="138">
        <f>IF(Resumen!$E$10="SI",$G311,0)</f>
        <v>2</v>
      </c>
      <c r="L311" s="138">
        <f>IF(Resumen!$E$10="SI",$G311,0)</f>
        <v>2</v>
      </c>
      <c r="M311" s="138">
        <f>IF(Resumen!$E$10="SI",$G311,0)</f>
        <v>2</v>
      </c>
      <c r="N311" s="138">
        <f>IF(Resumen!$E$10="SI",$G311,0)</f>
        <v>2</v>
      </c>
      <c r="O311" s="24"/>
      <c r="P311" s="139">
        <v>2.6833333333333331</v>
      </c>
      <c r="Q311" s="140">
        <f>+Desplazamientos!$G$59/60</f>
        <v>0.6166666666666667</v>
      </c>
      <c r="R311" s="141">
        <v>1</v>
      </c>
      <c r="S311" s="140">
        <f t="shared" si="182"/>
        <v>2.9916666666666663</v>
      </c>
      <c r="T311" s="24"/>
      <c r="U311" s="142">
        <v>4.76</v>
      </c>
      <c r="V311" s="142">
        <v>1.9121999999999999</v>
      </c>
      <c r="W311" s="142">
        <v>22.900166076198552</v>
      </c>
      <c r="X311" s="141"/>
      <c r="Y311" s="141" t="s">
        <v>347</v>
      </c>
      <c r="Z311" s="24"/>
      <c r="AA311" s="24"/>
      <c r="AB311" s="139">
        <v>51.99205101524484</v>
      </c>
      <c r="AC311" s="24"/>
      <c r="AD311" s="140">
        <f t="shared" si="147"/>
        <v>228.9333747044995</v>
      </c>
      <c r="AE311" s="140">
        <f t="shared" si="162"/>
        <v>228.9333747044995</v>
      </c>
      <c r="AF311" s="140">
        <f t="shared" si="163"/>
        <v>228.9333747044995</v>
      </c>
      <c r="AG311" s="140">
        <f t="shared" si="148"/>
        <v>228.9333747044995</v>
      </c>
      <c r="AH311" s="140">
        <f t="shared" si="149"/>
        <v>228.9333747044995</v>
      </c>
      <c r="AI311" s="140">
        <f t="shared" si="150"/>
        <v>228.9333747044995</v>
      </c>
      <c r="AJ311" s="140">
        <f t="shared" si="151"/>
        <v>228.9333747044995</v>
      </c>
      <c r="AK311" s="140">
        <f t="shared" si="152"/>
        <v>228.9333747044995</v>
      </c>
      <c r="AL311" s="140">
        <f t="shared" si="153"/>
        <v>228.9333747044995</v>
      </c>
      <c r="AM311" s="24"/>
      <c r="AN311" s="140">
        <f t="shared" si="164"/>
        <v>297.61338711584938</v>
      </c>
      <c r="AO311" s="140">
        <f t="shared" si="154"/>
        <v>297.61338711584938</v>
      </c>
      <c r="AP311" s="140">
        <f t="shared" si="155"/>
        <v>297.61338711584938</v>
      </c>
      <c r="AQ311" s="140">
        <f t="shared" si="156"/>
        <v>297.61338711584938</v>
      </c>
      <c r="AR311" s="140">
        <f t="shared" si="157"/>
        <v>297.61338711584938</v>
      </c>
      <c r="AS311" s="140">
        <f t="shared" si="158"/>
        <v>297.61338711584938</v>
      </c>
      <c r="AT311" s="140">
        <f t="shared" si="159"/>
        <v>297.61338711584938</v>
      </c>
      <c r="AU311" s="140">
        <f t="shared" si="160"/>
        <v>297.61338711584938</v>
      </c>
      <c r="AV311" s="140">
        <f t="shared" si="161"/>
        <v>297.61338711584938</v>
      </c>
      <c r="AW311" s="37"/>
    </row>
    <row r="312" spans="2:49" x14ac:dyDescent="0.25">
      <c r="B312" s="135" t="s">
        <v>23</v>
      </c>
      <c r="C312" s="143" t="s">
        <v>108</v>
      </c>
      <c r="D312" s="24"/>
      <c r="E312" s="27" t="s">
        <v>79</v>
      </c>
      <c r="F312" s="145">
        <v>2</v>
      </c>
      <c r="G312" s="137">
        <f t="shared" si="181"/>
        <v>2</v>
      </c>
      <c r="H312" s="138">
        <f>IF(Resumen!$E$10="SI",$G312,0)</f>
        <v>2</v>
      </c>
      <c r="I312" s="138">
        <f>IF(Resumen!$E$10="SI",$G312,0)</f>
        <v>2</v>
      </c>
      <c r="J312" s="138">
        <f>IF(Resumen!$E$10="SI",$G312,0)</f>
        <v>2</v>
      </c>
      <c r="K312" s="138">
        <f>IF(Resumen!$E$10="SI",$G312,0)</f>
        <v>2</v>
      </c>
      <c r="L312" s="138">
        <f>IF(Resumen!$E$10="SI",$G312,0)</f>
        <v>2</v>
      </c>
      <c r="M312" s="138">
        <f>IF(Resumen!$E$10="SI",$G312,0)</f>
        <v>2</v>
      </c>
      <c r="N312" s="138">
        <f>IF(Resumen!$E$10="SI",$G312,0)</f>
        <v>2</v>
      </c>
      <c r="O312" s="24"/>
      <c r="P312" s="139">
        <v>1.4166666666666667</v>
      </c>
      <c r="Q312" s="140">
        <f>+Desplazamientos!$G$59/60</f>
        <v>0.6166666666666667</v>
      </c>
      <c r="R312" s="141">
        <v>2</v>
      </c>
      <c r="S312" s="140">
        <f t="shared" si="182"/>
        <v>3.0230769230769234</v>
      </c>
      <c r="T312" s="24"/>
      <c r="U312" s="142">
        <v>4.76</v>
      </c>
      <c r="V312" s="142">
        <v>7.8899999999999998E-2</v>
      </c>
      <c r="W312" s="142">
        <v>22.900166076198552</v>
      </c>
      <c r="X312" s="141"/>
      <c r="Y312" s="141" t="s">
        <v>347</v>
      </c>
      <c r="Z312" s="24"/>
      <c r="AA312" s="24"/>
      <c r="AB312" s="139">
        <v>63.118902938001249</v>
      </c>
      <c r="AC312" s="24"/>
      <c r="AD312" s="140">
        <f t="shared" si="147"/>
        <v>293.95246692132605</v>
      </c>
      <c r="AE312" s="140">
        <f t="shared" si="162"/>
        <v>293.95246692132605</v>
      </c>
      <c r="AF312" s="140">
        <f t="shared" si="163"/>
        <v>293.95246692132605</v>
      </c>
      <c r="AG312" s="140">
        <f t="shared" si="148"/>
        <v>293.95246692132605</v>
      </c>
      <c r="AH312" s="140">
        <f t="shared" si="149"/>
        <v>293.95246692132605</v>
      </c>
      <c r="AI312" s="140">
        <f t="shared" si="150"/>
        <v>293.95246692132605</v>
      </c>
      <c r="AJ312" s="140">
        <f t="shared" si="151"/>
        <v>293.95246692132605</v>
      </c>
      <c r="AK312" s="140">
        <f t="shared" si="152"/>
        <v>293.95246692132605</v>
      </c>
      <c r="AL312" s="140">
        <f t="shared" si="153"/>
        <v>293.95246692132605</v>
      </c>
      <c r="AM312" s="24"/>
      <c r="AN312" s="140">
        <f t="shared" si="164"/>
        <v>382.1382069977239</v>
      </c>
      <c r="AO312" s="140">
        <f t="shared" si="154"/>
        <v>382.1382069977239</v>
      </c>
      <c r="AP312" s="140">
        <f t="shared" si="155"/>
        <v>382.1382069977239</v>
      </c>
      <c r="AQ312" s="140">
        <f t="shared" si="156"/>
        <v>382.1382069977239</v>
      </c>
      <c r="AR312" s="140">
        <f t="shared" si="157"/>
        <v>382.1382069977239</v>
      </c>
      <c r="AS312" s="140">
        <f t="shared" si="158"/>
        <v>382.1382069977239</v>
      </c>
      <c r="AT312" s="140">
        <f t="shared" si="159"/>
        <v>382.1382069977239</v>
      </c>
      <c r="AU312" s="140">
        <f t="shared" si="160"/>
        <v>382.1382069977239</v>
      </c>
      <c r="AV312" s="140">
        <f t="shared" si="161"/>
        <v>382.1382069977239</v>
      </c>
      <c r="AW312" s="37"/>
    </row>
    <row r="313" spans="2:49" x14ac:dyDescent="0.25">
      <c r="B313" s="135" t="s">
        <v>54</v>
      </c>
      <c r="C313" s="143" t="s">
        <v>108</v>
      </c>
      <c r="D313" s="24"/>
      <c r="E313" s="27" t="s">
        <v>73</v>
      </c>
      <c r="F313" s="145">
        <v>4</v>
      </c>
      <c r="G313" s="137">
        <f t="shared" si="181"/>
        <v>4</v>
      </c>
      <c r="H313" s="138">
        <f>IF(Resumen!$E$10="SI",$G313,0)</f>
        <v>4</v>
      </c>
      <c r="I313" s="138">
        <f>IF(Resumen!$E$10="SI",$G313,0)</f>
        <v>4</v>
      </c>
      <c r="J313" s="138">
        <f>IF(Resumen!$E$10="SI",$G313,0)</f>
        <v>4</v>
      </c>
      <c r="K313" s="138">
        <f>IF(Resumen!$E$10="SI",$G313,0)</f>
        <v>4</v>
      </c>
      <c r="L313" s="138">
        <f>IF(Resumen!$E$10="SI",$G313,0)</f>
        <v>4</v>
      </c>
      <c r="M313" s="138">
        <f>IF(Resumen!$E$10="SI",$G313,0)</f>
        <v>4</v>
      </c>
      <c r="N313" s="138">
        <f>IF(Resumen!$E$10="SI",$G313,0)</f>
        <v>4</v>
      </c>
      <c r="O313" s="24"/>
      <c r="P313" s="139">
        <v>3</v>
      </c>
      <c r="Q313" s="140">
        <f>+Desplazamientos!$G$59/60</f>
        <v>0.6166666666666667</v>
      </c>
      <c r="R313" s="141">
        <v>2</v>
      </c>
      <c r="S313" s="140">
        <f t="shared" si="182"/>
        <v>6.18974358974359</v>
      </c>
      <c r="T313" s="24"/>
      <c r="U313" s="142">
        <v>4.76</v>
      </c>
      <c r="V313" s="142">
        <v>3.4509999999999996</v>
      </c>
      <c r="W313" s="142">
        <v>15.96072181068384</v>
      </c>
      <c r="X313" s="141"/>
      <c r="Y313" s="141" t="s">
        <v>350</v>
      </c>
      <c r="Z313" s="24"/>
      <c r="AA313" s="24"/>
      <c r="AB313" s="139">
        <v>52.230415452321878</v>
      </c>
      <c r="AC313" s="24"/>
      <c r="AD313" s="140">
        <f t="shared" si="147"/>
        <v>702.9278714276262</v>
      </c>
      <c r="AE313" s="140">
        <f t="shared" si="162"/>
        <v>702.9278714276262</v>
      </c>
      <c r="AF313" s="140">
        <f t="shared" si="163"/>
        <v>702.9278714276262</v>
      </c>
      <c r="AG313" s="140">
        <f t="shared" si="148"/>
        <v>702.9278714276262</v>
      </c>
      <c r="AH313" s="140">
        <f t="shared" si="149"/>
        <v>702.9278714276262</v>
      </c>
      <c r="AI313" s="140">
        <f t="shared" si="150"/>
        <v>702.9278714276262</v>
      </c>
      <c r="AJ313" s="140">
        <f t="shared" si="151"/>
        <v>702.9278714276262</v>
      </c>
      <c r="AK313" s="140">
        <f t="shared" si="152"/>
        <v>702.9278714276262</v>
      </c>
      <c r="AL313" s="140">
        <f t="shared" si="153"/>
        <v>702.9278714276262</v>
      </c>
      <c r="AM313" s="24"/>
      <c r="AN313" s="140">
        <f t="shared" si="164"/>
        <v>913.80623285591412</v>
      </c>
      <c r="AO313" s="140">
        <f t="shared" si="154"/>
        <v>913.80623285591412</v>
      </c>
      <c r="AP313" s="140">
        <f t="shared" si="155"/>
        <v>913.80623285591412</v>
      </c>
      <c r="AQ313" s="140">
        <f t="shared" si="156"/>
        <v>913.80623285591412</v>
      </c>
      <c r="AR313" s="140">
        <f t="shared" si="157"/>
        <v>913.80623285591412</v>
      </c>
      <c r="AS313" s="140">
        <f t="shared" si="158"/>
        <v>913.80623285591412</v>
      </c>
      <c r="AT313" s="140">
        <f t="shared" si="159"/>
        <v>913.80623285591412</v>
      </c>
      <c r="AU313" s="140">
        <f t="shared" si="160"/>
        <v>913.80623285591412</v>
      </c>
      <c r="AV313" s="140">
        <f t="shared" si="161"/>
        <v>913.80623285591412</v>
      </c>
      <c r="AW313" s="37"/>
    </row>
    <row r="314" spans="2:49" x14ac:dyDescent="0.25">
      <c r="B314" s="135" t="s">
        <v>104</v>
      </c>
      <c r="C314" s="143" t="s">
        <v>108</v>
      </c>
      <c r="D314" s="24"/>
      <c r="E314" s="27" t="s">
        <v>74</v>
      </c>
      <c r="F314" s="145">
        <v>2</v>
      </c>
      <c r="G314" s="137">
        <f t="shared" si="181"/>
        <v>2</v>
      </c>
      <c r="H314" s="138">
        <f>IF(Resumen!$E$10="SI",$G314,0)</f>
        <v>2</v>
      </c>
      <c r="I314" s="138">
        <f>IF(Resumen!$E$10="SI",$G314,0)</f>
        <v>2</v>
      </c>
      <c r="J314" s="138">
        <f>IF(Resumen!$E$10="SI",$G314,0)</f>
        <v>2</v>
      </c>
      <c r="K314" s="138">
        <f>IF(Resumen!$E$10="SI",$G314,0)</f>
        <v>2</v>
      </c>
      <c r="L314" s="138">
        <f>IF(Resumen!$E$10="SI",$G314,0)</f>
        <v>2</v>
      </c>
      <c r="M314" s="138">
        <f>IF(Resumen!$E$10="SI",$G314,0)</f>
        <v>2</v>
      </c>
      <c r="N314" s="138">
        <f>IF(Resumen!$E$10="SI",$G314,0)</f>
        <v>2</v>
      </c>
      <c r="O314" s="24"/>
      <c r="P314" s="139">
        <v>2.3333333333333335</v>
      </c>
      <c r="Q314" s="140">
        <f>+Desplazamientos!$G$59/60</f>
        <v>0.6166666666666667</v>
      </c>
      <c r="R314" s="141">
        <v>2</v>
      </c>
      <c r="S314" s="140">
        <f t="shared" si="182"/>
        <v>4.8564102564102569</v>
      </c>
      <c r="T314" s="24"/>
      <c r="U314" s="142">
        <v>4.76</v>
      </c>
      <c r="V314" s="142">
        <v>0.15989999999999999</v>
      </c>
      <c r="W314" s="142">
        <v>22.900166076198552</v>
      </c>
      <c r="X314" s="141"/>
      <c r="Y314" s="141" t="s">
        <v>347</v>
      </c>
      <c r="Z314" s="24"/>
      <c r="AA314" s="24"/>
      <c r="AB314" s="139">
        <v>71.928852532368794</v>
      </c>
      <c r="AC314" s="24"/>
      <c r="AD314" s="140">
        <f t="shared" si="147"/>
        <v>414.06901351766101</v>
      </c>
      <c r="AE314" s="140">
        <f t="shared" si="162"/>
        <v>414.06901351766101</v>
      </c>
      <c r="AF314" s="140">
        <f t="shared" si="163"/>
        <v>414.06901351766101</v>
      </c>
      <c r="AG314" s="140">
        <f t="shared" si="148"/>
        <v>414.06901351766101</v>
      </c>
      <c r="AH314" s="140">
        <f t="shared" si="149"/>
        <v>414.06901351766101</v>
      </c>
      <c r="AI314" s="140">
        <f t="shared" si="150"/>
        <v>414.06901351766101</v>
      </c>
      <c r="AJ314" s="140">
        <f t="shared" si="151"/>
        <v>414.06901351766101</v>
      </c>
      <c r="AK314" s="140">
        <f t="shared" si="152"/>
        <v>414.06901351766101</v>
      </c>
      <c r="AL314" s="140">
        <f t="shared" si="153"/>
        <v>414.06901351766101</v>
      </c>
      <c r="AM314" s="24"/>
      <c r="AN314" s="140">
        <f t="shared" si="164"/>
        <v>538.28971757295938</v>
      </c>
      <c r="AO314" s="140">
        <f t="shared" si="154"/>
        <v>538.28971757295938</v>
      </c>
      <c r="AP314" s="140">
        <f t="shared" si="155"/>
        <v>538.28971757295938</v>
      </c>
      <c r="AQ314" s="140">
        <f t="shared" si="156"/>
        <v>538.28971757295938</v>
      </c>
      <c r="AR314" s="140">
        <f t="shared" si="157"/>
        <v>538.28971757295938</v>
      </c>
      <c r="AS314" s="140">
        <f t="shared" si="158"/>
        <v>538.28971757295938</v>
      </c>
      <c r="AT314" s="140">
        <f t="shared" si="159"/>
        <v>538.28971757295938</v>
      </c>
      <c r="AU314" s="140">
        <f t="shared" si="160"/>
        <v>538.28971757295938</v>
      </c>
      <c r="AV314" s="140">
        <f t="shared" si="161"/>
        <v>538.28971757295938</v>
      </c>
      <c r="AW314" s="37"/>
    </row>
    <row r="315" spans="2:49" x14ac:dyDescent="0.25">
      <c r="B315" s="135" t="s">
        <v>105</v>
      </c>
      <c r="C315" s="146" t="s">
        <v>117</v>
      </c>
      <c r="D315" s="24"/>
      <c r="E315" s="27" t="s">
        <v>77</v>
      </c>
      <c r="F315" s="145">
        <v>1</v>
      </c>
      <c r="G315" s="137">
        <f t="shared" si="181"/>
        <v>1</v>
      </c>
      <c r="H315" s="138">
        <f>IF(Resumen!$E$10="SI",$G315,0)</f>
        <v>1</v>
      </c>
      <c r="I315" s="138">
        <f>IF(Resumen!$E$10="SI",$G315,0)</f>
        <v>1</v>
      </c>
      <c r="J315" s="138">
        <f>IF(Resumen!$E$10="SI",$G315,0)</f>
        <v>1</v>
      </c>
      <c r="K315" s="138">
        <f>IF(Resumen!$E$10="SI",$G315,0)</f>
        <v>1</v>
      </c>
      <c r="L315" s="138">
        <f>IF(Resumen!$E$10="SI",$G315,0)</f>
        <v>1</v>
      </c>
      <c r="M315" s="138">
        <f>IF(Resumen!$E$10="SI",$G315,0)</f>
        <v>1</v>
      </c>
      <c r="N315" s="138">
        <f>IF(Resumen!$E$10="SI",$G315,0)</f>
        <v>1</v>
      </c>
      <c r="O315" s="24"/>
      <c r="P315" s="139">
        <v>4.25</v>
      </c>
      <c r="Q315" s="140">
        <f>+Desplazamientos!$G$59/60</f>
        <v>0.6166666666666667</v>
      </c>
      <c r="R315" s="141">
        <v>2</v>
      </c>
      <c r="S315" s="140">
        <f t="shared" si="182"/>
        <v>8.6897435897435891</v>
      </c>
      <c r="T315" s="24"/>
      <c r="U315" s="142">
        <v>4.76</v>
      </c>
      <c r="V315" s="142">
        <v>1.0872999999999999</v>
      </c>
      <c r="W315" s="142">
        <v>22.900166076198552</v>
      </c>
      <c r="X315" s="141"/>
      <c r="Y315" s="141" t="s">
        <v>347</v>
      </c>
      <c r="Z315" s="24"/>
      <c r="AA315" s="24"/>
      <c r="AB315" s="139">
        <v>81.682725297561447</v>
      </c>
      <c r="AC315" s="24"/>
      <c r="AD315" s="140">
        <f t="shared" si="147"/>
        <v>413.17355965214051</v>
      </c>
      <c r="AE315" s="140">
        <f t="shared" si="162"/>
        <v>413.17355965214051</v>
      </c>
      <c r="AF315" s="140">
        <f t="shared" si="163"/>
        <v>413.17355965214051</v>
      </c>
      <c r="AG315" s="140">
        <f t="shared" si="148"/>
        <v>413.17355965214051</v>
      </c>
      <c r="AH315" s="140">
        <f t="shared" si="149"/>
        <v>413.17355965214051</v>
      </c>
      <c r="AI315" s="140">
        <f t="shared" si="150"/>
        <v>413.17355965214051</v>
      </c>
      <c r="AJ315" s="140">
        <f t="shared" si="151"/>
        <v>413.17355965214051</v>
      </c>
      <c r="AK315" s="140">
        <f t="shared" si="152"/>
        <v>413.17355965214051</v>
      </c>
      <c r="AL315" s="140">
        <f t="shared" si="153"/>
        <v>413.17355965214051</v>
      </c>
      <c r="AM315" s="24"/>
      <c r="AN315" s="140">
        <f t="shared" si="164"/>
        <v>537.12562754778264</v>
      </c>
      <c r="AO315" s="140">
        <f t="shared" si="154"/>
        <v>537.12562754778264</v>
      </c>
      <c r="AP315" s="140">
        <f t="shared" si="155"/>
        <v>537.12562754778264</v>
      </c>
      <c r="AQ315" s="140">
        <f t="shared" si="156"/>
        <v>537.12562754778264</v>
      </c>
      <c r="AR315" s="140">
        <f t="shared" si="157"/>
        <v>537.12562754778264</v>
      </c>
      <c r="AS315" s="140">
        <f t="shared" si="158"/>
        <v>537.12562754778264</v>
      </c>
      <c r="AT315" s="140">
        <f t="shared" si="159"/>
        <v>537.12562754778264</v>
      </c>
      <c r="AU315" s="140">
        <f t="shared" si="160"/>
        <v>537.12562754778264</v>
      </c>
      <c r="AV315" s="140">
        <f t="shared" si="161"/>
        <v>537.12562754778264</v>
      </c>
      <c r="AW315" s="37"/>
    </row>
    <row r="316" spans="2:49" x14ac:dyDescent="0.25">
      <c r="B316" s="135" t="s">
        <v>24</v>
      </c>
      <c r="C316" s="143" t="s">
        <v>108</v>
      </c>
      <c r="D316" s="24"/>
      <c r="E316" s="27" t="s">
        <v>78</v>
      </c>
      <c r="F316" s="145">
        <v>1</v>
      </c>
      <c r="G316" s="137">
        <f t="shared" si="181"/>
        <v>1</v>
      </c>
      <c r="H316" s="138">
        <f>IF(Resumen!$E$10="SI",$G316,0)</f>
        <v>1</v>
      </c>
      <c r="I316" s="138">
        <f>IF(Resumen!$E$10="SI",$G316,0)</f>
        <v>1</v>
      </c>
      <c r="J316" s="138">
        <f>IF(Resumen!$E$10="SI",$G316,0)</f>
        <v>1</v>
      </c>
      <c r="K316" s="138">
        <f>IF(Resumen!$E$10="SI",$G316,0)</f>
        <v>1</v>
      </c>
      <c r="L316" s="138">
        <f>IF(Resumen!$E$10="SI",$G316,0)</f>
        <v>1</v>
      </c>
      <c r="M316" s="138">
        <f>IF(Resumen!$E$10="SI",$G316,0)</f>
        <v>1</v>
      </c>
      <c r="N316" s="138">
        <f>IF(Resumen!$E$10="SI",$G316,0)</f>
        <v>1</v>
      </c>
      <c r="O316" s="24"/>
      <c r="P316" s="139">
        <v>1.3333333333333333</v>
      </c>
      <c r="Q316" s="140">
        <f>+Desplazamientos!$G$59/60</f>
        <v>0.6166666666666667</v>
      </c>
      <c r="R316" s="141">
        <v>2</v>
      </c>
      <c r="S316" s="140">
        <f t="shared" si="182"/>
        <v>2.8564102564102565</v>
      </c>
      <c r="T316" s="24"/>
      <c r="U316" s="142">
        <v>4.76</v>
      </c>
      <c r="V316" s="142">
        <v>1.6481999999999999</v>
      </c>
      <c r="W316" s="142">
        <v>22.900166076198552</v>
      </c>
      <c r="X316" s="141"/>
      <c r="Y316" s="141" t="s">
        <v>347</v>
      </c>
      <c r="Z316" s="24"/>
      <c r="AA316" s="24"/>
      <c r="AB316" s="139">
        <v>120.58380142853503</v>
      </c>
      <c r="AC316" s="24"/>
      <c r="AD316" s="140">
        <f t="shared" si="147"/>
        <v>324.88432031575002</v>
      </c>
      <c r="AE316" s="140">
        <f t="shared" si="162"/>
        <v>324.88432031575002</v>
      </c>
      <c r="AF316" s="140">
        <f t="shared" si="163"/>
        <v>324.88432031575002</v>
      </c>
      <c r="AG316" s="140">
        <f t="shared" si="148"/>
        <v>324.88432031575002</v>
      </c>
      <c r="AH316" s="140">
        <f t="shared" si="149"/>
        <v>324.88432031575002</v>
      </c>
      <c r="AI316" s="140">
        <f t="shared" si="150"/>
        <v>324.88432031575002</v>
      </c>
      <c r="AJ316" s="140">
        <f t="shared" si="151"/>
        <v>324.88432031575002</v>
      </c>
      <c r="AK316" s="140">
        <f t="shared" si="152"/>
        <v>324.88432031575002</v>
      </c>
      <c r="AL316" s="140">
        <f t="shared" si="153"/>
        <v>324.88432031575002</v>
      </c>
      <c r="AM316" s="24"/>
      <c r="AN316" s="140">
        <f t="shared" si="164"/>
        <v>422.34961641047505</v>
      </c>
      <c r="AO316" s="140">
        <f t="shared" si="154"/>
        <v>422.34961641047505</v>
      </c>
      <c r="AP316" s="140">
        <f t="shared" si="155"/>
        <v>422.34961641047505</v>
      </c>
      <c r="AQ316" s="140">
        <f t="shared" si="156"/>
        <v>422.34961641047505</v>
      </c>
      <c r="AR316" s="140">
        <f t="shared" si="157"/>
        <v>422.34961641047505</v>
      </c>
      <c r="AS316" s="140">
        <f t="shared" si="158"/>
        <v>422.34961641047505</v>
      </c>
      <c r="AT316" s="140">
        <f t="shared" si="159"/>
        <v>422.34961641047505</v>
      </c>
      <c r="AU316" s="140">
        <f t="shared" si="160"/>
        <v>422.34961641047505</v>
      </c>
      <c r="AV316" s="140">
        <f t="shared" si="161"/>
        <v>422.34961641047505</v>
      </c>
      <c r="AW316" s="37"/>
    </row>
    <row r="317" spans="2:49" x14ac:dyDescent="0.25">
      <c r="B317" s="135" t="s">
        <v>25</v>
      </c>
      <c r="C317" s="143" t="s">
        <v>108</v>
      </c>
      <c r="D317" s="24"/>
      <c r="E317" s="27" t="s">
        <v>336</v>
      </c>
      <c r="F317" s="145">
        <v>1</v>
      </c>
      <c r="G317" s="137">
        <f t="shared" si="181"/>
        <v>1</v>
      </c>
      <c r="H317" s="138">
        <f>IF(Resumen!$E$10="SI",$G317,0)</f>
        <v>1</v>
      </c>
      <c r="I317" s="138">
        <f>IF(Resumen!$E$10="SI",$G317,0)</f>
        <v>1</v>
      </c>
      <c r="J317" s="138">
        <f>IF(Resumen!$E$10="SI",$G317,0)</f>
        <v>1</v>
      </c>
      <c r="K317" s="138">
        <f>IF(Resumen!$E$10="SI",$G317,0)</f>
        <v>1</v>
      </c>
      <c r="L317" s="138">
        <f>IF(Resumen!$E$10="SI",$G317,0)</f>
        <v>1</v>
      </c>
      <c r="M317" s="138">
        <f>IF(Resumen!$E$10="SI",$G317,0)</f>
        <v>1</v>
      </c>
      <c r="N317" s="138">
        <f>IF(Resumen!$E$10="SI",$G317,0)</f>
        <v>1</v>
      </c>
      <c r="O317" s="24"/>
      <c r="P317" s="139">
        <v>6</v>
      </c>
      <c r="Q317" s="140">
        <f>+Desplazamientos!$G$59/60</f>
        <v>0.6166666666666667</v>
      </c>
      <c r="R317" s="141">
        <v>1</v>
      </c>
      <c r="S317" s="140">
        <f t="shared" si="182"/>
        <v>6.3083333333333336</v>
      </c>
      <c r="T317" s="24"/>
      <c r="U317" s="142">
        <v>4.76</v>
      </c>
      <c r="V317" s="142">
        <v>3.4464999999999999</v>
      </c>
      <c r="W317" s="142">
        <v>7.9803609053419198</v>
      </c>
      <c r="X317" s="141"/>
      <c r="Y317" s="141" t="s">
        <v>349</v>
      </c>
      <c r="Z317" s="24"/>
      <c r="AA317" s="24"/>
      <c r="AB317" s="139">
        <v>52.230415452321878</v>
      </c>
      <c r="AC317" s="24"/>
      <c r="AD317" s="140">
        <f t="shared" si="147"/>
        <v>154.34252966352051</v>
      </c>
      <c r="AE317" s="140">
        <f t="shared" si="162"/>
        <v>154.34252966352051</v>
      </c>
      <c r="AF317" s="140">
        <f t="shared" si="163"/>
        <v>154.34252966352051</v>
      </c>
      <c r="AG317" s="140">
        <f t="shared" si="148"/>
        <v>154.34252966352051</v>
      </c>
      <c r="AH317" s="140">
        <f t="shared" si="149"/>
        <v>154.34252966352051</v>
      </c>
      <c r="AI317" s="140">
        <f t="shared" si="150"/>
        <v>154.34252966352051</v>
      </c>
      <c r="AJ317" s="140">
        <f t="shared" si="151"/>
        <v>154.34252966352051</v>
      </c>
      <c r="AK317" s="140">
        <f t="shared" si="152"/>
        <v>154.34252966352051</v>
      </c>
      <c r="AL317" s="140">
        <f t="shared" si="153"/>
        <v>154.34252966352051</v>
      </c>
      <c r="AM317" s="24"/>
      <c r="AN317" s="140">
        <f t="shared" si="164"/>
        <v>200.64528856257667</v>
      </c>
      <c r="AO317" s="140">
        <f t="shared" si="154"/>
        <v>200.64528856257667</v>
      </c>
      <c r="AP317" s="140">
        <f t="shared" si="155"/>
        <v>200.64528856257667</v>
      </c>
      <c r="AQ317" s="140">
        <f t="shared" si="156"/>
        <v>200.64528856257667</v>
      </c>
      <c r="AR317" s="140">
        <f t="shared" si="157"/>
        <v>200.64528856257667</v>
      </c>
      <c r="AS317" s="140">
        <f t="shared" si="158"/>
        <v>200.64528856257667</v>
      </c>
      <c r="AT317" s="140">
        <f t="shared" si="159"/>
        <v>200.64528856257667</v>
      </c>
      <c r="AU317" s="140">
        <f t="shared" si="160"/>
        <v>200.64528856257667</v>
      </c>
      <c r="AV317" s="140">
        <f t="shared" si="161"/>
        <v>200.64528856257667</v>
      </c>
      <c r="AW317" s="37"/>
    </row>
    <row r="318" spans="2:49" x14ac:dyDescent="0.25">
      <c r="B318" s="135" t="s">
        <v>26</v>
      </c>
      <c r="C318" s="143" t="s">
        <v>108</v>
      </c>
      <c r="D318" s="24"/>
      <c r="E318" s="27" t="s">
        <v>336</v>
      </c>
      <c r="F318" s="145">
        <v>1</v>
      </c>
      <c r="G318" s="137">
        <f t="shared" si="181"/>
        <v>1</v>
      </c>
      <c r="H318" s="138">
        <f>IF(Resumen!$E$10="SI",$G318,0)</f>
        <v>1</v>
      </c>
      <c r="I318" s="138">
        <f>IF(Resumen!$E$10="SI",$G318,0)</f>
        <v>1</v>
      </c>
      <c r="J318" s="138">
        <f>IF(Resumen!$E$10="SI",$G318,0)</f>
        <v>1</v>
      </c>
      <c r="K318" s="138">
        <f>IF(Resumen!$E$10="SI",$G318,0)</f>
        <v>1</v>
      </c>
      <c r="L318" s="138">
        <f>IF(Resumen!$E$10="SI",$G318,0)</f>
        <v>1</v>
      </c>
      <c r="M318" s="138">
        <f>IF(Resumen!$E$10="SI",$G318,0)</f>
        <v>1</v>
      </c>
      <c r="N318" s="138">
        <f>IF(Resumen!$E$10="SI",$G318,0)</f>
        <v>1</v>
      </c>
      <c r="O318" s="24"/>
      <c r="P318" s="139">
        <v>5</v>
      </c>
      <c r="Q318" s="140">
        <f>+Desplazamientos!$G$59/60</f>
        <v>0.6166666666666667</v>
      </c>
      <c r="R318" s="141">
        <v>1</v>
      </c>
      <c r="S318" s="140">
        <f t="shared" si="182"/>
        <v>5.3083333333333336</v>
      </c>
      <c r="T318" s="24"/>
      <c r="U318" s="142">
        <v>4.76</v>
      </c>
      <c r="V318" s="142">
        <v>1.1691</v>
      </c>
      <c r="W318" s="142">
        <v>22.900166076198552</v>
      </c>
      <c r="X318" s="141"/>
      <c r="Y318" s="141" t="s">
        <v>347</v>
      </c>
      <c r="Z318" s="24"/>
      <c r="AA318" s="24"/>
      <c r="AB318" s="139">
        <v>71.270966686036161</v>
      </c>
      <c r="AC318" s="24"/>
      <c r="AD318" s="140">
        <f t="shared" si="147"/>
        <v>224.30632077385681</v>
      </c>
      <c r="AE318" s="140">
        <f t="shared" si="162"/>
        <v>224.30632077385681</v>
      </c>
      <c r="AF318" s="140">
        <f t="shared" si="163"/>
        <v>224.30632077385681</v>
      </c>
      <c r="AG318" s="140">
        <f t="shared" si="148"/>
        <v>224.30632077385681</v>
      </c>
      <c r="AH318" s="140">
        <f t="shared" si="149"/>
        <v>224.30632077385681</v>
      </c>
      <c r="AI318" s="140">
        <f t="shared" si="150"/>
        <v>224.30632077385681</v>
      </c>
      <c r="AJ318" s="140">
        <f t="shared" si="151"/>
        <v>224.30632077385681</v>
      </c>
      <c r="AK318" s="140">
        <f t="shared" si="152"/>
        <v>224.30632077385681</v>
      </c>
      <c r="AL318" s="140">
        <f t="shared" si="153"/>
        <v>224.30632077385681</v>
      </c>
      <c r="AM318" s="24"/>
      <c r="AN318" s="140">
        <f t="shared" si="164"/>
        <v>291.59821700601384</v>
      </c>
      <c r="AO318" s="140">
        <f t="shared" si="154"/>
        <v>291.59821700601384</v>
      </c>
      <c r="AP318" s="140">
        <f t="shared" si="155"/>
        <v>291.59821700601384</v>
      </c>
      <c r="AQ318" s="140">
        <f t="shared" si="156"/>
        <v>291.59821700601384</v>
      </c>
      <c r="AR318" s="140">
        <f t="shared" si="157"/>
        <v>291.59821700601384</v>
      </c>
      <c r="AS318" s="140">
        <f t="shared" si="158"/>
        <v>291.59821700601384</v>
      </c>
      <c r="AT318" s="140">
        <f t="shared" si="159"/>
        <v>291.59821700601384</v>
      </c>
      <c r="AU318" s="140">
        <f t="shared" si="160"/>
        <v>291.59821700601384</v>
      </c>
      <c r="AV318" s="140">
        <f t="shared" si="161"/>
        <v>291.59821700601384</v>
      </c>
      <c r="AW318" s="37"/>
    </row>
    <row r="319" spans="2:49" x14ac:dyDescent="0.25">
      <c r="B319" s="135" t="s">
        <v>27</v>
      </c>
      <c r="C319" s="143" t="s">
        <v>108</v>
      </c>
      <c r="D319" s="24"/>
      <c r="E319" s="27" t="s">
        <v>336</v>
      </c>
      <c r="F319" s="145">
        <v>1</v>
      </c>
      <c r="G319" s="137">
        <f t="shared" ref="G319:G328" si="183">+$F319</f>
        <v>1</v>
      </c>
      <c r="H319" s="138">
        <f>IF(Resumen!$E$10="SI",$G319,0)</f>
        <v>1</v>
      </c>
      <c r="I319" s="138">
        <f>IF(Resumen!$E$10="SI",$G319,0)</f>
        <v>1</v>
      </c>
      <c r="J319" s="138">
        <f>IF(Resumen!$E$10="SI",$G319,0)</f>
        <v>1</v>
      </c>
      <c r="K319" s="138">
        <f>IF(Resumen!$E$10="SI",$G319,0)</f>
        <v>1</v>
      </c>
      <c r="L319" s="138">
        <f>IF(Resumen!$E$10="SI",$G319,0)</f>
        <v>1</v>
      </c>
      <c r="M319" s="138">
        <f>IF(Resumen!$E$10="SI",$G319,0)</f>
        <v>1</v>
      </c>
      <c r="N319" s="138">
        <f>IF(Resumen!$E$10="SI",$G319,0)</f>
        <v>1</v>
      </c>
      <c r="O319" s="24"/>
      <c r="P319" s="139">
        <v>4</v>
      </c>
      <c r="Q319" s="140">
        <f>+Desplazamientos!$G$59/60</f>
        <v>0.6166666666666667</v>
      </c>
      <c r="R319" s="141">
        <v>3</v>
      </c>
      <c r="S319" s="140">
        <f t="shared" si="182"/>
        <v>13.850000000000001</v>
      </c>
      <c r="T319" s="24"/>
      <c r="U319" s="142">
        <v>4.76</v>
      </c>
      <c r="V319" s="142">
        <v>0.41849999999999998</v>
      </c>
      <c r="W319" s="142">
        <v>14.91980517085663</v>
      </c>
      <c r="X319" s="141"/>
      <c r="Y319" s="141" t="s">
        <v>351</v>
      </c>
      <c r="Z319" s="24"/>
      <c r="AA319" s="24"/>
      <c r="AB319" s="139">
        <v>82.264334524029422</v>
      </c>
      <c r="AC319" s="24"/>
      <c r="AD319" s="140">
        <f t="shared" si="147"/>
        <v>525.15453018845255</v>
      </c>
      <c r="AE319" s="140">
        <f t="shared" si="162"/>
        <v>525.15453018845255</v>
      </c>
      <c r="AF319" s="140">
        <f t="shared" si="163"/>
        <v>525.15453018845255</v>
      </c>
      <c r="AG319" s="140">
        <f t="shared" si="148"/>
        <v>525.15453018845255</v>
      </c>
      <c r="AH319" s="140">
        <f t="shared" si="149"/>
        <v>525.15453018845255</v>
      </c>
      <c r="AI319" s="140">
        <f t="shared" si="150"/>
        <v>525.15453018845255</v>
      </c>
      <c r="AJ319" s="140">
        <f t="shared" si="151"/>
        <v>525.15453018845255</v>
      </c>
      <c r="AK319" s="140">
        <f t="shared" si="152"/>
        <v>525.15453018845255</v>
      </c>
      <c r="AL319" s="140">
        <f t="shared" si="153"/>
        <v>525.15453018845255</v>
      </c>
      <c r="AM319" s="24"/>
      <c r="AN319" s="140">
        <f t="shared" si="164"/>
        <v>682.70088924498839</v>
      </c>
      <c r="AO319" s="140">
        <f t="shared" si="154"/>
        <v>682.70088924498839</v>
      </c>
      <c r="AP319" s="140">
        <f t="shared" si="155"/>
        <v>682.70088924498839</v>
      </c>
      <c r="AQ319" s="140">
        <f t="shared" si="156"/>
        <v>682.70088924498839</v>
      </c>
      <c r="AR319" s="140">
        <f t="shared" si="157"/>
        <v>682.70088924498839</v>
      </c>
      <c r="AS319" s="140">
        <f t="shared" si="158"/>
        <v>682.70088924498839</v>
      </c>
      <c r="AT319" s="140">
        <f t="shared" si="159"/>
        <v>682.70088924498839</v>
      </c>
      <c r="AU319" s="140">
        <f t="shared" si="160"/>
        <v>682.70088924498839</v>
      </c>
      <c r="AV319" s="140">
        <f t="shared" si="161"/>
        <v>682.70088924498839</v>
      </c>
      <c r="AW319" s="37"/>
    </row>
    <row r="320" spans="2:49" x14ac:dyDescent="0.25">
      <c r="B320" s="135" t="s">
        <v>106</v>
      </c>
      <c r="C320" s="143" t="s">
        <v>108</v>
      </c>
      <c r="D320" s="24"/>
      <c r="E320" s="27" t="s">
        <v>80</v>
      </c>
      <c r="F320" s="145">
        <v>1</v>
      </c>
      <c r="G320" s="137">
        <f t="shared" si="183"/>
        <v>1</v>
      </c>
      <c r="H320" s="138">
        <f>IF(Resumen!$E$10="SI",$G320,0)</f>
        <v>1</v>
      </c>
      <c r="I320" s="138">
        <f>IF(Resumen!$E$10="SI",$G320,0)</f>
        <v>1</v>
      </c>
      <c r="J320" s="138">
        <f>IF(Resumen!$E$10="SI",$G320,0)</f>
        <v>1</v>
      </c>
      <c r="K320" s="138">
        <f>IF(Resumen!$E$10="SI",$G320,0)</f>
        <v>1</v>
      </c>
      <c r="L320" s="138">
        <f>IF(Resumen!$E$10="SI",$G320,0)</f>
        <v>1</v>
      </c>
      <c r="M320" s="138">
        <f>IF(Resumen!$E$10="SI",$G320,0)</f>
        <v>1</v>
      </c>
      <c r="N320" s="138">
        <f>IF(Resumen!$E$10="SI",$G320,0)</f>
        <v>1</v>
      </c>
      <c r="O320" s="24"/>
      <c r="P320" s="139">
        <v>1.85</v>
      </c>
      <c r="Q320" s="140">
        <f>+Desplazamientos!$G$59/60</f>
        <v>0.6166666666666667</v>
      </c>
      <c r="R320" s="141">
        <v>2</v>
      </c>
      <c r="S320" s="140">
        <f t="shared" si="182"/>
        <v>3.8897435897435901</v>
      </c>
      <c r="T320" s="24"/>
      <c r="U320" s="142">
        <v>4.76</v>
      </c>
      <c r="V320" s="142">
        <v>2.9167999999999998</v>
      </c>
      <c r="W320" s="142">
        <v>14.91980517085663</v>
      </c>
      <c r="X320" s="141"/>
      <c r="Y320" s="141" t="s">
        <v>351</v>
      </c>
      <c r="Z320" s="24"/>
      <c r="AA320" s="24"/>
      <c r="AB320" s="139">
        <v>82.264334524029422</v>
      </c>
      <c r="AC320" s="24"/>
      <c r="AD320" s="140">
        <f t="shared" si="147"/>
        <v>252.4236691613653</v>
      </c>
      <c r="AE320" s="140">
        <f t="shared" si="162"/>
        <v>252.4236691613653</v>
      </c>
      <c r="AF320" s="140">
        <f t="shared" si="163"/>
        <v>252.4236691613653</v>
      </c>
      <c r="AG320" s="140">
        <f t="shared" si="148"/>
        <v>252.4236691613653</v>
      </c>
      <c r="AH320" s="140">
        <f t="shared" si="149"/>
        <v>252.4236691613653</v>
      </c>
      <c r="AI320" s="140">
        <f t="shared" si="150"/>
        <v>252.4236691613653</v>
      </c>
      <c r="AJ320" s="140">
        <f t="shared" si="151"/>
        <v>252.4236691613653</v>
      </c>
      <c r="AK320" s="140">
        <f t="shared" si="152"/>
        <v>252.4236691613653</v>
      </c>
      <c r="AL320" s="140">
        <f t="shared" si="153"/>
        <v>252.4236691613653</v>
      </c>
      <c r="AM320" s="24"/>
      <c r="AN320" s="140">
        <f t="shared" si="164"/>
        <v>328.15076990977491</v>
      </c>
      <c r="AO320" s="140">
        <f t="shared" si="154"/>
        <v>328.15076990977491</v>
      </c>
      <c r="AP320" s="140">
        <f t="shared" si="155"/>
        <v>328.15076990977491</v>
      </c>
      <c r="AQ320" s="140">
        <f t="shared" si="156"/>
        <v>328.15076990977491</v>
      </c>
      <c r="AR320" s="140">
        <f t="shared" si="157"/>
        <v>328.15076990977491</v>
      </c>
      <c r="AS320" s="140">
        <f t="shared" si="158"/>
        <v>328.15076990977491</v>
      </c>
      <c r="AT320" s="140">
        <f t="shared" si="159"/>
        <v>328.15076990977491</v>
      </c>
      <c r="AU320" s="140">
        <f t="shared" si="160"/>
        <v>328.15076990977491</v>
      </c>
      <c r="AV320" s="140">
        <f t="shared" si="161"/>
        <v>328.15076990977491</v>
      </c>
      <c r="AW320" s="37"/>
    </row>
    <row r="321" spans="2:49" x14ac:dyDescent="0.25">
      <c r="B321" s="135" t="s">
        <v>28</v>
      </c>
      <c r="C321" s="143" t="s">
        <v>108</v>
      </c>
      <c r="D321" s="24"/>
      <c r="E321" s="27" t="s">
        <v>81</v>
      </c>
      <c r="F321" s="145">
        <v>1</v>
      </c>
      <c r="G321" s="137">
        <f t="shared" si="183"/>
        <v>1</v>
      </c>
      <c r="H321" s="138">
        <f>IF(Resumen!$E$10="SI",$G321,0)</f>
        <v>1</v>
      </c>
      <c r="I321" s="138">
        <f>IF(Resumen!$E$10="SI",$G321,0)</f>
        <v>1</v>
      </c>
      <c r="J321" s="138">
        <f>IF(Resumen!$E$10="SI",$G321,0)</f>
        <v>1</v>
      </c>
      <c r="K321" s="138">
        <f>IF(Resumen!$E$10="SI",$G321,0)</f>
        <v>1</v>
      </c>
      <c r="L321" s="138">
        <f>IF(Resumen!$E$10="SI",$G321,0)</f>
        <v>1</v>
      </c>
      <c r="M321" s="138">
        <f>IF(Resumen!$E$10="SI",$G321,0)</f>
        <v>1</v>
      </c>
      <c r="N321" s="138">
        <f>IF(Resumen!$E$10="SI",$G321,0)</f>
        <v>1</v>
      </c>
      <c r="O321" s="24"/>
      <c r="P321" s="139">
        <v>1.5666666666666667</v>
      </c>
      <c r="Q321" s="140">
        <f>+Desplazamientos!$G$59/60</f>
        <v>0.6166666666666667</v>
      </c>
      <c r="R321" s="141">
        <v>3</v>
      </c>
      <c r="S321" s="140">
        <f t="shared" si="182"/>
        <v>6.5500000000000007</v>
      </c>
      <c r="T321" s="24"/>
      <c r="U321" s="142">
        <v>4.76</v>
      </c>
      <c r="V321" s="142">
        <v>0.1176</v>
      </c>
      <c r="W321" s="142">
        <v>14.91980517085663</v>
      </c>
      <c r="X321" s="141"/>
      <c r="Y321" s="141" t="s">
        <v>351</v>
      </c>
      <c r="Z321" s="24"/>
      <c r="AA321" s="24"/>
      <c r="AB321" s="139">
        <v>62.241721809557731</v>
      </c>
      <c r="AC321" s="24"/>
      <c r="AD321" s="140">
        <f t="shared" si="147"/>
        <v>316.39816929778414</v>
      </c>
      <c r="AE321" s="140">
        <f t="shared" si="162"/>
        <v>316.39816929778414</v>
      </c>
      <c r="AF321" s="140">
        <f t="shared" si="163"/>
        <v>316.39816929778414</v>
      </c>
      <c r="AG321" s="140">
        <f t="shared" si="148"/>
        <v>316.39816929778414</v>
      </c>
      <c r="AH321" s="140">
        <f t="shared" si="149"/>
        <v>316.39816929778414</v>
      </c>
      <c r="AI321" s="140">
        <f t="shared" si="150"/>
        <v>316.39816929778414</v>
      </c>
      <c r="AJ321" s="140">
        <f t="shared" si="151"/>
        <v>316.39816929778414</v>
      </c>
      <c r="AK321" s="140">
        <f t="shared" si="152"/>
        <v>316.39816929778414</v>
      </c>
      <c r="AL321" s="140">
        <f t="shared" si="153"/>
        <v>316.39816929778414</v>
      </c>
      <c r="AM321" s="24"/>
      <c r="AN321" s="140">
        <f t="shared" si="164"/>
        <v>411.31762008711939</v>
      </c>
      <c r="AO321" s="140">
        <f t="shared" si="154"/>
        <v>411.31762008711939</v>
      </c>
      <c r="AP321" s="140">
        <f t="shared" si="155"/>
        <v>411.31762008711939</v>
      </c>
      <c r="AQ321" s="140">
        <f t="shared" si="156"/>
        <v>411.31762008711939</v>
      </c>
      <c r="AR321" s="140">
        <f t="shared" si="157"/>
        <v>411.31762008711939</v>
      </c>
      <c r="AS321" s="140">
        <f t="shared" si="158"/>
        <v>411.31762008711939</v>
      </c>
      <c r="AT321" s="140">
        <f t="shared" si="159"/>
        <v>411.31762008711939</v>
      </c>
      <c r="AU321" s="140">
        <f t="shared" si="160"/>
        <v>411.31762008711939</v>
      </c>
      <c r="AV321" s="140">
        <f t="shared" si="161"/>
        <v>411.31762008711939</v>
      </c>
      <c r="AW321" s="37"/>
    </row>
    <row r="322" spans="2:49" x14ac:dyDescent="0.25">
      <c r="B322" s="135" t="s">
        <v>29</v>
      </c>
      <c r="C322" s="143" t="s">
        <v>108</v>
      </c>
      <c r="D322" s="24"/>
      <c r="E322" s="27" t="s">
        <v>336</v>
      </c>
      <c r="F322" s="145">
        <v>1</v>
      </c>
      <c r="G322" s="137">
        <f t="shared" si="183"/>
        <v>1</v>
      </c>
      <c r="H322" s="138">
        <f>IF(Resumen!$E$10="SI",$G322,0)</f>
        <v>1</v>
      </c>
      <c r="I322" s="138">
        <f>IF(Resumen!$E$10="SI",$G322,0)</f>
        <v>1</v>
      </c>
      <c r="J322" s="138">
        <f>IF(Resumen!$E$10="SI",$G322,0)</f>
        <v>1</v>
      </c>
      <c r="K322" s="138">
        <f>IF(Resumen!$E$10="SI",$G322,0)</f>
        <v>1</v>
      </c>
      <c r="L322" s="138">
        <f>IF(Resumen!$E$10="SI",$G322,0)</f>
        <v>1</v>
      </c>
      <c r="M322" s="138">
        <f>IF(Resumen!$E$10="SI",$G322,0)</f>
        <v>1</v>
      </c>
      <c r="N322" s="138">
        <f>IF(Resumen!$E$10="SI",$G322,0)</f>
        <v>1</v>
      </c>
      <c r="O322" s="24"/>
      <c r="P322" s="139">
        <v>4</v>
      </c>
      <c r="Q322" s="140">
        <f>+Desplazamientos!$G$59/60</f>
        <v>0.6166666666666667</v>
      </c>
      <c r="R322" s="141">
        <v>2</v>
      </c>
      <c r="S322" s="140">
        <f t="shared" si="182"/>
        <v>8.1897435897435891</v>
      </c>
      <c r="T322" s="24"/>
      <c r="U322" s="142">
        <v>4.76</v>
      </c>
      <c r="V322" s="142">
        <v>0.4224</v>
      </c>
      <c r="W322" s="142">
        <v>30.880526981540473</v>
      </c>
      <c r="X322" s="141"/>
      <c r="Y322" s="141" t="s">
        <v>348</v>
      </c>
      <c r="Z322" s="24"/>
      <c r="AA322" s="24"/>
      <c r="AB322" s="139">
        <v>84.581236852418286</v>
      </c>
      <c r="AC322" s="24"/>
      <c r="AD322" s="140">
        <f t="shared" si="147"/>
        <v>464.50859877929872</v>
      </c>
      <c r="AE322" s="140">
        <f t="shared" si="162"/>
        <v>464.50859877929872</v>
      </c>
      <c r="AF322" s="140">
        <f t="shared" si="163"/>
        <v>464.50859877929872</v>
      </c>
      <c r="AG322" s="140">
        <f t="shared" si="148"/>
        <v>464.50859877929872</v>
      </c>
      <c r="AH322" s="140">
        <f t="shared" si="149"/>
        <v>464.50859877929872</v>
      </c>
      <c r="AI322" s="140">
        <f t="shared" si="150"/>
        <v>464.50859877929872</v>
      </c>
      <c r="AJ322" s="140">
        <f t="shared" si="151"/>
        <v>464.50859877929872</v>
      </c>
      <c r="AK322" s="140">
        <f t="shared" si="152"/>
        <v>464.50859877929872</v>
      </c>
      <c r="AL322" s="140">
        <f t="shared" si="153"/>
        <v>464.50859877929872</v>
      </c>
      <c r="AM322" s="24"/>
      <c r="AN322" s="140">
        <f t="shared" si="164"/>
        <v>603.8611784130884</v>
      </c>
      <c r="AO322" s="140">
        <f t="shared" si="154"/>
        <v>603.8611784130884</v>
      </c>
      <c r="AP322" s="140">
        <f t="shared" si="155"/>
        <v>603.8611784130884</v>
      </c>
      <c r="AQ322" s="140">
        <f t="shared" si="156"/>
        <v>603.8611784130884</v>
      </c>
      <c r="AR322" s="140">
        <f t="shared" si="157"/>
        <v>603.8611784130884</v>
      </c>
      <c r="AS322" s="140">
        <f t="shared" si="158"/>
        <v>603.8611784130884</v>
      </c>
      <c r="AT322" s="140">
        <f t="shared" si="159"/>
        <v>603.8611784130884</v>
      </c>
      <c r="AU322" s="140">
        <f t="shared" si="160"/>
        <v>603.8611784130884</v>
      </c>
      <c r="AV322" s="140">
        <f t="shared" si="161"/>
        <v>603.8611784130884</v>
      </c>
      <c r="AW322" s="37"/>
    </row>
    <row r="323" spans="2:49" x14ac:dyDescent="0.25">
      <c r="B323" s="135" t="s">
        <v>2</v>
      </c>
      <c r="C323" s="143" t="s">
        <v>108</v>
      </c>
      <c r="D323" s="24"/>
      <c r="E323" s="27" t="s">
        <v>92</v>
      </c>
      <c r="F323" s="145">
        <v>1</v>
      </c>
      <c r="G323" s="137">
        <f t="shared" si="183"/>
        <v>1</v>
      </c>
      <c r="H323" s="138">
        <f>IF(Resumen!$E$10="SI",$G323,0)</f>
        <v>1</v>
      </c>
      <c r="I323" s="138">
        <f>IF(Resumen!$E$10="SI",$G323,0)</f>
        <v>1</v>
      </c>
      <c r="J323" s="138">
        <f>IF(Resumen!$E$10="SI",$G323,0)</f>
        <v>1</v>
      </c>
      <c r="K323" s="138">
        <f>IF(Resumen!$E$10="SI",$G323,0)</f>
        <v>1</v>
      </c>
      <c r="L323" s="138">
        <f>IF(Resumen!$E$10="SI",$G323,0)</f>
        <v>1</v>
      </c>
      <c r="M323" s="138">
        <f>IF(Resumen!$E$10="SI",$G323,0)</f>
        <v>1</v>
      </c>
      <c r="N323" s="138">
        <f>IF(Resumen!$E$10="SI",$G323,0)</f>
        <v>1</v>
      </c>
      <c r="O323" s="24"/>
      <c r="P323" s="139">
        <v>0.25</v>
      </c>
      <c r="Q323" s="140">
        <f>+Desplazamientos!$G$59/60</f>
        <v>0.6166666666666667</v>
      </c>
      <c r="R323" s="141">
        <v>1</v>
      </c>
      <c r="S323" s="140">
        <f t="shared" si="182"/>
        <v>0.55833333333333335</v>
      </c>
      <c r="T323" s="24"/>
      <c r="U323" s="142">
        <v>4.76</v>
      </c>
      <c r="V323" s="142">
        <v>2.2271000000000001</v>
      </c>
      <c r="W323" s="142">
        <v>34.015558755787801</v>
      </c>
      <c r="X323" s="141"/>
      <c r="Y323" s="141" t="s">
        <v>352</v>
      </c>
      <c r="Z323" s="24"/>
      <c r="AA323" s="24"/>
      <c r="AB323" s="139">
        <v>4.0131036626291126</v>
      </c>
      <c r="AC323" s="24"/>
      <c r="AD323" s="140">
        <f t="shared" si="147"/>
        <v>26.906254801277303</v>
      </c>
      <c r="AE323" s="140">
        <f t="shared" si="162"/>
        <v>26.906254801277303</v>
      </c>
      <c r="AF323" s="140">
        <f t="shared" si="163"/>
        <v>26.906254801277303</v>
      </c>
      <c r="AG323" s="140">
        <f t="shared" si="148"/>
        <v>26.906254801277303</v>
      </c>
      <c r="AH323" s="140">
        <f t="shared" si="149"/>
        <v>26.906254801277303</v>
      </c>
      <c r="AI323" s="140">
        <f t="shared" si="150"/>
        <v>26.906254801277303</v>
      </c>
      <c r="AJ323" s="140">
        <f t="shared" si="151"/>
        <v>26.906254801277303</v>
      </c>
      <c r="AK323" s="140">
        <f t="shared" si="152"/>
        <v>26.906254801277303</v>
      </c>
      <c r="AL323" s="140">
        <f t="shared" si="153"/>
        <v>26.906254801277303</v>
      </c>
      <c r="AM323" s="24"/>
      <c r="AN323" s="140">
        <f t="shared" si="164"/>
        <v>34.978131241660492</v>
      </c>
      <c r="AO323" s="140">
        <f t="shared" si="154"/>
        <v>34.978131241660492</v>
      </c>
      <c r="AP323" s="140">
        <f t="shared" si="155"/>
        <v>34.978131241660492</v>
      </c>
      <c r="AQ323" s="140">
        <f t="shared" si="156"/>
        <v>34.978131241660492</v>
      </c>
      <c r="AR323" s="140">
        <f t="shared" si="157"/>
        <v>34.978131241660492</v>
      </c>
      <c r="AS323" s="140">
        <f t="shared" si="158"/>
        <v>34.978131241660492</v>
      </c>
      <c r="AT323" s="140">
        <f t="shared" si="159"/>
        <v>34.978131241660492</v>
      </c>
      <c r="AU323" s="140">
        <f t="shared" si="160"/>
        <v>34.978131241660492</v>
      </c>
      <c r="AV323" s="140">
        <f t="shared" si="161"/>
        <v>34.978131241660492</v>
      </c>
      <c r="AW323" s="37"/>
    </row>
    <row r="324" spans="2:49" x14ac:dyDescent="0.25">
      <c r="B324" s="135" t="s">
        <v>31</v>
      </c>
      <c r="C324" s="143" t="s">
        <v>108</v>
      </c>
      <c r="D324" s="24"/>
      <c r="E324" s="27" t="s">
        <v>67</v>
      </c>
      <c r="F324" s="145">
        <v>12</v>
      </c>
      <c r="G324" s="137">
        <f t="shared" si="183"/>
        <v>12</v>
      </c>
      <c r="H324" s="138">
        <f>IF(Resumen!$E$10="SI",$G324,0)</f>
        <v>12</v>
      </c>
      <c r="I324" s="138">
        <f>IF(Resumen!$E$10="SI",$G324,0)</f>
        <v>12</v>
      </c>
      <c r="J324" s="138">
        <f>IF(Resumen!$E$10="SI",$G324,0)</f>
        <v>12</v>
      </c>
      <c r="K324" s="138">
        <f>IF(Resumen!$E$10="SI",$G324,0)</f>
        <v>12</v>
      </c>
      <c r="L324" s="138">
        <f>IF(Resumen!$E$10="SI",$G324,0)</f>
        <v>12</v>
      </c>
      <c r="M324" s="138">
        <f>IF(Resumen!$E$10="SI",$G324,0)</f>
        <v>12</v>
      </c>
      <c r="N324" s="138">
        <f>IF(Resumen!$E$10="SI",$G324,0)</f>
        <v>12</v>
      </c>
      <c r="O324" s="24"/>
      <c r="P324" s="139">
        <v>0.56666666666666665</v>
      </c>
      <c r="Q324" s="140">
        <f>+Desplazamientos!$G$59/60</f>
        <v>0.6166666666666667</v>
      </c>
      <c r="R324" s="141">
        <v>2</v>
      </c>
      <c r="S324" s="140">
        <f t="shared" si="182"/>
        <v>1.323076923076923</v>
      </c>
      <c r="T324" s="24"/>
      <c r="U324" s="142">
        <v>4.76</v>
      </c>
      <c r="V324" s="142">
        <v>0.36530000000000007</v>
      </c>
      <c r="W324" s="142">
        <v>29.056029095744286</v>
      </c>
      <c r="X324" s="141"/>
      <c r="Y324" s="141" t="s">
        <v>344</v>
      </c>
      <c r="Z324" s="24"/>
      <c r="AA324" s="24"/>
      <c r="AB324" s="139">
        <v>8.2750597975666587</v>
      </c>
      <c r="AC324" s="24"/>
      <c r="AD324" s="140">
        <f t="shared" si="147"/>
        <v>559.24445231525806</v>
      </c>
      <c r="AE324" s="140">
        <f t="shared" si="162"/>
        <v>559.24445231525806</v>
      </c>
      <c r="AF324" s="140">
        <f t="shared" si="163"/>
        <v>559.24445231525806</v>
      </c>
      <c r="AG324" s="140">
        <f t="shared" si="148"/>
        <v>559.24445231525806</v>
      </c>
      <c r="AH324" s="140">
        <f t="shared" si="149"/>
        <v>559.24445231525806</v>
      </c>
      <c r="AI324" s="140">
        <f t="shared" si="150"/>
        <v>559.24445231525806</v>
      </c>
      <c r="AJ324" s="140">
        <f t="shared" si="151"/>
        <v>559.24445231525806</v>
      </c>
      <c r="AK324" s="140">
        <f t="shared" si="152"/>
        <v>559.24445231525806</v>
      </c>
      <c r="AL324" s="140">
        <f t="shared" si="153"/>
        <v>559.24445231525806</v>
      </c>
      <c r="AM324" s="24"/>
      <c r="AN324" s="140">
        <f t="shared" si="164"/>
        <v>727.0177880098355</v>
      </c>
      <c r="AO324" s="140">
        <f t="shared" si="154"/>
        <v>727.0177880098355</v>
      </c>
      <c r="AP324" s="140">
        <f t="shared" si="155"/>
        <v>727.0177880098355</v>
      </c>
      <c r="AQ324" s="140">
        <f t="shared" si="156"/>
        <v>727.0177880098355</v>
      </c>
      <c r="AR324" s="140">
        <f t="shared" si="157"/>
        <v>727.0177880098355</v>
      </c>
      <c r="AS324" s="140">
        <f t="shared" si="158"/>
        <v>727.0177880098355</v>
      </c>
      <c r="AT324" s="140">
        <f t="shared" si="159"/>
        <v>727.0177880098355</v>
      </c>
      <c r="AU324" s="140">
        <f t="shared" si="160"/>
        <v>727.0177880098355</v>
      </c>
      <c r="AV324" s="140">
        <f t="shared" si="161"/>
        <v>727.0177880098355</v>
      </c>
      <c r="AW324" s="37"/>
    </row>
    <row r="325" spans="2:49" x14ac:dyDescent="0.25">
      <c r="B325" s="135" t="s">
        <v>32</v>
      </c>
      <c r="C325" s="143" t="s">
        <v>108</v>
      </c>
      <c r="D325" s="24"/>
      <c r="E325" s="27" t="s">
        <v>90</v>
      </c>
      <c r="F325" s="145">
        <v>1</v>
      </c>
      <c r="G325" s="137">
        <f t="shared" si="183"/>
        <v>1</v>
      </c>
      <c r="H325" s="138">
        <f>IF(Resumen!$E$10="SI",$G325,0)</f>
        <v>1</v>
      </c>
      <c r="I325" s="138">
        <f>IF(Resumen!$E$10="SI",$G325,0)</f>
        <v>1</v>
      </c>
      <c r="J325" s="138">
        <f>IF(Resumen!$E$10="SI",$G325,0)</f>
        <v>1</v>
      </c>
      <c r="K325" s="138">
        <f>IF(Resumen!$E$10="SI",$G325,0)</f>
        <v>1</v>
      </c>
      <c r="L325" s="138">
        <f>IF(Resumen!$E$10="SI",$G325,0)</f>
        <v>1</v>
      </c>
      <c r="M325" s="138">
        <f>IF(Resumen!$E$10="SI",$G325,0)</f>
        <v>1</v>
      </c>
      <c r="N325" s="138">
        <f>IF(Resumen!$E$10="SI",$G325,0)</f>
        <v>1</v>
      </c>
      <c r="O325" s="24"/>
      <c r="P325" s="139">
        <v>8.3333333333333329E-2</v>
      </c>
      <c r="Q325" s="140">
        <f>+Desplazamientos!$G$59/60</f>
        <v>0.6166666666666667</v>
      </c>
      <c r="R325" s="141">
        <v>2</v>
      </c>
      <c r="S325" s="140">
        <f t="shared" si="182"/>
        <v>0.35641025641025642</v>
      </c>
      <c r="T325" s="24"/>
      <c r="U325" s="142">
        <v>4.76</v>
      </c>
      <c r="V325" s="142">
        <v>0.11829999999999999</v>
      </c>
      <c r="W325" s="142">
        <v>29.056029095744286</v>
      </c>
      <c r="X325" s="141"/>
      <c r="Y325" s="141" t="s">
        <v>344</v>
      </c>
      <c r="Z325" s="24"/>
      <c r="AA325" s="24"/>
      <c r="AB325" s="139">
        <v>6.578858463326414</v>
      </c>
      <c r="AC325" s="24"/>
      <c r="AD325" s="140">
        <f t="shared" si="147"/>
        <v>25.252259860777073</v>
      </c>
      <c r="AE325" s="140">
        <f t="shared" si="162"/>
        <v>25.252259860777073</v>
      </c>
      <c r="AF325" s="140">
        <f t="shared" si="163"/>
        <v>25.252259860777073</v>
      </c>
      <c r="AG325" s="140">
        <f t="shared" si="148"/>
        <v>25.252259860777073</v>
      </c>
      <c r="AH325" s="140">
        <f t="shared" si="149"/>
        <v>25.252259860777073</v>
      </c>
      <c r="AI325" s="140">
        <f t="shared" si="150"/>
        <v>25.252259860777073</v>
      </c>
      <c r="AJ325" s="140">
        <f t="shared" si="151"/>
        <v>25.252259860777073</v>
      </c>
      <c r="AK325" s="140">
        <f t="shared" si="152"/>
        <v>25.252259860777073</v>
      </c>
      <c r="AL325" s="140">
        <f t="shared" si="153"/>
        <v>25.252259860777073</v>
      </c>
      <c r="AM325" s="24"/>
      <c r="AN325" s="140">
        <f t="shared" si="164"/>
        <v>32.827937819010195</v>
      </c>
      <c r="AO325" s="140">
        <f t="shared" si="154"/>
        <v>32.827937819010195</v>
      </c>
      <c r="AP325" s="140">
        <f t="shared" si="155"/>
        <v>32.827937819010195</v>
      </c>
      <c r="AQ325" s="140">
        <f t="shared" si="156"/>
        <v>32.827937819010195</v>
      </c>
      <c r="AR325" s="140">
        <f t="shared" si="157"/>
        <v>32.827937819010195</v>
      </c>
      <c r="AS325" s="140">
        <f t="shared" si="158"/>
        <v>32.827937819010195</v>
      </c>
      <c r="AT325" s="140">
        <f t="shared" si="159"/>
        <v>32.827937819010195</v>
      </c>
      <c r="AU325" s="140">
        <f t="shared" si="160"/>
        <v>32.827937819010195</v>
      </c>
      <c r="AV325" s="140">
        <f t="shared" si="161"/>
        <v>32.827937819010195</v>
      </c>
      <c r="AW325" s="37"/>
    </row>
    <row r="326" spans="2:49" x14ac:dyDescent="0.25">
      <c r="B326" s="135" t="s">
        <v>145</v>
      </c>
      <c r="C326" s="143" t="s">
        <v>108</v>
      </c>
      <c r="D326" s="24"/>
      <c r="E326" s="27" t="s">
        <v>212</v>
      </c>
      <c r="F326" s="145">
        <v>10</v>
      </c>
      <c r="G326" s="137">
        <f t="shared" si="183"/>
        <v>10</v>
      </c>
      <c r="H326" s="138">
        <f>IF(Resumen!$E$10="SI",$G326,0)</f>
        <v>10</v>
      </c>
      <c r="I326" s="138">
        <f>IF(Resumen!$E$10="SI",$G326,0)</f>
        <v>10</v>
      </c>
      <c r="J326" s="138">
        <f>IF(Resumen!$E$10="SI",$G326,0)</f>
        <v>10</v>
      </c>
      <c r="K326" s="138">
        <f>IF(Resumen!$E$10="SI",$G326,0)</f>
        <v>10</v>
      </c>
      <c r="L326" s="138">
        <f>IF(Resumen!$E$10="SI",$G326,0)</f>
        <v>10</v>
      </c>
      <c r="M326" s="138">
        <f>IF(Resumen!$E$10="SI",$G326,0)</f>
        <v>10</v>
      </c>
      <c r="N326" s="138">
        <f>IF(Resumen!$E$10="SI",$G326,0)</f>
        <v>10</v>
      </c>
      <c r="O326" s="24"/>
      <c r="P326" s="139">
        <v>1.4666666666666666</v>
      </c>
      <c r="Q326" s="140">
        <f>+Desplazamientos!$G$59/60</f>
        <v>0.6166666666666667</v>
      </c>
      <c r="R326" s="141">
        <v>2</v>
      </c>
      <c r="S326" s="140">
        <f t="shared" si="182"/>
        <v>3.1230769230769231</v>
      </c>
      <c r="T326" s="24"/>
      <c r="U326" s="142">
        <v>4.76</v>
      </c>
      <c r="V326" s="142">
        <v>3.0883000000000003</v>
      </c>
      <c r="W326" s="142">
        <v>7.9803609053419198</v>
      </c>
      <c r="X326" s="141"/>
      <c r="Y326" s="141" t="s">
        <v>349</v>
      </c>
      <c r="Z326" s="24"/>
      <c r="AA326" s="24"/>
      <c r="AB326" s="139">
        <v>52.230415452321878</v>
      </c>
      <c r="AC326" s="24"/>
      <c r="AD326" s="140">
        <f t="shared" si="147"/>
        <v>598.80208687147604</v>
      </c>
      <c r="AE326" s="140">
        <f t="shared" si="162"/>
        <v>598.80208687147604</v>
      </c>
      <c r="AF326" s="140">
        <f t="shared" si="163"/>
        <v>598.80208687147604</v>
      </c>
      <c r="AG326" s="140">
        <f t="shared" si="148"/>
        <v>598.80208687147604</v>
      </c>
      <c r="AH326" s="140">
        <f t="shared" si="149"/>
        <v>598.80208687147604</v>
      </c>
      <c r="AI326" s="140">
        <f t="shared" si="150"/>
        <v>598.80208687147604</v>
      </c>
      <c r="AJ326" s="140">
        <f t="shared" si="151"/>
        <v>598.80208687147604</v>
      </c>
      <c r="AK326" s="140">
        <f t="shared" si="152"/>
        <v>598.80208687147604</v>
      </c>
      <c r="AL326" s="140">
        <f t="shared" si="153"/>
        <v>598.80208687147604</v>
      </c>
      <c r="AM326" s="24"/>
      <c r="AN326" s="140">
        <f t="shared" si="164"/>
        <v>778.44271293291888</v>
      </c>
      <c r="AO326" s="140">
        <f t="shared" si="154"/>
        <v>778.44271293291888</v>
      </c>
      <c r="AP326" s="140">
        <f t="shared" si="155"/>
        <v>778.44271293291888</v>
      </c>
      <c r="AQ326" s="140">
        <f t="shared" si="156"/>
        <v>778.44271293291888</v>
      </c>
      <c r="AR326" s="140">
        <f t="shared" si="157"/>
        <v>778.44271293291888</v>
      </c>
      <c r="AS326" s="140">
        <f t="shared" si="158"/>
        <v>778.44271293291888</v>
      </c>
      <c r="AT326" s="140">
        <f t="shared" si="159"/>
        <v>778.44271293291888</v>
      </c>
      <c r="AU326" s="140">
        <f t="shared" si="160"/>
        <v>778.44271293291888</v>
      </c>
      <c r="AV326" s="140">
        <f t="shared" si="161"/>
        <v>778.44271293291888</v>
      </c>
      <c r="AW326" s="37"/>
    </row>
    <row r="327" spans="2:49" x14ac:dyDescent="0.25">
      <c r="B327" s="135" t="s">
        <v>146</v>
      </c>
      <c r="C327" s="143" t="s">
        <v>108</v>
      </c>
      <c r="D327" s="24"/>
      <c r="E327" s="27" t="s">
        <v>213</v>
      </c>
      <c r="F327" s="145">
        <v>7</v>
      </c>
      <c r="G327" s="137">
        <f t="shared" si="183"/>
        <v>7</v>
      </c>
      <c r="H327" s="138">
        <f>IF(Resumen!$E$10="SI",$G327,0)</f>
        <v>7</v>
      </c>
      <c r="I327" s="138">
        <f>IF(Resumen!$E$10="SI",$G327,0)</f>
        <v>7</v>
      </c>
      <c r="J327" s="138">
        <f>IF(Resumen!$E$10="SI",$G327,0)</f>
        <v>7</v>
      </c>
      <c r="K327" s="138">
        <f>IF(Resumen!$E$10="SI",$G327,0)</f>
        <v>7</v>
      </c>
      <c r="L327" s="138">
        <f>IF(Resumen!$E$10="SI",$G327,0)</f>
        <v>7</v>
      </c>
      <c r="M327" s="138">
        <f>IF(Resumen!$E$10="SI",$G327,0)</f>
        <v>7</v>
      </c>
      <c r="N327" s="138">
        <f>IF(Resumen!$E$10="SI",$G327,0)</f>
        <v>7</v>
      </c>
      <c r="O327" s="24"/>
      <c r="P327" s="139">
        <v>1.6333333333333333</v>
      </c>
      <c r="Q327" s="140">
        <f>+Desplazamientos!$G$59/60</f>
        <v>0.6166666666666667</v>
      </c>
      <c r="R327" s="141">
        <v>2</v>
      </c>
      <c r="S327" s="140">
        <f t="shared" si="182"/>
        <v>3.4564102564102566</v>
      </c>
      <c r="T327" s="24"/>
      <c r="U327" s="142">
        <v>4.76</v>
      </c>
      <c r="V327" s="142">
        <v>3.0369000000000002</v>
      </c>
      <c r="W327" s="142">
        <v>7.9803609053419198</v>
      </c>
      <c r="X327" s="141"/>
      <c r="Y327" s="141" t="s">
        <v>349</v>
      </c>
      <c r="Z327" s="24"/>
      <c r="AA327" s="24"/>
      <c r="AB327" s="139">
        <v>52.230415452321878</v>
      </c>
      <c r="AC327" s="24"/>
      <c r="AD327" s="140">
        <f t="shared" si="147"/>
        <v>486.18963578363434</v>
      </c>
      <c r="AE327" s="140">
        <f t="shared" si="162"/>
        <v>486.18963578363434</v>
      </c>
      <c r="AF327" s="140">
        <f t="shared" si="163"/>
        <v>486.18963578363434</v>
      </c>
      <c r="AG327" s="140">
        <f t="shared" si="148"/>
        <v>486.18963578363434</v>
      </c>
      <c r="AH327" s="140">
        <f t="shared" si="149"/>
        <v>486.18963578363434</v>
      </c>
      <c r="AI327" s="140">
        <f t="shared" si="150"/>
        <v>486.18963578363434</v>
      </c>
      <c r="AJ327" s="140">
        <f t="shared" si="151"/>
        <v>486.18963578363434</v>
      </c>
      <c r="AK327" s="140">
        <f t="shared" si="152"/>
        <v>486.18963578363434</v>
      </c>
      <c r="AL327" s="140">
        <f t="shared" si="153"/>
        <v>486.18963578363434</v>
      </c>
      <c r="AM327" s="24"/>
      <c r="AN327" s="140">
        <f t="shared" si="164"/>
        <v>632.0465265187247</v>
      </c>
      <c r="AO327" s="140">
        <f t="shared" si="154"/>
        <v>632.0465265187247</v>
      </c>
      <c r="AP327" s="140">
        <f t="shared" si="155"/>
        <v>632.0465265187247</v>
      </c>
      <c r="AQ327" s="140">
        <f t="shared" si="156"/>
        <v>632.0465265187247</v>
      </c>
      <c r="AR327" s="140">
        <f t="shared" si="157"/>
        <v>632.0465265187247</v>
      </c>
      <c r="AS327" s="140">
        <f t="shared" si="158"/>
        <v>632.0465265187247</v>
      </c>
      <c r="AT327" s="140">
        <f t="shared" si="159"/>
        <v>632.0465265187247</v>
      </c>
      <c r="AU327" s="140">
        <f t="shared" si="160"/>
        <v>632.0465265187247</v>
      </c>
      <c r="AV327" s="140">
        <f t="shared" si="161"/>
        <v>632.0465265187247</v>
      </c>
      <c r="AW327" s="37"/>
    </row>
    <row r="328" spans="2:49" x14ac:dyDescent="0.25">
      <c r="B328" s="135" t="s">
        <v>147</v>
      </c>
      <c r="C328" s="143" t="s">
        <v>108</v>
      </c>
      <c r="D328" s="148"/>
      <c r="E328" s="27" t="s">
        <v>214</v>
      </c>
      <c r="F328" s="145">
        <v>10</v>
      </c>
      <c r="G328" s="137">
        <f t="shared" si="183"/>
        <v>10</v>
      </c>
      <c r="H328" s="138">
        <f>IF(Resumen!$E$10="SI",$G328,0)</f>
        <v>10</v>
      </c>
      <c r="I328" s="138">
        <f>IF(Resumen!$E$10="SI",$G328,0)</f>
        <v>10</v>
      </c>
      <c r="J328" s="138">
        <f>IF(Resumen!$E$10="SI",$G328,0)</f>
        <v>10</v>
      </c>
      <c r="K328" s="138">
        <f>IF(Resumen!$E$10="SI",$G328,0)</f>
        <v>10</v>
      </c>
      <c r="L328" s="138">
        <f>IF(Resumen!$E$10="SI",$G328,0)</f>
        <v>10</v>
      </c>
      <c r="M328" s="138">
        <f>IF(Resumen!$E$10="SI",$G328,0)</f>
        <v>10</v>
      </c>
      <c r="N328" s="138">
        <f>IF(Resumen!$E$10="SI",$G328,0)</f>
        <v>10</v>
      </c>
      <c r="O328" s="24"/>
      <c r="P328" s="139">
        <v>1.6</v>
      </c>
      <c r="Q328" s="140">
        <f>+Desplazamientos!$G$59/60</f>
        <v>0.6166666666666667</v>
      </c>
      <c r="R328" s="141">
        <v>2</v>
      </c>
      <c r="S328" s="140">
        <f t="shared" si="182"/>
        <v>3.3897435897435901</v>
      </c>
      <c r="T328" s="24"/>
      <c r="U328" s="142">
        <v>4.76</v>
      </c>
      <c r="V328" s="142">
        <v>1.8030999999999999</v>
      </c>
      <c r="W328" s="142">
        <v>7.9803609053419198</v>
      </c>
      <c r="X328" s="141"/>
      <c r="Y328" s="141" t="s">
        <v>349</v>
      </c>
      <c r="Z328" s="24"/>
      <c r="AA328" s="24"/>
      <c r="AB328" s="139">
        <v>52.230415452321878</v>
      </c>
      <c r="AC328" s="24"/>
      <c r="AD328" s="140">
        <f t="shared" si="147"/>
        <v>597.44686467033659</v>
      </c>
      <c r="AE328" s="140">
        <f t="shared" si="162"/>
        <v>597.44686467033659</v>
      </c>
      <c r="AF328" s="140">
        <f t="shared" si="163"/>
        <v>597.44686467033659</v>
      </c>
      <c r="AG328" s="140">
        <f t="shared" si="148"/>
        <v>597.44686467033659</v>
      </c>
      <c r="AH328" s="140">
        <f t="shared" si="149"/>
        <v>597.44686467033659</v>
      </c>
      <c r="AI328" s="140">
        <f t="shared" si="150"/>
        <v>597.44686467033659</v>
      </c>
      <c r="AJ328" s="140">
        <f t="shared" si="151"/>
        <v>597.44686467033659</v>
      </c>
      <c r="AK328" s="140">
        <f t="shared" si="152"/>
        <v>597.44686467033659</v>
      </c>
      <c r="AL328" s="140">
        <f t="shared" si="153"/>
        <v>597.44686467033659</v>
      </c>
      <c r="AM328" s="24"/>
      <c r="AN328" s="140">
        <f t="shared" si="164"/>
        <v>776.68092407143763</v>
      </c>
      <c r="AO328" s="140">
        <f t="shared" si="154"/>
        <v>776.68092407143763</v>
      </c>
      <c r="AP328" s="140">
        <f t="shared" si="155"/>
        <v>776.68092407143763</v>
      </c>
      <c r="AQ328" s="140">
        <f t="shared" si="156"/>
        <v>776.68092407143763</v>
      </c>
      <c r="AR328" s="140">
        <f t="shared" si="157"/>
        <v>776.68092407143763</v>
      </c>
      <c r="AS328" s="140">
        <f t="shared" si="158"/>
        <v>776.68092407143763</v>
      </c>
      <c r="AT328" s="140">
        <f t="shared" si="159"/>
        <v>776.68092407143763</v>
      </c>
      <c r="AU328" s="140">
        <f t="shared" si="160"/>
        <v>776.68092407143763</v>
      </c>
      <c r="AV328" s="140">
        <f t="shared" si="161"/>
        <v>776.68092407143763</v>
      </c>
      <c r="AW328" s="37"/>
    </row>
    <row r="329" spans="2:49" x14ac:dyDescent="0.25">
      <c r="B329" s="133" t="s">
        <v>60</v>
      </c>
      <c r="C329" s="134"/>
      <c r="D329" s="24"/>
      <c r="E329" s="27"/>
      <c r="F329" s="145"/>
      <c r="G329" s="145"/>
      <c r="H329" s="138"/>
      <c r="I329" s="138"/>
      <c r="J329" s="138"/>
      <c r="K329" s="138"/>
      <c r="L329" s="138"/>
      <c r="M329" s="138"/>
      <c r="N329" s="138"/>
      <c r="O329" s="24"/>
      <c r="P329" s="139"/>
      <c r="Q329" s="140"/>
      <c r="R329" s="141"/>
      <c r="S329" s="140"/>
      <c r="T329" s="24"/>
      <c r="U329" s="142"/>
      <c r="V329" s="142"/>
      <c r="W329" s="142"/>
      <c r="X329" s="141"/>
      <c r="Y329" s="141"/>
      <c r="Z329" s="24"/>
      <c r="AA329" s="24"/>
      <c r="AB329" s="139"/>
      <c r="AC329" s="24"/>
      <c r="AD329" s="140">
        <f t="shared" si="147"/>
        <v>0</v>
      </c>
      <c r="AE329" s="140">
        <f t="shared" si="162"/>
        <v>0</v>
      </c>
      <c r="AF329" s="140">
        <f t="shared" si="163"/>
        <v>0</v>
      </c>
      <c r="AG329" s="140">
        <f t="shared" si="148"/>
        <v>0</v>
      </c>
      <c r="AH329" s="140">
        <f t="shared" si="149"/>
        <v>0</v>
      </c>
      <c r="AI329" s="140">
        <f t="shared" si="150"/>
        <v>0</v>
      </c>
      <c r="AJ329" s="140">
        <f t="shared" si="151"/>
        <v>0</v>
      </c>
      <c r="AK329" s="140">
        <f t="shared" si="152"/>
        <v>0</v>
      </c>
      <c r="AL329" s="140">
        <f t="shared" si="153"/>
        <v>0</v>
      </c>
      <c r="AM329" s="24"/>
      <c r="AN329" s="140">
        <f t="shared" si="164"/>
        <v>0</v>
      </c>
      <c r="AO329" s="140">
        <f t="shared" si="154"/>
        <v>0</v>
      </c>
      <c r="AP329" s="140">
        <f t="shared" si="155"/>
        <v>0</v>
      </c>
      <c r="AQ329" s="140">
        <f t="shared" si="156"/>
        <v>0</v>
      </c>
      <c r="AR329" s="140">
        <f t="shared" si="157"/>
        <v>0</v>
      </c>
      <c r="AS329" s="140">
        <f t="shared" si="158"/>
        <v>0</v>
      </c>
      <c r="AT329" s="140">
        <f t="shared" si="159"/>
        <v>0</v>
      </c>
      <c r="AU329" s="140">
        <f t="shared" si="160"/>
        <v>0</v>
      </c>
      <c r="AV329" s="140">
        <f t="shared" si="161"/>
        <v>0</v>
      </c>
      <c r="AW329" s="37"/>
    </row>
    <row r="330" spans="2:49" x14ac:dyDescent="0.25">
      <c r="B330" s="135" t="s">
        <v>149</v>
      </c>
      <c r="C330" s="146" t="s">
        <v>114</v>
      </c>
      <c r="D330" s="24"/>
      <c r="E330" s="27" t="s">
        <v>71</v>
      </c>
      <c r="F330" s="137">
        <f>+'Input Elementos de Red'!D$43</f>
        <v>75.038748076510231</v>
      </c>
      <c r="G330" s="137">
        <f>+'Input Elementos de Red'!E$43</f>
        <v>75.038748076510231</v>
      </c>
      <c r="H330" s="138">
        <f>+'Input Elementos de Red'!F$43</f>
        <v>75.038748076510231</v>
      </c>
      <c r="I330" s="138">
        <f>+'Input Elementos de Red'!G$43</f>
        <v>76.38974807651023</v>
      </c>
      <c r="J330" s="138">
        <f>+'Input Elementos de Red'!H$43</f>
        <v>77.194748076510237</v>
      </c>
      <c r="K330" s="138">
        <f>+'Input Elementos de Red'!I$43</f>
        <v>77.530748076510235</v>
      </c>
      <c r="L330" s="138">
        <f>+'Input Elementos de Red'!J$43</f>
        <v>77.796748076510241</v>
      </c>
      <c r="M330" s="138">
        <f>+'Input Elementos de Red'!K$43</f>
        <v>78.083748076510247</v>
      </c>
      <c r="N330" s="138">
        <f>+'Input Elementos de Red'!L$43</f>
        <v>78.370748076510253</v>
      </c>
      <c r="O330" s="24"/>
      <c r="P330" s="139">
        <v>0.1</v>
      </c>
      <c r="Q330" s="140">
        <f>+Desplazamientos!$G$60/60</f>
        <v>0.25</v>
      </c>
      <c r="R330" s="141">
        <v>6</v>
      </c>
      <c r="S330" s="140">
        <f>(P330+Q330*2/COUNTIF($R$330:$R$335,R330))*R330</f>
        <v>3.5999999999999996</v>
      </c>
      <c r="T330" s="24"/>
      <c r="U330" s="142">
        <v>4.76</v>
      </c>
      <c r="V330" s="142">
        <v>0.91999999999999993</v>
      </c>
      <c r="W330" s="142">
        <v>45.016750906428129</v>
      </c>
      <c r="X330" s="141"/>
      <c r="Y330" s="141" t="s">
        <v>346</v>
      </c>
      <c r="Z330" s="24"/>
      <c r="AA330" s="24"/>
      <c r="AB330" s="139">
        <v>15.417411790143206</v>
      </c>
      <c r="AC330" s="24"/>
      <c r="AD330" s="140">
        <f t="shared" si="147"/>
        <v>13787.699061175046</v>
      </c>
      <c r="AE330" s="140">
        <f t="shared" si="162"/>
        <v>13787.699061175046</v>
      </c>
      <c r="AF330" s="140">
        <f t="shared" si="163"/>
        <v>13787.699061175046</v>
      </c>
      <c r="AG330" s="140">
        <f t="shared" si="148"/>
        <v>14034.26777888355</v>
      </c>
      <c r="AH330" s="140">
        <f t="shared" si="149"/>
        <v>14181.186963010381</v>
      </c>
      <c r="AI330" s="140">
        <f t="shared" si="150"/>
        <v>14242.509752906793</v>
      </c>
      <c r="AJ330" s="140">
        <f t="shared" si="151"/>
        <v>14291.05696157479</v>
      </c>
      <c r="AK330" s="140">
        <f t="shared" si="152"/>
        <v>14343.436844611313</v>
      </c>
      <c r="AL330" s="140">
        <f t="shared" si="153"/>
        <v>14395.816727647836</v>
      </c>
      <c r="AM330" s="140" t="str">
        <f t="shared" ref="AM330:AM335" si="184">IF(O330=0,"",O330*$S330*($U330+$V330+$W330)+$R330*$AB330)</f>
        <v/>
      </c>
      <c r="AN330" s="140">
        <f t="shared" si="164"/>
        <v>17924.008779527561</v>
      </c>
      <c r="AO330" s="140">
        <f t="shared" si="154"/>
        <v>17924.008779527561</v>
      </c>
      <c r="AP330" s="140">
        <f t="shared" si="155"/>
        <v>17924.008779527561</v>
      </c>
      <c r="AQ330" s="140">
        <f t="shared" si="156"/>
        <v>18244.548112548615</v>
      </c>
      <c r="AR330" s="140">
        <f t="shared" si="157"/>
        <v>18435.543051913497</v>
      </c>
      <c r="AS330" s="140">
        <f t="shared" si="158"/>
        <v>18515.262678778832</v>
      </c>
      <c r="AT330" s="140">
        <f t="shared" si="159"/>
        <v>18578.374050047227</v>
      </c>
      <c r="AU330" s="140">
        <f t="shared" si="160"/>
        <v>18646.467897994709</v>
      </c>
      <c r="AV330" s="140">
        <f t="shared" si="161"/>
        <v>18714.561745942188</v>
      </c>
      <c r="AW330" s="37"/>
    </row>
    <row r="331" spans="2:49" x14ac:dyDescent="0.25">
      <c r="B331" s="135" t="s">
        <v>101</v>
      </c>
      <c r="C331" s="143" t="s">
        <v>108</v>
      </c>
      <c r="D331" s="24"/>
      <c r="E331" s="27" t="s">
        <v>71</v>
      </c>
      <c r="F331" s="137">
        <f>+F330</f>
        <v>75.038748076510231</v>
      </c>
      <c r="G331" s="137">
        <f t="shared" ref="G331:N331" si="185">+G330</f>
        <v>75.038748076510231</v>
      </c>
      <c r="H331" s="137">
        <f t="shared" si="185"/>
        <v>75.038748076510231</v>
      </c>
      <c r="I331" s="137">
        <f t="shared" si="185"/>
        <v>76.38974807651023</v>
      </c>
      <c r="J331" s="137">
        <f t="shared" si="185"/>
        <v>77.194748076510237</v>
      </c>
      <c r="K331" s="137">
        <f t="shared" si="185"/>
        <v>77.530748076510235</v>
      </c>
      <c r="L331" s="137">
        <f t="shared" si="185"/>
        <v>77.796748076510241</v>
      </c>
      <c r="M331" s="137">
        <f t="shared" si="185"/>
        <v>78.083748076510247</v>
      </c>
      <c r="N331" s="137">
        <f t="shared" si="185"/>
        <v>78.370748076510253</v>
      </c>
      <c r="O331" s="24"/>
      <c r="P331" s="139">
        <v>1.1666666666666667</v>
      </c>
      <c r="Q331" s="140">
        <f>+Desplazamientos!$G$60/60</f>
        <v>0.25</v>
      </c>
      <c r="R331" s="141">
        <v>2</v>
      </c>
      <c r="S331" s="140">
        <f t="shared" ref="S331:S335" si="186">(P331+Q331*2/COUNTIF($R$330:$R$335,R331))*R331</f>
        <v>2.8333333333333335</v>
      </c>
      <c r="T331" s="24"/>
      <c r="U331" s="142">
        <v>0</v>
      </c>
      <c r="V331" s="142">
        <v>2.4107000000000003</v>
      </c>
      <c r="W331" s="142">
        <v>37.036390001086204</v>
      </c>
      <c r="X331" s="141"/>
      <c r="Y331" s="141" t="s">
        <v>342</v>
      </c>
      <c r="Z331" s="24"/>
      <c r="AA331" s="24"/>
      <c r="AB331" s="139">
        <v>26.00079279636396</v>
      </c>
      <c r="AC331" s="24"/>
      <c r="AD331" s="140">
        <f t="shared" si="147"/>
        <v>8438.8389575977053</v>
      </c>
      <c r="AE331" s="140">
        <f t="shared" si="162"/>
        <v>8438.8389575977053</v>
      </c>
      <c r="AF331" s="140">
        <f t="shared" si="163"/>
        <v>8438.8389575977053</v>
      </c>
      <c r="AG331" s="140">
        <f t="shared" si="148"/>
        <v>8589.8358436068629</v>
      </c>
      <c r="AH331" s="140">
        <f t="shared" si="149"/>
        <v>8679.8080813843426</v>
      </c>
      <c r="AI331" s="140">
        <f t="shared" si="150"/>
        <v>8717.3617110653759</v>
      </c>
      <c r="AJ331" s="140">
        <f t="shared" si="151"/>
        <v>8747.0916678961948</v>
      </c>
      <c r="AK331" s="140">
        <f t="shared" si="152"/>
        <v>8779.1687265820801</v>
      </c>
      <c r="AL331" s="140">
        <f t="shared" si="153"/>
        <v>8811.2457852679636</v>
      </c>
      <c r="AM331" s="140" t="str">
        <f t="shared" si="184"/>
        <v/>
      </c>
      <c r="AN331" s="140">
        <f t="shared" si="164"/>
        <v>10970.490644877018</v>
      </c>
      <c r="AO331" s="140">
        <f t="shared" si="154"/>
        <v>10970.490644877018</v>
      </c>
      <c r="AP331" s="140">
        <f t="shared" si="155"/>
        <v>10970.490644877018</v>
      </c>
      <c r="AQ331" s="140">
        <f t="shared" si="156"/>
        <v>11166.786596688922</v>
      </c>
      <c r="AR331" s="140">
        <f t="shared" si="157"/>
        <v>11283.750505799646</v>
      </c>
      <c r="AS331" s="140">
        <f t="shared" si="158"/>
        <v>11332.570224384988</v>
      </c>
      <c r="AT331" s="140">
        <f t="shared" si="159"/>
        <v>11371.219168265054</v>
      </c>
      <c r="AU331" s="140">
        <f t="shared" si="160"/>
        <v>11412.919344556705</v>
      </c>
      <c r="AV331" s="140">
        <f t="shared" si="161"/>
        <v>11454.619520848353</v>
      </c>
      <c r="AW331" s="37"/>
    </row>
    <row r="332" spans="2:49" x14ac:dyDescent="0.25">
      <c r="B332" s="135" t="s">
        <v>217</v>
      </c>
      <c r="C332" s="146" t="s">
        <v>114</v>
      </c>
      <c r="D332" s="24"/>
      <c r="E332" s="27" t="s">
        <v>92</v>
      </c>
      <c r="F332" s="137">
        <f>+'Input Elementos de Red'!D$141</f>
        <v>3</v>
      </c>
      <c r="G332" s="137">
        <f>+'Input Elementos de Red'!E$141</f>
        <v>3</v>
      </c>
      <c r="H332" s="137">
        <f>+'Input Elementos de Red'!F$141</f>
        <v>3</v>
      </c>
      <c r="I332" s="137">
        <f>+'Input Elementos de Red'!G$141</f>
        <v>3</v>
      </c>
      <c r="J332" s="137">
        <f>+'Input Elementos de Red'!H$141</f>
        <v>3</v>
      </c>
      <c r="K332" s="137">
        <f>+'Input Elementos de Red'!I$141</f>
        <v>3</v>
      </c>
      <c r="L332" s="137">
        <f>+'Input Elementos de Red'!J$141</f>
        <v>3</v>
      </c>
      <c r="M332" s="137">
        <f>+'Input Elementos de Red'!K$141</f>
        <v>3</v>
      </c>
      <c r="N332" s="137">
        <f>+'Input Elementos de Red'!L$141</f>
        <v>3</v>
      </c>
      <c r="O332" s="24"/>
      <c r="P332" s="139">
        <v>0.75</v>
      </c>
      <c r="Q332" s="140">
        <f>+Desplazamientos!$G$60/60</f>
        <v>0.25</v>
      </c>
      <c r="R332" s="141">
        <v>12</v>
      </c>
      <c r="S332" s="140">
        <f t="shared" si="186"/>
        <v>15</v>
      </c>
      <c r="T332" s="24"/>
      <c r="U332" s="142">
        <v>4.76</v>
      </c>
      <c r="V332" s="142">
        <v>1.4516</v>
      </c>
      <c r="W332" s="142">
        <v>7.9803609053419198</v>
      </c>
      <c r="X332" s="141"/>
      <c r="Y332" s="141" t="s">
        <v>349</v>
      </c>
      <c r="Z332" s="24"/>
      <c r="AA332" s="24"/>
      <c r="AB332" s="139">
        <v>21.567214266730939</v>
      </c>
      <c r="AC332" s="24"/>
      <c r="AD332" s="140">
        <f t="shared" ref="AD332:AD394" si="187">IF(F332=0,0,F332*$S332*($U332+$V332+$W332)+$R332*$AB332)</f>
        <v>897.44481194115758</v>
      </c>
      <c r="AE332" s="140">
        <f t="shared" si="162"/>
        <v>897.44481194115758</v>
      </c>
      <c r="AF332" s="140">
        <f t="shared" si="163"/>
        <v>897.44481194115758</v>
      </c>
      <c r="AG332" s="140">
        <f t="shared" ref="AG332:AG394" si="188">IF(I332=0,0,I332*$S332*($U332+$V332+$W332)+$R332*$AB332)</f>
        <v>897.44481194115758</v>
      </c>
      <c r="AH332" s="140">
        <f t="shared" ref="AH332:AH394" si="189">IF(J332=0,0,J332*$S332*($U332+$V332+$W332)+$R332*$AB332)</f>
        <v>897.44481194115758</v>
      </c>
      <c r="AI332" s="140">
        <f t="shared" ref="AI332:AI394" si="190">IF(K332=0,0,K332*$S332*($U332+$V332+$W332)+$R332*$AB332)</f>
        <v>897.44481194115758</v>
      </c>
      <c r="AJ332" s="140">
        <f t="shared" ref="AJ332:AJ394" si="191">IF(L332=0,0,L332*$S332*($U332+$V332+$W332)+$R332*$AB332)</f>
        <v>897.44481194115758</v>
      </c>
      <c r="AK332" s="140">
        <f t="shared" ref="AK332:AK394" si="192">IF(M332=0,0,M332*$S332*($U332+$V332+$W332)+$R332*$AB332)</f>
        <v>897.44481194115758</v>
      </c>
      <c r="AL332" s="140">
        <f t="shared" ref="AL332:AL394" si="193">IF(N332=0,0,N332*$S332*($U332+$V332+$W332)+$R332*$AB332)</f>
        <v>897.44481194115758</v>
      </c>
      <c r="AM332" s="140" t="str">
        <f t="shared" si="184"/>
        <v/>
      </c>
      <c r="AN332" s="140">
        <f t="shared" si="164"/>
        <v>1166.678255523505</v>
      </c>
      <c r="AO332" s="140">
        <f t="shared" ref="AO332:AO372" si="194">+AE332*(1+30%)</f>
        <v>1166.678255523505</v>
      </c>
      <c r="AP332" s="140">
        <f t="shared" ref="AP332:AP394" si="195">+AF332*(1+30%)</f>
        <v>1166.678255523505</v>
      </c>
      <c r="AQ332" s="140">
        <f t="shared" ref="AQ332:AQ394" si="196">+AG332*(1+30%)</f>
        <v>1166.678255523505</v>
      </c>
      <c r="AR332" s="140">
        <f t="shared" ref="AR332:AR394" si="197">+AH332*(1+30%)</f>
        <v>1166.678255523505</v>
      </c>
      <c r="AS332" s="140">
        <f t="shared" ref="AS332:AS394" si="198">+AI332*(1+30%)</f>
        <v>1166.678255523505</v>
      </c>
      <c r="AT332" s="140">
        <f t="shared" ref="AT332:AT394" si="199">+AJ332*(1+30%)</f>
        <v>1166.678255523505</v>
      </c>
      <c r="AU332" s="140">
        <f t="shared" ref="AU332:AU394" si="200">+AK332*(1+30%)</f>
        <v>1166.678255523505</v>
      </c>
      <c r="AV332" s="140">
        <f t="shared" ref="AV332:AV394" si="201">+AL332*(1+30%)</f>
        <v>1166.678255523505</v>
      </c>
      <c r="AW332" s="37"/>
    </row>
    <row r="333" spans="2:49" x14ac:dyDescent="0.25">
      <c r="B333" s="135" t="s">
        <v>367</v>
      </c>
      <c r="C333" s="143" t="s">
        <v>108</v>
      </c>
      <c r="D333" s="24"/>
      <c r="E333" s="27" t="s">
        <v>368</v>
      </c>
      <c r="F333" s="137">
        <f>+'Input Elementos de Red'!D$142</f>
        <v>1</v>
      </c>
      <c r="G333" s="137">
        <f>+'Input Elementos de Red'!E$142</f>
        <v>1</v>
      </c>
      <c r="H333" s="137">
        <f>+'Input Elementos de Red'!F$142</f>
        <v>1</v>
      </c>
      <c r="I333" s="137">
        <f>+'Input Elementos de Red'!G$142</f>
        <v>1</v>
      </c>
      <c r="J333" s="137">
        <f>+'Input Elementos de Red'!H$142</f>
        <v>1</v>
      </c>
      <c r="K333" s="137">
        <f>+'Input Elementos de Red'!I$142</f>
        <v>1</v>
      </c>
      <c r="L333" s="137">
        <f>+'Input Elementos de Red'!J$142</f>
        <v>1</v>
      </c>
      <c r="M333" s="137">
        <f>+'Input Elementos de Red'!K$142</f>
        <v>1</v>
      </c>
      <c r="N333" s="137">
        <f>+'Input Elementos de Red'!L$142</f>
        <v>1</v>
      </c>
      <c r="O333" s="24"/>
      <c r="P333" s="139">
        <v>0.75</v>
      </c>
      <c r="Q333" s="140">
        <f>+Desplazamientos!$G$60/60</f>
        <v>0.25</v>
      </c>
      <c r="R333" s="141">
        <v>2</v>
      </c>
      <c r="S333" s="140">
        <f t="shared" si="186"/>
        <v>2</v>
      </c>
      <c r="T333" s="24"/>
      <c r="U333" s="142">
        <v>4.76</v>
      </c>
      <c r="V333" s="142">
        <v>4.4687999999999999</v>
      </c>
      <c r="W333" s="142">
        <v>7.9803609053419198</v>
      </c>
      <c r="X333" s="141"/>
      <c r="Y333" s="141" t="s">
        <v>349</v>
      </c>
      <c r="Z333" s="24"/>
      <c r="AA333" s="24"/>
      <c r="AB333" s="139">
        <v>7.8660264235424515</v>
      </c>
      <c r="AC333" s="24"/>
      <c r="AD333" s="140">
        <f t="shared" si="187"/>
        <v>50.150374657768737</v>
      </c>
      <c r="AE333" s="140">
        <f t="shared" ref="AE333:AE394" si="202">IF(G333=0,0,G333*$S333*($U333+$V333+$W333)+$R333*$AB333)</f>
        <v>50.150374657768737</v>
      </c>
      <c r="AF333" s="140">
        <f t="shared" ref="AF333:AF394" si="203">IF(H333=0,0,H333*$S333*($U333+$V333+$W333)+$R333*$AB333)</f>
        <v>50.150374657768737</v>
      </c>
      <c r="AG333" s="140">
        <f t="shared" si="188"/>
        <v>50.150374657768737</v>
      </c>
      <c r="AH333" s="140">
        <f t="shared" si="189"/>
        <v>50.150374657768737</v>
      </c>
      <c r="AI333" s="140">
        <f t="shared" si="190"/>
        <v>50.150374657768737</v>
      </c>
      <c r="AJ333" s="140">
        <f t="shared" si="191"/>
        <v>50.150374657768737</v>
      </c>
      <c r="AK333" s="140">
        <f t="shared" si="192"/>
        <v>50.150374657768737</v>
      </c>
      <c r="AL333" s="140">
        <f t="shared" si="193"/>
        <v>50.150374657768737</v>
      </c>
      <c r="AM333" s="140" t="str">
        <f t="shared" si="184"/>
        <v/>
      </c>
      <c r="AN333" s="140">
        <f t="shared" ref="AN333:AN372" si="204">+AD333*(1+30%)</f>
        <v>65.195487055099363</v>
      </c>
      <c r="AO333" s="140">
        <f t="shared" si="194"/>
        <v>65.195487055099363</v>
      </c>
      <c r="AP333" s="140">
        <f t="shared" si="195"/>
        <v>65.195487055099363</v>
      </c>
      <c r="AQ333" s="140">
        <f t="shared" si="196"/>
        <v>65.195487055099363</v>
      </c>
      <c r="AR333" s="140">
        <f t="shared" si="197"/>
        <v>65.195487055099363</v>
      </c>
      <c r="AS333" s="140">
        <f t="shared" si="198"/>
        <v>65.195487055099363</v>
      </c>
      <c r="AT333" s="140">
        <f t="shared" si="199"/>
        <v>65.195487055099363</v>
      </c>
      <c r="AU333" s="140">
        <f t="shared" si="200"/>
        <v>65.195487055099363</v>
      </c>
      <c r="AV333" s="140">
        <f t="shared" si="201"/>
        <v>65.195487055099363</v>
      </c>
      <c r="AW333" s="37"/>
    </row>
    <row r="334" spans="2:49" x14ac:dyDescent="0.25">
      <c r="B334" s="135" t="s">
        <v>215</v>
      </c>
      <c r="C334" s="143" t="s">
        <v>108</v>
      </c>
      <c r="D334" s="24"/>
      <c r="E334" s="27" t="s">
        <v>216</v>
      </c>
      <c r="F334" s="137">
        <f>+'Input Elementos de Red'!D$143</f>
        <v>6</v>
      </c>
      <c r="G334" s="137">
        <f>+'Input Elementos de Red'!E$143</f>
        <v>6</v>
      </c>
      <c r="H334" s="137">
        <f>+'Input Elementos de Red'!F$143</f>
        <v>6</v>
      </c>
      <c r="I334" s="137">
        <f>+'Input Elementos de Red'!G$143</f>
        <v>6</v>
      </c>
      <c r="J334" s="137">
        <f>+'Input Elementos de Red'!H$143</f>
        <v>6</v>
      </c>
      <c r="K334" s="137">
        <f>+'Input Elementos de Red'!I$143</f>
        <v>6</v>
      </c>
      <c r="L334" s="137">
        <f>+'Input Elementos de Red'!J$143</f>
        <v>6</v>
      </c>
      <c r="M334" s="137">
        <f>+'Input Elementos de Red'!K$143</f>
        <v>6</v>
      </c>
      <c r="N334" s="137">
        <f>+'Input Elementos de Red'!L$143</f>
        <v>6</v>
      </c>
      <c r="O334" s="24"/>
      <c r="P334" s="139">
        <v>0.33333333333333331</v>
      </c>
      <c r="Q334" s="140">
        <f>+Desplazamientos!$G$60/60</f>
        <v>0.25</v>
      </c>
      <c r="R334" s="141">
        <v>1</v>
      </c>
      <c r="S334" s="140">
        <f t="shared" si="186"/>
        <v>0.58333333333333326</v>
      </c>
      <c r="T334" s="24"/>
      <c r="U334" s="142">
        <v>4.76</v>
      </c>
      <c r="V334" s="142">
        <v>7.8899999999999998E-2</v>
      </c>
      <c r="W334" s="142">
        <v>37.036390001086204</v>
      </c>
      <c r="X334" s="141"/>
      <c r="Y334" s="141" t="s">
        <v>342</v>
      </c>
      <c r="Z334" s="24"/>
      <c r="AA334" s="24"/>
      <c r="AB334" s="139">
        <v>69.735899711259989</v>
      </c>
      <c r="AC334" s="24"/>
      <c r="AD334" s="140">
        <f t="shared" si="187"/>
        <v>216.29941471506169</v>
      </c>
      <c r="AE334" s="140">
        <f t="shared" si="202"/>
        <v>216.29941471506169</v>
      </c>
      <c r="AF334" s="140">
        <f t="shared" si="203"/>
        <v>216.29941471506169</v>
      </c>
      <c r="AG334" s="140">
        <f t="shared" si="188"/>
        <v>216.29941471506169</v>
      </c>
      <c r="AH334" s="140">
        <f t="shared" si="189"/>
        <v>216.29941471506169</v>
      </c>
      <c r="AI334" s="140">
        <f t="shared" si="190"/>
        <v>216.29941471506169</v>
      </c>
      <c r="AJ334" s="140">
        <f t="shared" si="191"/>
        <v>216.29941471506169</v>
      </c>
      <c r="AK334" s="140">
        <f t="shared" si="192"/>
        <v>216.29941471506169</v>
      </c>
      <c r="AL334" s="140">
        <f t="shared" si="193"/>
        <v>216.29941471506169</v>
      </c>
      <c r="AM334" s="140" t="str">
        <f t="shared" si="184"/>
        <v/>
      </c>
      <c r="AN334" s="140">
        <f t="shared" si="204"/>
        <v>281.18923912958019</v>
      </c>
      <c r="AO334" s="140">
        <f t="shared" si="194"/>
        <v>281.18923912958019</v>
      </c>
      <c r="AP334" s="140">
        <f t="shared" si="195"/>
        <v>281.18923912958019</v>
      </c>
      <c r="AQ334" s="140">
        <f t="shared" si="196"/>
        <v>281.18923912958019</v>
      </c>
      <c r="AR334" s="140">
        <f t="shared" si="197"/>
        <v>281.18923912958019</v>
      </c>
      <c r="AS334" s="140">
        <f t="shared" si="198"/>
        <v>281.18923912958019</v>
      </c>
      <c r="AT334" s="140">
        <f t="shared" si="199"/>
        <v>281.18923912958019</v>
      </c>
      <c r="AU334" s="140">
        <f t="shared" si="200"/>
        <v>281.18923912958019</v>
      </c>
      <c r="AV334" s="140">
        <f t="shared" si="201"/>
        <v>281.18923912958019</v>
      </c>
      <c r="AW334" s="37"/>
    </row>
    <row r="335" spans="2:49" x14ac:dyDescent="0.25">
      <c r="B335" s="135" t="s">
        <v>34</v>
      </c>
      <c r="C335" s="143" t="s">
        <v>108</v>
      </c>
      <c r="D335" s="24"/>
      <c r="E335" s="27" t="s">
        <v>86</v>
      </c>
      <c r="F335" s="137">
        <f>+'Input Elementos de Red'!D$144</f>
        <v>28</v>
      </c>
      <c r="G335" s="137">
        <f>+'Input Elementos de Red'!E$144</f>
        <v>28</v>
      </c>
      <c r="H335" s="137">
        <f>+'Input Elementos de Red'!F$144</f>
        <v>28</v>
      </c>
      <c r="I335" s="137">
        <f>+'Input Elementos de Red'!G$144</f>
        <v>28</v>
      </c>
      <c r="J335" s="137">
        <f>+'Input Elementos de Red'!H$144</f>
        <v>28</v>
      </c>
      <c r="K335" s="137">
        <f>+'Input Elementos de Red'!I$144</f>
        <v>28</v>
      </c>
      <c r="L335" s="137">
        <f>+'Input Elementos de Red'!J$144</f>
        <v>28</v>
      </c>
      <c r="M335" s="137">
        <f>+'Input Elementos de Red'!K$144</f>
        <v>28</v>
      </c>
      <c r="N335" s="137">
        <f>+'Input Elementos de Red'!L$144</f>
        <v>28</v>
      </c>
      <c r="O335" s="24"/>
      <c r="P335" s="139">
        <v>0.5</v>
      </c>
      <c r="Q335" s="140">
        <f>+Desplazamientos!$G$60/60</f>
        <v>0.25</v>
      </c>
      <c r="R335" s="141">
        <v>1</v>
      </c>
      <c r="S335" s="140">
        <f t="shared" si="186"/>
        <v>0.75</v>
      </c>
      <c r="T335" s="24"/>
      <c r="U335" s="142">
        <v>4.76</v>
      </c>
      <c r="V335" s="142">
        <v>7.8899999999999998E-2</v>
      </c>
      <c r="W335" s="142">
        <v>37.036390001086204</v>
      </c>
      <c r="X335" s="141"/>
      <c r="Y335" s="141" t="s">
        <v>342</v>
      </c>
      <c r="Z335" s="24"/>
      <c r="AA335" s="24"/>
      <c r="AB335" s="139">
        <v>80.548110577074709</v>
      </c>
      <c r="AC335" s="24"/>
      <c r="AD335" s="140">
        <f t="shared" si="187"/>
        <v>959.92920059988501</v>
      </c>
      <c r="AE335" s="140">
        <f t="shared" si="202"/>
        <v>959.92920059988501</v>
      </c>
      <c r="AF335" s="140">
        <f t="shared" si="203"/>
        <v>959.92920059988501</v>
      </c>
      <c r="AG335" s="140">
        <f t="shared" si="188"/>
        <v>959.92920059988501</v>
      </c>
      <c r="AH335" s="140">
        <f t="shared" si="189"/>
        <v>959.92920059988501</v>
      </c>
      <c r="AI335" s="140">
        <f t="shared" si="190"/>
        <v>959.92920059988501</v>
      </c>
      <c r="AJ335" s="140">
        <f t="shared" si="191"/>
        <v>959.92920059988501</v>
      </c>
      <c r="AK335" s="140">
        <f t="shared" si="192"/>
        <v>959.92920059988501</v>
      </c>
      <c r="AL335" s="140">
        <f t="shared" si="193"/>
        <v>959.92920059988501</v>
      </c>
      <c r="AM335" s="140" t="str">
        <f t="shared" si="184"/>
        <v/>
      </c>
      <c r="AN335" s="140">
        <f t="shared" si="204"/>
        <v>1247.9079607798506</v>
      </c>
      <c r="AO335" s="140">
        <f t="shared" si="194"/>
        <v>1247.9079607798506</v>
      </c>
      <c r="AP335" s="140">
        <f t="shared" si="195"/>
        <v>1247.9079607798506</v>
      </c>
      <c r="AQ335" s="140">
        <f t="shared" si="196"/>
        <v>1247.9079607798506</v>
      </c>
      <c r="AR335" s="140">
        <f t="shared" si="197"/>
        <v>1247.9079607798506</v>
      </c>
      <c r="AS335" s="140">
        <f t="shared" si="198"/>
        <v>1247.9079607798506</v>
      </c>
      <c r="AT335" s="140">
        <f t="shared" si="199"/>
        <v>1247.9079607798506</v>
      </c>
      <c r="AU335" s="140">
        <f t="shared" si="200"/>
        <v>1247.9079607798506</v>
      </c>
      <c r="AV335" s="140">
        <f t="shared" si="201"/>
        <v>1247.9079607798506</v>
      </c>
      <c r="AW335" s="37"/>
    </row>
    <row r="336" spans="2:49" ht="25.5" x14ac:dyDescent="0.35">
      <c r="B336" s="130" t="s">
        <v>61</v>
      </c>
      <c r="C336" s="131"/>
      <c r="D336" s="24"/>
      <c r="E336" s="27"/>
      <c r="F336" s="145"/>
      <c r="G336" s="145"/>
      <c r="H336" s="138"/>
      <c r="I336" s="138"/>
      <c r="J336" s="138"/>
      <c r="K336" s="138"/>
      <c r="L336" s="138"/>
      <c r="M336" s="138"/>
      <c r="N336" s="138"/>
      <c r="O336" s="24"/>
      <c r="P336" s="139"/>
      <c r="Q336" s="140"/>
      <c r="R336" s="141"/>
      <c r="S336" s="140"/>
      <c r="T336" s="24"/>
      <c r="U336" s="142"/>
      <c r="V336" s="142"/>
      <c r="W336" s="142"/>
      <c r="X336" s="141"/>
      <c r="Y336" s="141"/>
      <c r="Z336" s="24"/>
      <c r="AA336" s="24"/>
      <c r="AB336" s="139"/>
      <c r="AC336" s="24"/>
      <c r="AD336" s="140">
        <f t="shared" si="187"/>
        <v>0</v>
      </c>
      <c r="AE336" s="140">
        <f t="shared" si="202"/>
        <v>0</v>
      </c>
      <c r="AF336" s="140"/>
      <c r="AG336" s="140"/>
      <c r="AH336" s="140"/>
      <c r="AI336" s="140"/>
      <c r="AJ336" s="140"/>
      <c r="AK336" s="140"/>
      <c r="AL336" s="140"/>
      <c r="AM336" s="24"/>
      <c r="AN336" s="140">
        <f t="shared" si="204"/>
        <v>0</v>
      </c>
      <c r="AO336" s="140">
        <f t="shared" si="194"/>
        <v>0</v>
      </c>
      <c r="AP336" s="140">
        <f t="shared" si="195"/>
        <v>0</v>
      </c>
      <c r="AQ336" s="140">
        <f t="shared" si="196"/>
        <v>0</v>
      </c>
      <c r="AR336" s="140">
        <f t="shared" si="197"/>
        <v>0</v>
      </c>
      <c r="AS336" s="140">
        <f t="shared" si="198"/>
        <v>0</v>
      </c>
      <c r="AT336" s="140">
        <f t="shared" si="199"/>
        <v>0</v>
      </c>
      <c r="AU336" s="140">
        <f t="shared" si="200"/>
        <v>0</v>
      </c>
      <c r="AV336" s="140">
        <f t="shared" si="201"/>
        <v>0</v>
      </c>
      <c r="AW336" s="37"/>
    </row>
    <row r="337" spans="2:49" x14ac:dyDescent="0.25">
      <c r="B337" s="133" t="s">
        <v>62</v>
      </c>
      <c r="C337" s="134"/>
      <c r="D337" s="24"/>
      <c r="E337" s="27"/>
      <c r="F337" s="145"/>
      <c r="G337" s="145"/>
      <c r="H337" s="138"/>
      <c r="I337" s="138"/>
      <c r="J337" s="138"/>
      <c r="K337" s="138"/>
      <c r="L337" s="138"/>
      <c r="M337" s="138"/>
      <c r="N337" s="138"/>
      <c r="O337" s="24"/>
      <c r="P337" s="139"/>
      <c r="Q337" s="140"/>
      <c r="R337" s="141"/>
      <c r="S337" s="140"/>
      <c r="T337" s="24"/>
      <c r="U337" s="142"/>
      <c r="V337" s="142"/>
      <c r="W337" s="142"/>
      <c r="X337" s="141"/>
      <c r="Y337" s="141"/>
      <c r="Z337" s="24"/>
      <c r="AA337" s="24"/>
      <c r="AB337" s="139"/>
      <c r="AC337" s="24"/>
      <c r="AD337" s="140">
        <f t="shared" si="187"/>
        <v>0</v>
      </c>
      <c r="AE337" s="140">
        <f t="shared" si="202"/>
        <v>0</v>
      </c>
      <c r="AF337" s="140"/>
      <c r="AG337" s="140"/>
      <c r="AH337" s="140"/>
      <c r="AI337" s="140"/>
      <c r="AJ337" s="140"/>
      <c r="AK337" s="140"/>
      <c r="AL337" s="140"/>
      <c r="AM337" s="24"/>
      <c r="AN337" s="140">
        <f t="shared" si="204"/>
        <v>0</v>
      </c>
      <c r="AO337" s="140">
        <f t="shared" si="194"/>
        <v>0</v>
      </c>
      <c r="AP337" s="140">
        <f t="shared" si="195"/>
        <v>0</v>
      </c>
      <c r="AQ337" s="140">
        <f t="shared" si="196"/>
        <v>0</v>
      </c>
      <c r="AR337" s="140">
        <f t="shared" si="197"/>
        <v>0</v>
      </c>
      <c r="AS337" s="140">
        <f t="shared" si="198"/>
        <v>0</v>
      </c>
      <c r="AT337" s="140">
        <f t="shared" si="199"/>
        <v>0</v>
      </c>
      <c r="AU337" s="140">
        <f t="shared" si="200"/>
        <v>0</v>
      </c>
      <c r="AV337" s="140">
        <f t="shared" si="201"/>
        <v>0</v>
      </c>
      <c r="AW337" s="37"/>
    </row>
    <row r="338" spans="2:49" x14ac:dyDescent="0.25">
      <c r="B338" s="135" t="s">
        <v>102</v>
      </c>
      <c r="C338" s="146" t="s">
        <v>107</v>
      </c>
      <c r="D338" s="24"/>
      <c r="E338" s="27" t="s">
        <v>70</v>
      </c>
      <c r="F338" s="145">
        <v>3.9059014152623801</v>
      </c>
      <c r="G338" s="137">
        <f t="shared" ref="G338:G361" si="205">+$F338</f>
        <v>3.9059014152623801</v>
      </c>
      <c r="H338" s="138">
        <f>IF(Resumen!$E$10="SI",$G338,0)</f>
        <v>3.9059014152623801</v>
      </c>
      <c r="I338" s="138">
        <f>IF(Resumen!$E$10="SI",$G338,0)</f>
        <v>3.9059014152623801</v>
      </c>
      <c r="J338" s="138">
        <f>IF(Resumen!$E$10="SI",$G338,0)</f>
        <v>3.9059014152623801</v>
      </c>
      <c r="K338" s="138">
        <f>IF(Resumen!$E$10="SI",$G338,0)</f>
        <v>3.9059014152623801</v>
      </c>
      <c r="L338" s="138">
        <f>IF(Resumen!$E$10="SI",$G338,0)</f>
        <v>3.9059014152623801</v>
      </c>
      <c r="M338" s="138">
        <f>IF(Resumen!$E$10="SI",$G338,0)</f>
        <v>3.9059014152623801</v>
      </c>
      <c r="N338" s="138">
        <f>IF(Resumen!$E$10="SI",$G338,0)</f>
        <v>3.9059014152623801</v>
      </c>
      <c r="O338" s="24"/>
      <c r="P338" s="139">
        <v>0.5</v>
      </c>
      <c r="Q338" s="140">
        <f>+Desplazamientos!$G$17/60</f>
        <v>1.1208382867132867</v>
      </c>
      <c r="R338" s="141">
        <v>1</v>
      </c>
      <c r="S338" s="140">
        <f>(P338+Q338*2/COUNTIF($R$338:$R$342,R338))*R338</f>
        <v>0.94833531468531462</v>
      </c>
      <c r="T338" s="24"/>
      <c r="U338" s="142">
        <v>4.76</v>
      </c>
      <c r="V338" s="142">
        <v>0.91999999999999993</v>
      </c>
      <c r="W338" s="142">
        <v>35.995473361258995</v>
      </c>
      <c r="X338" s="141"/>
      <c r="Y338" s="141" t="s">
        <v>341</v>
      </c>
      <c r="Z338" s="24"/>
      <c r="AA338" s="24"/>
      <c r="AB338" s="139">
        <v>26.00079279636396</v>
      </c>
      <c r="AC338" s="24"/>
      <c r="AD338" s="140">
        <f t="shared" si="187"/>
        <v>180.37109070173994</v>
      </c>
      <c r="AE338" s="140">
        <f t="shared" si="202"/>
        <v>180.37109070173994</v>
      </c>
      <c r="AF338" s="140">
        <f t="shared" si="203"/>
        <v>180.37109070173994</v>
      </c>
      <c r="AG338" s="140">
        <f t="shared" si="188"/>
        <v>180.37109070173994</v>
      </c>
      <c r="AH338" s="140">
        <f t="shared" si="189"/>
        <v>180.37109070173994</v>
      </c>
      <c r="AI338" s="140">
        <f t="shared" si="190"/>
        <v>180.37109070173994</v>
      </c>
      <c r="AJ338" s="140">
        <f t="shared" si="191"/>
        <v>180.37109070173994</v>
      </c>
      <c r="AK338" s="140">
        <f t="shared" si="192"/>
        <v>180.37109070173994</v>
      </c>
      <c r="AL338" s="140">
        <f t="shared" si="193"/>
        <v>180.37109070173994</v>
      </c>
      <c r="AM338" s="24"/>
      <c r="AN338" s="140">
        <f t="shared" si="204"/>
        <v>234.48241791226192</v>
      </c>
      <c r="AO338" s="140">
        <f t="shared" si="194"/>
        <v>234.48241791226192</v>
      </c>
      <c r="AP338" s="140">
        <f t="shared" si="195"/>
        <v>234.48241791226192</v>
      </c>
      <c r="AQ338" s="140">
        <f t="shared" si="196"/>
        <v>234.48241791226192</v>
      </c>
      <c r="AR338" s="140">
        <f t="shared" si="197"/>
        <v>234.48241791226192</v>
      </c>
      <c r="AS338" s="140">
        <f t="shared" si="198"/>
        <v>234.48241791226192</v>
      </c>
      <c r="AT338" s="140">
        <f t="shared" si="199"/>
        <v>234.48241791226192</v>
      </c>
      <c r="AU338" s="140">
        <f t="shared" si="200"/>
        <v>234.48241791226192</v>
      </c>
      <c r="AV338" s="140">
        <f t="shared" si="201"/>
        <v>234.48241791226192</v>
      </c>
      <c r="AW338" s="37"/>
    </row>
    <row r="339" spans="2:49" x14ac:dyDescent="0.25">
      <c r="B339" s="135" t="s">
        <v>100</v>
      </c>
      <c r="C339" s="143" t="s">
        <v>108</v>
      </c>
      <c r="D339" s="24"/>
      <c r="E339" s="27" t="s">
        <v>68</v>
      </c>
      <c r="F339" s="137">
        <f>+'Input Elementos de Red'!D$16</f>
        <v>3.9059014152623801</v>
      </c>
      <c r="G339" s="137">
        <f>+'Input Elementos de Red'!E$16</f>
        <v>3.9059014152623801</v>
      </c>
      <c r="H339" s="138">
        <f>+'Input Elementos de Red'!F$16</f>
        <v>3.9059014152623801</v>
      </c>
      <c r="I339" s="138">
        <f>+'Input Elementos de Red'!G$16</f>
        <v>3.9059014152623801</v>
      </c>
      <c r="J339" s="138">
        <f>+'Input Elementos de Red'!H$16</f>
        <v>3.9059014152623801</v>
      </c>
      <c r="K339" s="138">
        <f>+'Input Elementos de Red'!I$16</f>
        <v>3.9059014152623801</v>
      </c>
      <c r="L339" s="138">
        <f>+'Input Elementos de Red'!J$16</f>
        <v>3.9059014152623801</v>
      </c>
      <c r="M339" s="138">
        <f>+'Input Elementos de Red'!K$16</f>
        <v>3.9059014152623801</v>
      </c>
      <c r="N339" s="138">
        <f>+'Input Elementos de Red'!L$16</f>
        <v>3.9059014152623801</v>
      </c>
      <c r="O339" s="24"/>
      <c r="P339" s="139">
        <v>1.0833333333333333</v>
      </c>
      <c r="Q339" s="140">
        <f>+Desplazamientos!$G$17/60</f>
        <v>1.1208382867132867</v>
      </c>
      <c r="R339" s="141">
        <v>1</v>
      </c>
      <c r="S339" s="140">
        <f t="shared" ref="S339:S342" si="206">(P339+Q339*2/COUNTIF($R$338:$R$342,R339))*R339</f>
        <v>1.5316686480186479</v>
      </c>
      <c r="T339" s="24"/>
      <c r="U339" s="142">
        <v>0</v>
      </c>
      <c r="V339" s="142">
        <v>2.4107000000000003</v>
      </c>
      <c r="W339" s="142">
        <v>35.995473361258995</v>
      </c>
      <c r="X339" s="141"/>
      <c r="Y339" s="141" t="s">
        <v>341</v>
      </c>
      <c r="Z339" s="24"/>
      <c r="AA339" s="24"/>
      <c r="AB339" s="139">
        <v>26.00079279636396</v>
      </c>
      <c r="AC339" s="24"/>
      <c r="AD339" s="140">
        <f t="shared" si="187"/>
        <v>255.76752003498649</v>
      </c>
      <c r="AE339" s="140">
        <f t="shared" si="202"/>
        <v>255.76752003498649</v>
      </c>
      <c r="AF339" s="140">
        <f t="shared" si="203"/>
        <v>255.76752003498649</v>
      </c>
      <c r="AG339" s="140">
        <f t="shared" si="188"/>
        <v>255.76752003498649</v>
      </c>
      <c r="AH339" s="140">
        <f t="shared" si="189"/>
        <v>255.76752003498649</v>
      </c>
      <c r="AI339" s="140">
        <f t="shared" si="190"/>
        <v>255.76752003498649</v>
      </c>
      <c r="AJ339" s="140">
        <f t="shared" si="191"/>
        <v>255.76752003498649</v>
      </c>
      <c r="AK339" s="140">
        <f t="shared" si="192"/>
        <v>255.76752003498649</v>
      </c>
      <c r="AL339" s="140">
        <f t="shared" si="193"/>
        <v>255.76752003498649</v>
      </c>
      <c r="AM339" s="24"/>
      <c r="AN339" s="140">
        <f t="shared" si="204"/>
        <v>332.49777604548245</v>
      </c>
      <c r="AO339" s="140">
        <f t="shared" si="194"/>
        <v>332.49777604548245</v>
      </c>
      <c r="AP339" s="140">
        <f t="shared" si="195"/>
        <v>332.49777604548245</v>
      </c>
      <c r="AQ339" s="140">
        <f t="shared" si="196"/>
        <v>332.49777604548245</v>
      </c>
      <c r="AR339" s="140">
        <f t="shared" si="197"/>
        <v>332.49777604548245</v>
      </c>
      <c r="AS339" s="140">
        <f t="shared" si="198"/>
        <v>332.49777604548245</v>
      </c>
      <c r="AT339" s="140">
        <f t="shared" si="199"/>
        <v>332.49777604548245</v>
      </c>
      <c r="AU339" s="140">
        <f t="shared" si="200"/>
        <v>332.49777604548245</v>
      </c>
      <c r="AV339" s="140">
        <f t="shared" si="201"/>
        <v>332.49777604548245</v>
      </c>
      <c r="AW339" s="37"/>
    </row>
    <row r="340" spans="2:49" x14ac:dyDescent="0.25">
      <c r="B340" s="135" t="s">
        <v>2</v>
      </c>
      <c r="C340" s="143" t="s">
        <v>108</v>
      </c>
      <c r="D340" s="24"/>
      <c r="E340" s="27" t="s">
        <v>92</v>
      </c>
      <c r="F340" s="137">
        <f>ROUNDUP(F339*1,0)</f>
        <v>4</v>
      </c>
      <c r="G340" s="137">
        <f t="shared" si="205"/>
        <v>4</v>
      </c>
      <c r="H340" s="138">
        <f>IF(Resumen!$E$10="SI",$G340,0)</f>
        <v>4</v>
      </c>
      <c r="I340" s="138">
        <f>IF(Resumen!$E$10="SI",$G340,0)</f>
        <v>4</v>
      </c>
      <c r="J340" s="138">
        <f>IF(Resumen!$E$10="SI",$G340,0)</f>
        <v>4</v>
      </c>
      <c r="K340" s="138">
        <f>IF(Resumen!$E$10="SI",$G340,0)</f>
        <v>4</v>
      </c>
      <c r="L340" s="138">
        <f>IF(Resumen!$E$10="SI",$G340,0)</f>
        <v>4</v>
      </c>
      <c r="M340" s="138">
        <f>IF(Resumen!$E$10="SI",$G340,0)</f>
        <v>4</v>
      </c>
      <c r="N340" s="138">
        <f>IF(Resumen!$E$10="SI",$G340,0)</f>
        <v>4</v>
      </c>
      <c r="O340" s="24"/>
      <c r="P340" s="139">
        <v>0.25</v>
      </c>
      <c r="Q340" s="140">
        <f>+Desplazamientos!$G$17/60</f>
        <v>1.1208382867132867</v>
      </c>
      <c r="R340" s="141">
        <v>1</v>
      </c>
      <c r="S340" s="140">
        <f t="shared" si="206"/>
        <v>0.69833531468531462</v>
      </c>
      <c r="T340" s="24"/>
      <c r="U340" s="142">
        <v>4.76</v>
      </c>
      <c r="V340" s="142">
        <v>2.2271000000000001</v>
      </c>
      <c r="W340" s="142">
        <v>34.015558755787801</v>
      </c>
      <c r="X340" s="141"/>
      <c r="Y340" s="141" t="s">
        <v>352</v>
      </c>
      <c r="Z340" s="24"/>
      <c r="AA340" s="24"/>
      <c r="AB340" s="139">
        <v>4.0131036626291126</v>
      </c>
      <c r="AC340" s="24"/>
      <c r="AD340" s="140">
        <f t="shared" si="187"/>
        <v>118.54752208325968</v>
      </c>
      <c r="AE340" s="140">
        <f t="shared" si="202"/>
        <v>118.54752208325968</v>
      </c>
      <c r="AF340" s="140">
        <f t="shared" si="203"/>
        <v>118.54752208325968</v>
      </c>
      <c r="AG340" s="140">
        <f t="shared" si="188"/>
        <v>118.54752208325968</v>
      </c>
      <c r="AH340" s="140">
        <f t="shared" si="189"/>
        <v>118.54752208325968</v>
      </c>
      <c r="AI340" s="140">
        <f t="shared" si="190"/>
        <v>118.54752208325968</v>
      </c>
      <c r="AJ340" s="140">
        <f t="shared" si="191"/>
        <v>118.54752208325968</v>
      </c>
      <c r="AK340" s="140">
        <f t="shared" si="192"/>
        <v>118.54752208325968</v>
      </c>
      <c r="AL340" s="140">
        <f t="shared" si="193"/>
        <v>118.54752208325968</v>
      </c>
      <c r="AM340" s="24"/>
      <c r="AN340" s="140">
        <f t="shared" si="204"/>
        <v>154.11177870823758</v>
      </c>
      <c r="AO340" s="140">
        <f t="shared" si="194"/>
        <v>154.11177870823758</v>
      </c>
      <c r="AP340" s="140">
        <f t="shared" si="195"/>
        <v>154.11177870823758</v>
      </c>
      <c r="AQ340" s="140">
        <f t="shared" si="196"/>
        <v>154.11177870823758</v>
      </c>
      <c r="AR340" s="140">
        <f t="shared" si="197"/>
        <v>154.11177870823758</v>
      </c>
      <c r="AS340" s="140">
        <f t="shared" si="198"/>
        <v>154.11177870823758</v>
      </c>
      <c r="AT340" s="140">
        <f t="shared" si="199"/>
        <v>154.11177870823758</v>
      </c>
      <c r="AU340" s="140">
        <f t="shared" si="200"/>
        <v>154.11177870823758</v>
      </c>
      <c r="AV340" s="140">
        <f t="shared" si="201"/>
        <v>154.11177870823758</v>
      </c>
      <c r="AW340" s="37"/>
    </row>
    <row r="341" spans="2:49" x14ac:dyDescent="0.25">
      <c r="B341" s="135" t="s">
        <v>219</v>
      </c>
      <c r="C341" s="143" t="s">
        <v>108</v>
      </c>
      <c r="D341" s="24"/>
      <c r="E341" s="27" t="s">
        <v>92</v>
      </c>
      <c r="F341" s="137">
        <f>+F340</f>
        <v>4</v>
      </c>
      <c r="G341" s="137">
        <f t="shared" si="205"/>
        <v>4</v>
      </c>
      <c r="H341" s="138">
        <f>IF(Resumen!$E$10="SI",$G341,0)</f>
        <v>4</v>
      </c>
      <c r="I341" s="138">
        <f>IF(Resumen!$E$10="SI",$G341,0)</f>
        <v>4</v>
      </c>
      <c r="J341" s="138">
        <f>IF(Resumen!$E$10="SI",$G341,0)</f>
        <v>4</v>
      </c>
      <c r="K341" s="138">
        <f>IF(Resumen!$E$10="SI",$G341,0)</f>
        <v>4</v>
      </c>
      <c r="L341" s="138">
        <f>IF(Resumen!$E$10="SI",$G341,0)</f>
        <v>4</v>
      </c>
      <c r="M341" s="138">
        <f>IF(Resumen!$E$10="SI",$G341,0)</f>
        <v>4</v>
      </c>
      <c r="N341" s="138">
        <f>IF(Resumen!$E$10="SI",$G341,0)</f>
        <v>4</v>
      </c>
      <c r="O341" s="24"/>
      <c r="P341" s="139">
        <v>0.4</v>
      </c>
      <c r="Q341" s="140">
        <f>+Desplazamientos!$G$17/60</f>
        <v>1.1208382867132867</v>
      </c>
      <c r="R341" s="141">
        <v>1</v>
      </c>
      <c r="S341" s="140">
        <f t="shared" si="206"/>
        <v>0.84833531468531476</v>
      </c>
      <c r="T341" s="24"/>
      <c r="U341" s="142">
        <v>4.76</v>
      </c>
      <c r="V341" s="142">
        <v>5.3148999999999988</v>
      </c>
      <c r="W341" s="142">
        <v>49.976280566471644</v>
      </c>
      <c r="X341" s="141"/>
      <c r="Y341" s="141" t="s">
        <v>343</v>
      </c>
      <c r="Z341" s="24"/>
      <c r="AA341" s="24"/>
      <c r="AB341" s="139">
        <v>4.0131036626291126</v>
      </c>
      <c r="AC341" s="24"/>
      <c r="AD341" s="140">
        <f t="shared" si="187"/>
        <v>207.78725231495864</v>
      </c>
      <c r="AE341" s="140">
        <f t="shared" si="202"/>
        <v>207.78725231495864</v>
      </c>
      <c r="AF341" s="140">
        <f t="shared" si="203"/>
        <v>207.78725231495864</v>
      </c>
      <c r="AG341" s="140">
        <f t="shared" si="188"/>
        <v>207.78725231495864</v>
      </c>
      <c r="AH341" s="140">
        <f t="shared" si="189"/>
        <v>207.78725231495864</v>
      </c>
      <c r="AI341" s="140">
        <f t="shared" si="190"/>
        <v>207.78725231495864</v>
      </c>
      <c r="AJ341" s="140">
        <f t="shared" si="191"/>
        <v>207.78725231495864</v>
      </c>
      <c r="AK341" s="140">
        <f t="shared" si="192"/>
        <v>207.78725231495864</v>
      </c>
      <c r="AL341" s="140">
        <f t="shared" si="193"/>
        <v>207.78725231495864</v>
      </c>
      <c r="AM341" s="24"/>
      <c r="AN341" s="140">
        <f t="shared" si="204"/>
        <v>270.12342800944623</v>
      </c>
      <c r="AO341" s="140">
        <f t="shared" si="194"/>
        <v>270.12342800944623</v>
      </c>
      <c r="AP341" s="140">
        <f t="shared" si="195"/>
        <v>270.12342800944623</v>
      </c>
      <c r="AQ341" s="140">
        <f t="shared" si="196"/>
        <v>270.12342800944623</v>
      </c>
      <c r="AR341" s="140">
        <f t="shared" si="197"/>
        <v>270.12342800944623</v>
      </c>
      <c r="AS341" s="140">
        <f t="shared" si="198"/>
        <v>270.12342800944623</v>
      </c>
      <c r="AT341" s="140">
        <f t="shared" si="199"/>
        <v>270.12342800944623</v>
      </c>
      <c r="AU341" s="140">
        <f t="shared" si="200"/>
        <v>270.12342800944623</v>
      </c>
      <c r="AV341" s="140">
        <f t="shared" si="201"/>
        <v>270.12342800944623</v>
      </c>
      <c r="AW341" s="37"/>
    </row>
    <row r="342" spans="2:49" x14ac:dyDescent="0.25">
      <c r="B342" s="135" t="s">
        <v>148</v>
      </c>
      <c r="C342" s="143" t="s">
        <v>108</v>
      </c>
      <c r="D342" s="24"/>
      <c r="E342" s="27" t="s">
        <v>92</v>
      </c>
      <c r="F342" s="137">
        <f>+F341</f>
        <v>4</v>
      </c>
      <c r="G342" s="137">
        <f t="shared" si="205"/>
        <v>4</v>
      </c>
      <c r="H342" s="138">
        <f>IF(Resumen!$E$10="SI",$G342,0)</f>
        <v>4</v>
      </c>
      <c r="I342" s="138">
        <f>IF(Resumen!$E$10="SI",$G342,0)</f>
        <v>4</v>
      </c>
      <c r="J342" s="138">
        <f>IF(Resumen!$E$10="SI",$G342,0)</f>
        <v>4</v>
      </c>
      <c r="K342" s="138">
        <f>IF(Resumen!$E$10="SI",$G342,0)</f>
        <v>4</v>
      </c>
      <c r="L342" s="138">
        <f>IF(Resumen!$E$10="SI",$G342,0)</f>
        <v>4</v>
      </c>
      <c r="M342" s="138">
        <f>IF(Resumen!$E$10="SI",$G342,0)</f>
        <v>4</v>
      </c>
      <c r="N342" s="138">
        <f>IF(Resumen!$E$10="SI",$G342,0)</f>
        <v>4</v>
      </c>
      <c r="O342" s="24"/>
      <c r="P342" s="139">
        <v>0.75</v>
      </c>
      <c r="Q342" s="140">
        <f>+Desplazamientos!$G$17/60</f>
        <v>1.1208382867132867</v>
      </c>
      <c r="R342" s="141">
        <v>1</v>
      </c>
      <c r="S342" s="140">
        <f t="shared" si="206"/>
        <v>1.1983353146853146</v>
      </c>
      <c r="T342" s="24"/>
      <c r="U342" s="142">
        <v>4.76</v>
      </c>
      <c r="V342" s="142">
        <v>4.0407999999999999</v>
      </c>
      <c r="W342" s="142">
        <v>45.016750906428129</v>
      </c>
      <c r="X342" s="141"/>
      <c r="Y342" s="141" t="s">
        <v>346</v>
      </c>
      <c r="Z342" s="24"/>
      <c r="AA342" s="24"/>
      <c r="AB342" s="139">
        <v>5.4432902850913765</v>
      </c>
      <c r="AC342" s="24"/>
      <c r="AD342" s="140">
        <f t="shared" si="187"/>
        <v>263.40917748928132</v>
      </c>
      <c r="AE342" s="140">
        <f t="shared" si="202"/>
        <v>263.40917748928132</v>
      </c>
      <c r="AF342" s="140">
        <f t="shared" si="203"/>
        <v>263.40917748928132</v>
      </c>
      <c r="AG342" s="140">
        <f t="shared" si="188"/>
        <v>263.40917748928132</v>
      </c>
      <c r="AH342" s="140">
        <f t="shared" si="189"/>
        <v>263.40917748928132</v>
      </c>
      <c r="AI342" s="140">
        <f t="shared" si="190"/>
        <v>263.40917748928132</v>
      </c>
      <c r="AJ342" s="140">
        <f t="shared" si="191"/>
        <v>263.40917748928132</v>
      </c>
      <c r="AK342" s="140">
        <f t="shared" si="192"/>
        <v>263.40917748928132</v>
      </c>
      <c r="AL342" s="140">
        <f t="shared" si="193"/>
        <v>263.40917748928132</v>
      </c>
      <c r="AM342" s="24"/>
      <c r="AN342" s="140">
        <f t="shared" si="204"/>
        <v>342.43193073606574</v>
      </c>
      <c r="AO342" s="140">
        <f t="shared" si="194"/>
        <v>342.43193073606574</v>
      </c>
      <c r="AP342" s="140">
        <f t="shared" si="195"/>
        <v>342.43193073606574</v>
      </c>
      <c r="AQ342" s="140">
        <f t="shared" si="196"/>
        <v>342.43193073606574</v>
      </c>
      <c r="AR342" s="140">
        <f t="shared" si="197"/>
        <v>342.43193073606574</v>
      </c>
      <c r="AS342" s="140">
        <f t="shared" si="198"/>
        <v>342.43193073606574</v>
      </c>
      <c r="AT342" s="140">
        <f t="shared" si="199"/>
        <v>342.43193073606574</v>
      </c>
      <c r="AU342" s="140">
        <f t="shared" si="200"/>
        <v>342.43193073606574</v>
      </c>
      <c r="AV342" s="140">
        <f t="shared" si="201"/>
        <v>342.43193073606574</v>
      </c>
      <c r="AW342" s="37"/>
    </row>
    <row r="343" spans="2:49" x14ac:dyDescent="0.25">
      <c r="B343" s="133" t="s">
        <v>63</v>
      </c>
      <c r="C343" s="134"/>
      <c r="D343" s="24"/>
      <c r="E343" s="27"/>
      <c r="F343" s="145"/>
      <c r="G343" s="145"/>
      <c r="H343" s="138"/>
      <c r="I343" s="138"/>
      <c r="J343" s="138"/>
      <c r="K343" s="138"/>
      <c r="L343" s="138"/>
      <c r="M343" s="138"/>
      <c r="N343" s="138"/>
      <c r="O343" s="24"/>
      <c r="P343" s="139"/>
      <c r="Q343" s="140"/>
      <c r="R343" s="141"/>
      <c r="S343" s="140"/>
      <c r="T343" s="24"/>
      <c r="U343" s="142"/>
      <c r="V343" s="142"/>
      <c r="W343" s="142"/>
      <c r="X343" s="141"/>
      <c r="Y343" s="141"/>
      <c r="Z343" s="24"/>
      <c r="AA343" s="24"/>
      <c r="AB343" s="139"/>
      <c r="AC343" s="24"/>
      <c r="AD343" s="140">
        <f t="shared" si="187"/>
        <v>0</v>
      </c>
      <c r="AE343" s="140">
        <f t="shared" si="202"/>
        <v>0</v>
      </c>
      <c r="AF343" s="140">
        <f t="shared" si="203"/>
        <v>0</v>
      </c>
      <c r="AG343" s="140">
        <f t="shared" si="188"/>
        <v>0</v>
      </c>
      <c r="AH343" s="140">
        <f t="shared" si="189"/>
        <v>0</v>
      </c>
      <c r="AI343" s="140">
        <f t="shared" si="190"/>
        <v>0</v>
      </c>
      <c r="AJ343" s="140">
        <f t="shared" si="191"/>
        <v>0</v>
      </c>
      <c r="AK343" s="140">
        <f t="shared" si="192"/>
        <v>0</v>
      </c>
      <c r="AL343" s="140">
        <f t="shared" si="193"/>
        <v>0</v>
      </c>
      <c r="AM343" s="24"/>
      <c r="AN343" s="140">
        <f t="shared" si="204"/>
        <v>0</v>
      </c>
      <c r="AO343" s="140">
        <f t="shared" si="194"/>
        <v>0</v>
      </c>
      <c r="AP343" s="140">
        <f t="shared" si="195"/>
        <v>0</v>
      </c>
      <c r="AQ343" s="140">
        <f t="shared" si="196"/>
        <v>0</v>
      </c>
      <c r="AR343" s="140">
        <f t="shared" si="197"/>
        <v>0</v>
      </c>
      <c r="AS343" s="140">
        <f t="shared" si="198"/>
        <v>0</v>
      </c>
      <c r="AT343" s="140">
        <f t="shared" si="199"/>
        <v>0</v>
      </c>
      <c r="AU343" s="140">
        <f t="shared" si="200"/>
        <v>0</v>
      </c>
      <c r="AV343" s="140">
        <f t="shared" si="201"/>
        <v>0</v>
      </c>
      <c r="AW343" s="37"/>
    </row>
    <row r="344" spans="2:49" x14ac:dyDescent="0.25">
      <c r="B344" s="135" t="s">
        <v>24</v>
      </c>
      <c r="C344" s="143" t="s">
        <v>108</v>
      </c>
      <c r="D344" s="24"/>
      <c r="E344" s="27" t="s">
        <v>78</v>
      </c>
      <c r="F344" s="145">
        <v>1</v>
      </c>
      <c r="G344" s="137">
        <f t="shared" si="205"/>
        <v>1</v>
      </c>
      <c r="H344" s="138">
        <f>IF(Resumen!$E$10="SI",$G344,0)</f>
        <v>1</v>
      </c>
      <c r="I344" s="138">
        <f>IF(Resumen!$E$10="SI",$G344,0)</f>
        <v>1</v>
      </c>
      <c r="J344" s="138">
        <f>IF(Resumen!$E$10="SI",$G344,0)</f>
        <v>1</v>
      </c>
      <c r="K344" s="138">
        <f>IF(Resumen!$E$10="SI",$G344,0)</f>
        <v>1</v>
      </c>
      <c r="L344" s="138">
        <f>IF(Resumen!$E$10="SI",$G344,0)</f>
        <v>1</v>
      </c>
      <c r="M344" s="138">
        <f>IF(Resumen!$E$10="SI",$G344,0)</f>
        <v>1</v>
      </c>
      <c r="N344" s="138">
        <f>IF(Resumen!$E$10="SI",$G344,0)</f>
        <v>1</v>
      </c>
      <c r="O344" s="24"/>
      <c r="P344" s="139">
        <v>1.3333333333333333</v>
      </c>
      <c r="Q344" s="140">
        <f>+Desplazamientos!$G$18/60</f>
        <v>1.05</v>
      </c>
      <c r="R344" s="141">
        <v>4</v>
      </c>
      <c r="S344" s="140">
        <f>(P344+Q344*2/COUNTIF($R$344:$R$361,R344))*R344</f>
        <v>13.733333333333334</v>
      </c>
      <c r="T344" s="24"/>
      <c r="U344" s="142">
        <v>4.76</v>
      </c>
      <c r="V344" s="142">
        <v>1.6481999999999999</v>
      </c>
      <c r="W344" s="142">
        <v>22.900166076198552</v>
      </c>
      <c r="X344" s="141"/>
      <c r="Y344" s="141" t="s">
        <v>347</v>
      </c>
      <c r="Z344" s="24"/>
      <c r="AA344" s="24"/>
      <c r="AB344" s="139">
        <v>120.58380142853503</v>
      </c>
      <c r="AC344" s="24"/>
      <c r="AD344" s="140">
        <f t="shared" si="187"/>
        <v>884.83676649393351</v>
      </c>
      <c r="AE344" s="140">
        <f t="shared" si="202"/>
        <v>884.83676649393351</v>
      </c>
      <c r="AF344" s="140">
        <f t="shared" si="203"/>
        <v>884.83676649393351</v>
      </c>
      <c r="AG344" s="140">
        <f t="shared" si="188"/>
        <v>884.83676649393351</v>
      </c>
      <c r="AH344" s="140">
        <f t="shared" si="189"/>
        <v>884.83676649393351</v>
      </c>
      <c r="AI344" s="140">
        <f t="shared" si="190"/>
        <v>884.83676649393351</v>
      </c>
      <c r="AJ344" s="140">
        <f t="shared" si="191"/>
        <v>884.83676649393351</v>
      </c>
      <c r="AK344" s="140">
        <f t="shared" si="192"/>
        <v>884.83676649393351</v>
      </c>
      <c r="AL344" s="140">
        <f t="shared" si="193"/>
        <v>884.83676649393351</v>
      </c>
      <c r="AM344" s="24"/>
      <c r="AN344" s="140">
        <f t="shared" si="204"/>
        <v>1150.2877964421136</v>
      </c>
      <c r="AO344" s="140">
        <f t="shared" si="194"/>
        <v>1150.2877964421136</v>
      </c>
      <c r="AP344" s="140">
        <f t="shared" si="195"/>
        <v>1150.2877964421136</v>
      </c>
      <c r="AQ344" s="140">
        <f t="shared" si="196"/>
        <v>1150.2877964421136</v>
      </c>
      <c r="AR344" s="140">
        <f t="shared" si="197"/>
        <v>1150.2877964421136</v>
      </c>
      <c r="AS344" s="140">
        <f t="shared" si="198"/>
        <v>1150.2877964421136</v>
      </c>
      <c r="AT344" s="140">
        <f t="shared" si="199"/>
        <v>1150.2877964421136</v>
      </c>
      <c r="AU344" s="140">
        <f t="shared" si="200"/>
        <v>1150.2877964421136</v>
      </c>
      <c r="AV344" s="140">
        <f t="shared" si="201"/>
        <v>1150.2877964421136</v>
      </c>
      <c r="AW344" s="37"/>
    </row>
    <row r="345" spans="2:49" x14ac:dyDescent="0.25">
      <c r="B345" s="135" t="s">
        <v>22</v>
      </c>
      <c r="C345" s="143" t="s">
        <v>108</v>
      </c>
      <c r="D345" s="24"/>
      <c r="E345" s="27" t="s">
        <v>65</v>
      </c>
      <c r="F345" s="145">
        <v>6</v>
      </c>
      <c r="G345" s="137">
        <f t="shared" si="205"/>
        <v>6</v>
      </c>
      <c r="H345" s="138">
        <f>IF(Resumen!$E$10="SI",$G345,0)</f>
        <v>6</v>
      </c>
      <c r="I345" s="138">
        <f>IF(Resumen!$E$10="SI",$G345,0)</f>
        <v>6</v>
      </c>
      <c r="J345" s="138">
        <f>IF(Resumen!$E$10="SI",$G345,0)</f>
        <v>6</v>
      </c>
      <c r="K345" s="138">
        <f>IF(Resumen!$E$10="SI",$G345,0)</f>
        <v>6</v>
      </c>
      <c r="L345" s="138">
        <f>IF(Resumen!$E$10="SI",$G345,0)</f>
        <v>6</v>
      </c>
      <c r="M345" s="138">
        <f>IF(Resumen!$E$10="SI",$G345,0)</f>
        <v>6</v>
      </c>
      <c r="N345" s="138">
        <f>IF(Resumen!$E$10="SI",$G345,0)</f>
        <v>6</v>
      </c>
      <c r="O345" s="24"/>
      <c r="P345" s="139">
        <v>1.75</v>
      </c>
      <c r="Q345" s="140">
        <f>+Desplazamientos!$G$18/60</f>
        <v>1.05</v>
      </c>
      <c r="R345" s="141">
        <v>2</v>
      </c>
      <c r="S345" s="140">
        <f t="shared" ref="S345:S361" si="207">(P345+Q345*2/COUNTIF($R$344:$R$361,R345))*R345</f>
        <v>3.85</v>
      </c>
      <c r="T345" s="24"/>
      <c r="U345" s="142">
        <v>4.76</v>
      </c>
      <c r="V345" s="142">
        <v>0.82429999999999992</v>
      </c>
      <c r="W345" s="142">
        <v>22.900166076198552</v>
      </c>
      <c r="X345" s="141"/>
      <c r="Y345" s="141" t="s">
        <v>347</v>
      </c>
      <c r="Z345" s="24"/>
      <c r="AA345" s="24"/>
      <c r="AB345" s="139">
        <v>62.041495682413014</v>
      </c>
      <c r="AC345" s="24"/>
      <c r="AD345" s="140">
        <f t="shared" si="187"/>
        <v>782.07415772501258</v>
      </c>
      <c r="AE345" s="140">
        <f t="shared" si="202"/>
        <v>782.07415772501258</v>
      </c>
      <c r="AF345" s="140">
        <f t="shared" si="203"/>
        <v>782.07415772501258</v>
      </c>
      <c r="AG345" s="140">
        <f t="shared" si="188"/>
        <v>782.07415772501258</v>
      </c>
      <c r="AH345" s="140">
        <f t="shared" si="189"/>
        <v>782.07415772501258</v>
      </c>
      <c r="AI345" s="140">
        <f t="shared" si="190"/>
        <v>782.07415772501258</v>
      </c>
      <c r="AJ345" s="140">
        <f t="shared" si="191"/>
        <v>782.07415772501258</v>
      </c>
      <c r="AK345" s="140">
        <f t="shared" si="192"/>
        <v>782.07415772501258</v>
      </c>
      <c r="AL345" s="140">
        <f t="shared" si="193"/>
        <v>782.07415772501258</v>
      </c>
      <c r="AM345" s="24"/>
      <c r="AN345" s="140">
        <f t="shared" si="204"/>
        <v>1016.6964050425164</v>
      </c>
      <c r="AO345" s="140">
        <f t="shared" si="194"/>
        <v>1016.6964050425164</v>
      </c>
      <c r="AP345" s="140">
        <f t="shared" si="195"/>
        <v>1016.6964050425164</v>
      </c>
      <c r="AQ345" s="140">
        <f t="shared" si="196"/>
        <v>1016.6964050425164</v>
      </c>
      <c r="AR345" s="140">
        <f t="shared" si="197"/>
        <v>1016.6964050425164</v>
      </c>
      <c r="AS345" s="140">
        <f t="shared" si="198"/>
        <v>1016.6964050425164</v>
      </c>
      <c r="AT345" s="140">
        <f t="shared" si="199"/>
        <v>1016.6964050425164</v>
      </c>
      <c r="AU345" s="140">
        <f t="shared" si="200"/>
        <v>1016.6964050425164</v>
      </c>
      <c r="AV345" s="140">
        <f t="shared" si="201"/>
        <v>1016.6964050425164</v>
      </c>
      <c r="AW345" s="37"/>
    </row>
    <row r="346" spans="2:49" x14ac:dyDescent="0.25">
      <c r="B346" s="135" t="s">
        <v>220</v>
      </c>
      <c r="C346" s="143" t="s">
        <v>108</v>
      </c>
      <c r="D346" s="24"/>
      <c r="E346" s="27" t="s">
        <v>82</v>
      </c>
      <c r="F346" s="145">
        <v>2</v>
      </c>
      <c r="G346" s="137">
        <f t="shared" si="205"/>
        <v>2</v>
      </c>
      <c r="H346" s="138">
        <f>IF(Resumen!$E$10="SI",$G346,0)</f>
        <v>2</v>
      </c>
      <c r="I346" s="138">
        <f>IF(Resumen!$E$10="SI",$G346,0)</f>
        <v>2</v>
      </c>
      <c r="J346" s="138">
        <f>IF(Resumen!$E$10="SI",$G346,0)</f>
        <v>2</v>
      </c>
      <c r="K346" s="138">
        <f>IF(Resumen!$E$10="SI",$G346,0)</f>
        <v>2</v>
      </c>
      <c r="L346" s="138">
        <f>IF(Resumen!$E$10="SI",$G346,0)</f>
        <v>2</v>
      </c>
      <c r="M346" s="138">
        <f>IF(Resumen!$E$10="SI",$G346,0)</f>
        <v>2</v>
      </c>
      <c r="N346" s="138">
        <f>IF(Resumen!$E$10="SI",$G346,0)</f>
        <v>2</v>
      </c>
      <c r="O346" s="24"/>
      <c r="P346" s="139">
        <v>2.6833333333333331</v>
      </c>
      <c r="Q346" s="140">
        <f>+Desplazamientos!$G$18/60</f>
        <v>1.05</v>
      </c>
      <c r="R346" s="141">
        <v>1</v>
      </c>
      <c r="S346" s="140">
        <f t="shared" si="207"/>
        <v>3.208333333333333</v>
      </c>
      <c r="T346" s="24"/>
      <c r="U346" s="142">
        <v>4.76</v>
      </c>
      <c r="V346" s="142">
        <v>1.9121999999999999</v>
      </c>
      <c r="W346" s="142">
        <v>22.900166076198552</v>
      </c>
      <c r="X346" s="141"/>
      <c r="Y346" s="141" t="s">
        <v>347</v>
      </c>
      <c r="Z346" s="24"/>
      <c r="AA346" s="24"/>
      <c r="AB346" s="139">
        <v>51.99205101524484</v>
      </c>
      <c r="AC346" s="24"/>
      <c r="AD346" s="140">
        <f t="shared" si="187"/>
        <v>241.74806667085221</v>
      </c>
      <c r="AE346" s="140">
        <f t="shared" si="202"/>
        <v>241.74806667085221</v>
      </c>
      <c r="AF346" s="140">
        <f t="shared" si="203"/>
        <v>241.74806667085221</v>
      </c>
      <c r="AG346" s="140">
        <f t="shared" si="188"/>
        <v>241.74806667085221</v>
      </c>
      <c r="AH346" s="140">
        <f t="shared" si="189"/>
        <v>241.74806667085221</v>
      </c>
      <c r="AI346" s="140">
        <f t="shared" si="190"/>
        <v>241.74806667085221</v>
      </c>
      <c r="AJ346" s="140">
        <f t="shared" si="191"/>
        <v>241.74806667085221</v>
      </c>
      <c r="AK346" s="140">
        <f t="shared" si="192"/>
        <v>241.74806667085221</v>
      </c>
      <c r="AL346" s="140">
        <f t="shared" si="193"/>
        <v>241.74806667085221</v>
      </c>
      <c r="AM346" s="24"/>
      <c r="AN346" s="140">
        <f t="shared" si="204"/>
        <v>314.2724866721079</v>
      </c>
      <c r="AO346" s="140">
        <f t="shared" si="194"/>
        <v>314.2724866721079</v>
      </c>
      <c r="AP346" s="140">
        <f t="shared" si="195"/>
        <v>314.2724866721079</v>
      </c>
      <c r="AQ346" s="140">
        <f t="shared" si="196"/>
        <v>314.2724866721079</v>
      </c>
      <c r="AR346" s="140">
        <f t="shared" si="197"/>
        <v>314.2724866721079</v>
      </c>
      <c r="AS346" s="140">
        <f t="shared" si="198"/>
        <v>314.2724866721079</v>
      </c>
      <c r="AT346" s="140">
        <f t="shared" si="199"/>
        <v>314.2724866721079</v>
      </c>
      <c r="AU346" s="140">
        <f t="shared" si="200"/>
        <v>314.2724866721079</v>
      </c>
      <c r="AV346" s="140">
        <f t="shared" si="201"/>
        <v>314.2724866721079</v>
      </c>
      <c r="AW346" s="37"/>
    </row>
    <row r="347" spans="2:49" x14ac:dyDescent="0.25">
      <c r="B347" s="135" t="s">
        <v>23</v>
      </c>
      <c r="C347" s="143" t="s">
        <v>108</v>
      </c>
      <c r="D347" s="24"/>
      <c r="E347" s="27" t="s">
        <v>79</v>
      </c>
      <c r="F347" s="145">
        <v>2</v>
      </c>
      <c r="G347" s="137">
        <f t="shared" si="205"/>
        <v>2</v>
      </c>
      <c r="H347" s="138">
        <f>IF(Resumen!$E$10="SI",$G347,0)</f>
        <v>2</v>
      </c>
      <c r="I347" s="138">
        <f>IF(Resumen!$E$10="SI",$G347,0)</f>
        <v>2</v>
      </c>
      <c r="J347" s="138">
        <f>IF(Resumen!$E$10="SI",$G347,0)</f>
        <v>2</v>
      </c>
      <c r="K347" s="138">
        <f>IF(Resumen!$E$10="SI",$G347,0)</f>
        <v>2</v>
      </c>
      <c r="L347" s="138">
        <f>IF(Resumen!$E$10="SI",$G347,0)</f>
        <v>2</v>
      </c>
      <c r="M347" s="138">
        <f>IF(Resumen!$E$10="SI",$G347,0)</f>
        <v>2</v>
      </c>
      <c r="N347" s="138">
        <f>IF(Resumen!$E$10="SI",$G347,0)</f>
        <v>2</v>
      </c>
      <c r="O347" s="24"/>
      <c r="P347" s="139">
        <v>1.4166666666666667</v>
      </c>
      <c r="Q347" s="140">
        <f>+Desplazamientos!$G$18/60</f>
        <v>1.05</v>
      </c>
      <c r="R347" s="141">
        <v>2</v>
      </c>
      <c r="S347" s="140">
        <f t="shared" si="207"/>
        <v>3.1833333333333336</v>
      </c>
      <c r="T347" s="24"/>
      <c r="U347" s="142">
        <v>4.76</v>
      </c>
      <c r="V347" s="142">
        <v>7.8899999999999998E-2</v>
      </c>
      <c r="W347" s="142">
        <v>22.900166076198552</v>
      </c>
      <c r="X347" s="141"/>
      <c r="Y347" s="141" t="s">
        <v>347</v>
      </c>
      <c r="Z347" s="24"/>
      <c r="AA347" s="24"/>
      <c r="AB347" s="139">
        <v>63.118902938001249</v>
      </c>
      <c r="AC347" s="24"/>
      <c r="AD347" s="140">
        <f t="shared" si="187"/>
        <v>302.84319322779993</v>
      </c>
      <c r="AE347" s="140">
        <f t="shared" si="202"/>
        <v>302.84319322779993</v>
      </c>
      <c r="AF347" s="140">
        <f t="shared" si="203"/>
        <v>302.84319322779993</v>
      </c>
      <c r="AG347" s="140">
        <f t="shared" si="188"/>
        <v>302.84319322779993</v>
      </c>
      <c r="AH347" s="140">
        <f t="shared" si="189"/>
        <v>302.84319322779993</v>
      </c>
      <c r="AI347" s="140">
        <f t="shared" si="190"/>
        <v>302.84319322779993</v>
      </c>
      <c r="AJ347" s="140">
        <f t="shared" si="191"/>
        <v>302.84319322779993</v>
      </c>
      <c r="AK347" s="140">
        <f t="shared" si="192"/>
        <v>302.84319322779993</v>
      </c>
      <c r="AL347" s="140">
        <f t="shared" si="193"/>
        <v>302.84319322779993</v>
      </c>
      <c r="AM347" s="24"/>
      <c r="AN347" s="140">
        <f t="shared" si="204"/>
        <v>393.69615119613991</v>
      </c>
      <c r="AO347" s="140">
        <f t="shared" si="194"/>
        <v>393.69615119613991</v>
      </c>
      <c r="AP347" s="140">
        <f t="shared" si="195"/>
        <v>393.69615119613991</v>
      </c>
      <c r="AQ347" s="140">
        <f t="shared" si="196"/>
        <v>393.69615119613991</v>
      </c>
      <c r="AR347" s="140">
        <f t="shared" si="197"/>
        <v>393.69615119613991</v>
      </c>
      <c r="AS347" s="140">
        <f t="shared" si="198"/>
        <v>393.69615119613991</v>
      </c>
      <c r="AT347" s="140">
        <f t="shared" si="199"/>
        <v>393.69615119613991</v>
      </c>
      <c r="AU347" s="140">
        <f t="shared" si="200"/>
        <v>393.69615119613991</v>
      </c>
      <c r="AV347" s="140">
        <f t="shared" si="201"/>
        <v>393.69615119613991</v>
      </c>
      <c r="AW347" s="37"/>
    </row>
    <row r="348" spans="2:49" x14ac:dyDescent="0.25">
      <c r="B348" s="135" t="s">
        <v>54</v>
      </c>
      <c r="C348" s="146" t="s">
        <v>139</v>
      </c>
      <c r="D348" s="24"/>
      <c r="E348" s="27" t="s">
        <v>73</v>
      </c>
      <c r="F348" s="145">
        <v>1</v>
      </c>
      <c r="G348" s="137">
        <f t="shared" si="205"/>
        <v>1</v>
      </c>
      <c r="H348" s="138">
        <f>IF(Resumen!$E$10="SI",$G348,0)</f>
        <v>1</v>
      </c>
      <c r="I348" s="138">
        <f>IF(Resumen!$E$10="SI",$G348,0)</f>
        <v>1</v>
      </c>
      <c r="J348" s="138">
        <f>IF(Resumen!$E$10="SI",$G348,0)</f>
        <v>1</v>
      </c>
      <c r="K348" s="138">
        <f>IF(Resumen!$E$10="SI",$G348,0)</f>
        <v>1</v>
      </c>
      <c r="L348" s="138">
        <f>IF(Resumen!$E$10="SI",$G348,0)</f>
        <v>1</v>
      </c>
      <c r="M348" s="138">
        <f>IF(Resumen!$E$10="SI",$G348,0)</f>
        <v>1</v>
      </c>
      <c r="N348" s="138">
        <f>IF(Resumen!$E$10="SI",$G348,0)</f>
        <v>1</v>
      </c>
      <c r="O348" s="24"/>
      <c r="P348" s="139">
        <v>3</v>
      </c>
      <c r="Q348" s="140">
        <f>+Desplazamientos!$G$18/60</f>
        <v>1.05</v>
      </c>
      <c r="R348" s="141">
        <v>3</v>
      </c>
      <c r="S348" s="140">
        <f t="shared" si="207"/>
        <v>15.299999999999999</v>
      </c>
      <c r="T348" s="24"/>
      <c r="U348" s="142">
        <v>4.76</v>
      </c>
      <c r="V348" s="142">
        <v>3.4509999999999996</v>
      </c>
      <c r="W348" s="142">
        <v>15.96072181068384</v>
      </c>
      <c r="X348" s="141"/>
      <c r="Y348" s="141" t="s">
        <v>350</v>
      </c>
      <c r="Z348" s="24"/>
      <c r="AA348" s="24"/>
      <c r="AB348" s="139">
        <v>52.230415452321878</v>
      </c>
      <c r="AC348" s="24"/>
      <c r="AD348" s="140">
        <f t="shared" si="187"/>
        <v>526.51859006042832</v>
      </c>
      <c r="AE348" s="140">
        <f t="shared" si="202"/>
        <v>526.51859006042832</v>
      </c>
      <c r="AF348" s="140">
        <f t="shared" si="203"/>
        <v>526.51859006042832</v>
      </c>
      <c r="AG348" s="140">
        <f t="shared" si="188"/>
        <v>526.51859006042832</v>
      </c>
      <c r="AH348" s="140">
        <f t="shared" si="189"/>
        <v>526.51859006042832</v>
      </c>
      <c r="AI348" s="140">
        <f t="shared" si="190"/>
        <v>526.51859006042832</v>
      </c>
      <c r="AJ348" s="140">
        <f t="shared" si="191"/>
        <v>526.51859006042832</v>
      </c>
      <c r="AK348" s="140">
        <f t="shared" si="192"/>
        <v>526.51859006042832</v>
      </c>
      <c r="AL348" s="140">
        <f t="shared" si="193"/>
        <v>526.51859006042832</v>
      </c>
      <c r="AM348" s="24"/>
      <c r="AN348" s="140">
        <f t="shared" si="204"/>
        <v>684.47416707855689</v>
      </c>
      <c r="AO348" s="140">
        <f t="shared" si="194"/>
        <v>684.47416707855689</v>
      </c>
      <c r="AP348" s="140">
        <f t="shared" si="195"/>
        <v>684.47416707855689</v>
      </c>
      <c r="AQ348" s="140">
        <f t="shared" si="196"/>
        <v>684.47416707855689</v>
      </c>
      <c r="AR348" s="140">
        <f t="shared" si="197"/>
        <v>684.47416707855689</v>
      </c>
      <c r="AS348" s="140">
        <f t="shared" si="198"/>
        <v>684.47416707855689</v>
      </c>
      <c r="AT348" s="140">
        <f t="shared" si="199"/>
        <v>684.47416707855689</v>
      </c>
      <c r="AU348" s="140">
        <f t="shared" si="200"/>
        <v>684.47416707855689</v>
      </c>
      <c r="AV348" s="140">
        <f t="shared" si="201"/>
        <v>684.47416707855689</v>
      </c>
      <c r="AW348" s="37"/>
    </row>
    <row r="349" spans="2:49" x14ac:dyDescent="0.25">
      <c r="B349" s="135" t="s">
        <v>104</v>
      </c>
      <c r="C349" s="143" t="s">
        <v>108</v>
      </c>
      <c r="D349" s="24"/>
      <c r="E349" s="27" t="s">
        <v>74</v>
      </c>
      <c r="F349" s="145">
        <v>1</v>
      </c>
      <c r="G349" s="137">
        <f t="shared" si="205"/>
        <v>1</v>
      </c>
      <c r="H349" s="138">
        <f>IF(Resumen!$E$10="SI",$G349,0)</f>
        <v>1</v>
      </c>
      <c r="I349" s="138">
        <f>IF(Resumen!$E$10="SI",$G349,0)</f>
        <v>1</v>
      </c>
      <c r="J349" s="138">
        <f>IF(Resumen!$E$10="SI",$G349,0)</f>
        <v>1</v>
      </c>
      <c r="K349" s="138">
        <f>IF(Resumen!$E$10="SI",$G349,0)</f>
        <v>1</v>
      </c>
      <c r="L349" s="138">
        <f>IF(Resumen!$E$10="SI",$G349,0)</f>
        <v>1</v>
      </c>
      <c r="M349" s="138">
        <f>IF(Resumen!$E$10="SI",$G349,0)</f>
        <v>1</v>
      </c>
      <c r="N349" s="138">
        <f>IF(Resumen!$E$10="SI",$G349,0)</f>
        <v>1</v>
      </c>
      <c r="O349" s="24"/>
      <c r="P349" s="139">
        <v>2.3333333333333335</v>
      </c>
      <c r="Q349" s="140">
        <f>+Desplazamientos!$G$18/60</f>
        <v>1.05</v>
      </c>
      <c r="R349" s="141">
        <v>2</v>
      </c>
      <c r="S349" s="140">
        <f t="shared" si="207"/>
        <v>5.0166666666666666</v>
      </c>
      <c r="T349" s="24"/>
      <c r="U349" s="142">
        <v>4.76</v>
      </c>
      <c r="V349" s="142">
        <v>0.15989999999999999</v>
      </c>
      <c r="W349" s="142">
        <v>22.900166076198552</v>
      </c>
      <c r="X349" s="141"/>
      <c r="Y349" s="141" t="s">
        <v>347</v>
      </c>
      <c r="Z349" s="24"/>
      <c r="AA349" s="24"/>
      <c r="AB349" s="139">
        <v>71.928852532368794</v>
      </c>
      <c r="AC349" s="24"/>
      <c r="AD349" s="140">
        <f t="shared" si="187"/>
        <v>283.421703213667</v>
      </c>
      <c r="AE349" s="140">
        <f t="shared" si="202"/>
        <v>283.421703213667</v>
      </c>
      <c r="AF349" s="140">
        <f t="shared" si="203"/>
        <v>283.421703213667</v>
      </c>
      <c r="AG349" s="140">
        <f t="shared" si="188"/>
        <v>283.421703213667</v>
      </c>
      <c r="AH349" s="140">
        <f t="shared" si="189"/>
        <v>283.421703213667</v>
      </c>
      <c r="AI349" s="140">
        <f t="shared" si="190"/>
        <v>283.421703213667</v>
      </c>
      <c r="AJ349" s="140">
        <f t="shared" si="191"/>
        <v>283.421703213667</v>
      </c>
      <c r="AK349" s="140">
        <f t="shared" si="192"/>
        <v>283.421703213667</v>
      </c>
      <c r="AL349" s="140">
        <f t="shared" si="193"/>
        <v>283.421703213667</v>
      </c>
      <c r="AM349" s="24"/>
      <c r="AN349" s="140">
        <f t="shared" si="204"/>
        <v>368.44821417776711</v>
      </c>
      <c r="AO349" s="140">
        <f t="shared" si="194"/>
        <v>368.44821417776711</v>
      </c>
      <c r="AP349" s="140">
        <f t="shared" si="195"/>
        <v>368.44821417776711</v>
      </c>
      <c r="AQ349" s="140">
        <f t="shared" si="196"/>
        <v>368.44821417776711</v>
      </c>
      <c r="AR349" s="140">
        <f t="shared" si="197"/>
        <v>368.44821417776711</v>
      </c>
      <c r="AS349" s="140">
        <f t="shared" si="198"/>
        <v>368.44821417776711</v>
      </c>
      <c r="AT349" s="140">
        <f t="shared" si="199"/>
        <v>368.44821417776711</v>
      </c>
      <c r="AU349" s="140">
        <f t="shared" si="200"/>
        <v>368.44821417776711</v>
      </c>
      <c r="AV349" s="140">
        <f t="shared" si="201"/>
        <v>368.44821417776711</v>
      </c>
      <c r="AW349" s="37"/>
    </row>
    <row r="350" spans="2:49" x14ac:dyDescent="0.25">
      <c r="B350" s="135" t="s">
        <v>105</v>
      </c>
      <c r="C350" s="146" t="s">
        <v>118</v>
      </c>
      <c r="D350" s="24"/>
      <c r="E350" s="27" t="s">
        <v>76</v>
      </c>
      <c r="F350" s="145">
        <v>1</v>
      </c>
      <c r="G350" s="137">
        <f t="shared" si="205"/>
        <v>1</v>
      </c>
      <c r="H350" s="138">
        <f>IF(Resumen!$E$10="SI",$G350,0)</f>
        <v>1</v>
      </c>
      <c r="I350" s="138">
        <f>IF(Resumen!$E$10="SI",$G350,0)</f>
        <v>1</v>
      </c>
      <c r="J350" s="138">
        <f>IF(Resumen!$E$10="SI",$G350,0)</f>
        <v>1</v>
      </c>
      <c r="K350" s="138">
        <f>IF(Resumen!$E$10="SI",$G350,0)</f>
        <v>1</v>
      </c>
      <c r="L350" s="138">
        <f>IF(Resumen!$E$10="SI",$G350,0)</f>
        <v>1</v>
      </c>
      <c r="M350" s="138">
        <f>IF(Resumen!$E$10="SI",$G350,0)</f>
        <v>1</v>
      </c>
      <c r="N350" s="138">
        <f>IF(Resumen!$E$10="SI",$G350,0)</f>
        <v>1</v>
      </c>
      <c r="O350" s="24"/>
      <c r="P350" s="139">
        <v>4.25</v>
      </c>
      <c r="Q350" s="140">
        <f>+Desplazamientos!$G$18/60</f>
        <v>1.05</v>
      </c>
      <c r="R350" s="141">
        <v>2</v>
      </c>
      <c r="S350" s="140">
        <f t="shared" si="207"/>
        <v>8.85</v>
      </c>
      <c r="T350" s="24"/>
      <c r="U350" s="142">
        <v>4.76</v>
      </c>
      <c r="V350" s="142">
        <v>1.0872999999999999</v>
      </c>
      <c r="W350" s="142">
        <v>22.900166076198552</v>
      </c>
      <c r="X350" s="141"/>
      <c r="Y350" s="141" t="s">
        <v>347</v>
      </c>
      <c r="Z350" s="24"/>
      <c r="AA350" s="24"/>
      <c r="AB350" s="139">
        <v>81.682725297561447</v>
      </c>
      <c r="AC350" s="24"/>
      <c r="AD350" s="140">
        <f t="shared" si="187"/>
        <v>417.78052536948007</v>
      </c>
      <c r="AE350" s="140">
        <f t="shared" si="202"/>
        <v>417.78052536948007</v>
      </c>
      <c r="AF350" s="140">
        <f t="shared" si="203"/>
        <v>417.78052536948007</v>
      </c>
      <c r="AG350" s="140">
        <f t="shared" si="188"/>
        <v>417.78052536948007</v>
      </c>
      <c r="AH350" s="140">
        <f t="shared" si="189"/>
        <v>417.78052536948007</v>
      </c>
      <c r="AI350" s="140">
        <f t="shared" si="190"/>
        <v>417.78052536948007</v>
      </c>
      <c r="AJ350" s="140">
        <f t="shared" si="191"/>
        <v>417.78052536948007</v>
      </c>
      <c r="AK350" s="140">
        <f t="shared" si="192"/>
        <v>417.78052536948007</v>
      </c>
      <c r="AL350" s="140">
        <f t="shared" si="193"/>
        <v>417.78052536948007</v>
      </c>
      <c r="AM350" s="24"/>
      <c r="AN350" s="140">
        <f t="shared" si="204"/>
        <v>543.11468298032412</v>
      </c>
      <c r="AO350" s="140">
        <f t="shared" si="194"/>
        <v>543.11468298032412</v>
      </c>
      <c r="AP350" s="140">
        <f t="shared" si="195"/>
        <v>543.11468298032412</v>
      </c>
      <c r="AQ350" s="140">
        <f t="shared" si="196"/>
        <v>543.11468298032412</v>
      </c>
      <c r="AR350" s="140">
        <f t="shared" si="197"/>
        <v>543.11468298032412</v>
      </c>
      <c r="AS350" s="140">
        <f t="shared" si="198"/>
        <v>543.11468298032412</v>
      </c>
      <c r="AT350" s="140">
        <f t="shared" si="199"/>
        <v>543.11468298032412</v>
      </c>
      <c r="AU350" s="140">
        <f t="shared" si="200"/>
        <v>543.11468298032412</v>
      </c>
      <c r="AV350" s="140">
        <f t="shared" si="201"/>
        <v>543.11468298032412</v>
      </c>
      <c r="AW350" s="37"/>
    </row>
    <row r="351" spans="2:49" x14ac:dyDescent="0.25">
      <c r="B351" s="135" t="s">
        <v>25</v>
      </c>
      <c r="C351" s="143" t="s">
        <v>108</v>
      </c>
      <c r="D351" s="24"/>
      <c r="E351" s="27" t="s">
        <v>336</v>
      </c>
      <c r="F351" s="145">
        <v>1</v>
      </c>
      <c r="G351" s="137">
        <f t="shared" si="205"/>
        <v>1</v>
      </c>
      <c r="H351" s="138">
        <f>IF(Resumen!$E$10="SI",$G351,0)</f>
        <v>1</v>
      </c>
      <c r="I351" s="138">
        <f>IF(Resumen!$E$10="SI",$G351,0)</f>
        <v>1</v>
      </c>
      <c r="J351" s="138">
        <f>IF(Resumen!$E$10="SI",$G351,0)</f>
        <v>1</v>
      </c>
      <c r="K351" s="138">
        <f>IF(Resumen!$E$10="SI",$G351,0)</f>
        <v>1</v>
      </c>
      <c r="L351" s="138">
        <f>IF(Resumen!$E$10="SI",$G351,0)</f>
        <v>1</v>
      </c>
      <c r="M351" s="138">
        <f>IF(Resumen!$E$10="SI",$G351,0)</f>
        <v>1</v>
      </c>
      <c r="N351" s="138">
        <f>IF(Resumen!$E$10="SI",$G351,0)</f>
        <v>1</v>
      </c>
      <c r="O351" s="24"/>
      <c r="P351" s="139">
        <v>6</v>
      </c>
      <c r="Q351" s="140">
        <f>+Desplazamientos!$G$18/60</f>
        <v>1.05</v>
      </c>
      <c r="R351" s="141">
        <v>1</v>
      </c>
      <c r="S351" s="140">
        <f t="shared" si="207"/>
        <v>6.5250000000000004</v>
      </c>
      <c r="T351" s="24"/>
      <c r="U351" s="142">
        <v>4.76</v>
      </c>
      <c r="V351" s="142">
        <v>3.4464999999999999</v>
      </c>
      <c r="W351" s="142">
        <v>7.9803609053419198</v>
      </c>
      <c r="X351" s="141"/>
      <c r="Y351" s="141" t="s">
        <v>349</v>
      </c>
      <c r="Z351" s="24"/>
      <c r="AA351" s="24"/>
      <c r="AB351" s="139">
        <v>52.230415452321878</v>
      </c>
      <c r="AC351" s="24"/>
      <c r="AD351" s="140">
        <f t="shared" si="187"/>
        <v>157.8496828596779</v>
      </c>
      <c r="AE351" s="140">
        <f t="shared" si="202"/>
        <v>157.8496828596779</v>
      </c>
      <c r="AF351" s="140">
        <f t="shared" si="203"/>
        <v>157.8496828596779</v>
      </c>
      <c r="AG351" s="140">
        <f t="shared" si="188"/>
        <v>157.8496828596779</v>
      </c>
      <c r="AH351" s="140">
        <f t="shared" si="189"/>
        <v>157.8496828596779</v>
      </c>
      <c r="AI351" s="140">
        <f t="shared" si="190"/>
        <v>157.8496828596779</v>
      </c>
      <c r="AJ351" s="140">
        <f t="shared" si="191"/>
        <v>157.8496828596779</v>
      </c>
      <c r="AK351" s="140">
        <f t="shared" si="192"/>
        <v>157.8496828596779</v>
      </c>
      <c r="AL351" s="140">
        <f t="shared" si="193"/>
        <v>157.8496828596779</v>
      </c>
      <c r="AM351" s="24"/>
      <c r="AN351" s="140">
        <f t="shared" si="204"/>
        <v>205.20458771758126</v>
      </c>
      <c r="AO351" s="140">
        <f t="shared" si="194"/>
        <v>205.20458771758126</v>
      </c>
      <c r="AP351" s="140">
        <f t="shared" si="195"/>
        <v>205.20458771758126</v>
      </c>
      <c r="AQ351" s="140">
        <f t="shared" si="196"/>
        <v>205.20458771758126</v>
      </c>
      <c r="AR351" s="140">
        <f t="shared" si="197"/>
        <v>205.20458771758126</v>
      </c>
      <c r="AS351" s="140">
        <f t="shared" si="198"/>
        <v>205.20458771758126</v>
      </c>
      <c r="AT351" s="140">
        <f t="shared" si="199"/>
        <v>205.20458771758126</v>
      </c>
      <c r="AU351" s="140">
        <f t="shared" si="200"/>
        <v>205.20458771758126</v>
      </c>
      <c r="AV351" s="140">
        <f t="shared" si="201"/>
        <v>205.20458771758126</v>
      </c>
      <c r="AW351" s="37"/>
    </row>
    <row r="352" spans="2:49" x14ac:dyDescent="0.25">
      <c r="B352" s="135" t="s">
        <v>26</v>
      </c>
      <c r="C352" s="143" t="s">
        <v>108</v>
      </c>
      <c r="D352" s="24"/>
      <c r="E352" s="27" t="s">
        <v>336</v>
      </c>
      <c r="F352" s="145">
        <v>1</v>
      </c>
      <c r="G352" s="137">
        <f t="shared" si="205"/>
        <v>1</v>
      </c>
      <c r="H352" s="138">
        <f>IF(Resumen!$E$10="SI",$G352,0)</f>
        <v>1</v>
      </c>
      <c r="I352" s="138">
        <f>IF(Resumen!$E$10="SI",$G352,0)</f>
        <v>1</v>
      </c>
      <c r="J352" s="138">
        <f>IF(Resumen!$E$10="SI",$G352,0)</f>
        <v>1</v>
      </c>
      <c r="K352" s="138">
        <f>IF(Resumen!$E$10="SI",$G352,0)</f>
        <v>1</v>
      </c>
      <c r="L352" s="138">
        <f>IF(Resumen!$E$10="SI",$G352,0)</f>
        <v>1</v>
      </c>
      <c r="M352" s="138">
        <f>IF(Resumen!$E$10="SI",$G352,0)</f>
        <v>1</v>
      </c>
      <c r="N352" s="138">
        <f>IF(Resumen!$E$10="SI",$G352,0)</f>
        <v>1</v>
      </c>
      <c r="O352" s="24"/>
      <c r="P352" s="139">
        <v>5</v>
      </c>
      <c r="Q352" s="140">
        <f>+Desplazamientos!$G$18/60</f>
        <v>1.05</v>
      </c>
      <c r="R352" s="141">
        <v>1</v>
      </c>
      <c r="S352" s="140">
        <f t="shared" si="207"/>
        <v>5.5250000000000004</v>
      </c>
      <c r="T352" s="24"/>
      <c r="U352" s="142">
        <v>4.76</v>
      </c>
      <c r="V352" s="142">
        <v>1.1691</v>
      </c>
      <c r="W352" s="142">
        <v>22.900166076198552</v>
      </c>
      <c r="X352" s="141"/>
      <c r="Y352" s="141" t="s">
        <v>347</v>
      </c>
      <c r="Z352" s="24"/>
      <c r="AA352" s="24"/>
      <c r="AB352" s="139">
        <v>71.270966686036161</v>
      </c>
      <c r="AC352" s="24"/>
      <c r="AD352" s="140">
        <f t="shared" si="187"/>
        <v>230.55266175703315</v>
      </c>
      <c r="AE352" s="140">
        <f t="shared" si="202"/>
        <v>230.55266175703315</v>
      </c>
      <c r="AF352" s="140">
        <f t="shared" si="203"/>
        <v>230.55266175703315</v>
      </c>
      <c r="AG352" s="140">
        <f t="shared" si="188"/>
        <v>230.55266175703315</v>
      </c>
      <c r="AH352" s="140">
        <f t="shared" si="189"/>
        <v>230.55266175703315</v>
      </c>
      <c r="AI352" s="140">
        <f t="shared" si="190"/>
        <v>230.55266175703315</v>
      </c>
      <c r="AJ352" s="140">
        <f t="shared" si="191"/>
        <v>230.55266175703315</v>
      </c>
      <c r="AK352" s="140">
        <f t="shared" si="192"/>
        <v>230.55266175703315</v>
      </c>
      <c r="AL352" s="140">
        <f t="shared" si="193"/>
        <v>230.55266175703315</v>
      </c>
      <c r="AM352" s="24"/>
      <c r="AN352" s="140">
        <f t="shared" si="204"/>
        <v>299.71846028414308</v>
      </c>
      <c r="AO352" s="140">
        <f t="shared" si="194"/>
        <v>299.71846028414308</v>
      </c>
      <c r="AP352" s="140">
        <f t="shared" si="195"/>
        <v>299.71846028414308</v>
      </c>
      <c r="AQ352" s="140">
        <f t="shared" si="196"/>
        <v>299.71846028414308</v>
      </c>
      <c r="AR352" s="140">
        <f t="shared" si="197"/>
        <v>299.71846028414308</v>
      </c>
      <c r="AS352" s="140">
        <f t="shared" si="198"/>
        <v>299.71846028414308</v>
      </c>
      <c r="AT352" s="140">
        <f t="shared" si="199"/>
        <v>299.71846028414308</v>
      </c>
      <c r="AU352" s="140">
        <f t="shared" si="200"/>
        <v>299.71846028414308</v>
      </c>
      <c r="AV352" s="140">
        <f t="shared" si="201"/>
        <v>299.71846028414308</v>
      </c>
      <c r="AW352" s="37"/>
    </row>
    <row r="353" spans="2:49" x14ac:dyDescent="0.25">
      <c r="B353" s="135" t="s">
        <v>27</v>
      </c>
      <c r="C353" s="143" t="s">
        <v>108</v>
      </c>
      <c r="D353" s="24"/>
      <c r="E353" s="27" t="s">
        <v>336</v>
      </c>
      <c r="F353" s="145">
        <v>1</v>
      </c>
      <c r="G353" s="137">
        <f t="shared" si="205"/>
        <v>1</v>
      </c>
      <c r="H353" s="138">
        <f>IF(Resumen!$E$10="SI",$G353,0)</f>
        <v>1</v>
      </c>
      <c r="I353" s="138">
        <f>IF(Resumen!$E$10="SI",$G353,0)</f>
        <v>1</v>
      </c>
      <c r="J353" s="138">
        <f>IF(Resumen!$E$10="SI",$G353,0)</f>
        <v>1</v>
      </c>
      <c r="K353" s="138">
        <f>IF(Resumen!$E$10="SI",$G353,0)</f>
        <v>1</v>
      </c>
      <c r="L353" s="138">
        <f>IF(Resumen!$E$10="SI",$G353,0)</f>
        <v>1</v>
      </c>
      <c r="M353" s="138">
        <f>IF(Resumen!$E$10="SI",$G353,0)</f>
        <v>1</v>
      </c>
      <c r="N353" s="138">
        <f>IF(Resumen!$E$10="SI",$G353,0)</f>
        <v>1</v>
      </c>
      <c r="O353" s="24"/>
      <c r="P353" s="139">
        <v>4</v>
      </c>
      <c r="Q353" s="140">
        <f>+Desplazamientos!$G$18/60</f>
        <v>1.05</v>
      </c>
      <c r="R353" s="141">
        <v>2</v>
      </c>
      <c r="S353" s="140">
        <f t="shared" si="207"/>
        <v>8.35</v>
      </c>
      <c r="T353" s="24"/>
      <c r="U353" s="142">
        <v>4.76</v>
      </c>
      <c r="V353" s="142">
        <v>0.41849999999999998</v>
      </c>
      <c r="W353" s="142">
        <v>14.91980517085663</v>
      </c>
      <c r="X353" s="141"/>
      <c r="Y353" s="141" t="s">
        <v>351</v>
      </c>
      <c r="Z353" s="24"/>
      <c r="AA353" s="24"/>
      <c r="AB353" s="139">
        <v>82.264334524029422</v>
      </c>
      <c r="AC353" s="24"/>
      <c r="AD353" s="140">
        <f t="shared" si="187"/>
        <v>332.34951722471169</v>
      </c>
      <c r="AE353" s="140">
        <f t="shared" si="202"/>
        <v>332.34951722471169</v>
      </c>
      <c r="AF353" s="140">
        <f t="shared" si="203"/>
        <v>332.34951722471169</v>
      </c>
      <c r="AG353" s="140">
        <f t="shared" si="188"/>
        <v>332.34951722471169</v>
      </c>
      <c r="AH353" s="140">
        <f t="shared" si="189"/>
        <v>332.34951722471169</v>
      </c>
      <c r="AI353" s="140">
        <f t="shared" si="190"/>
        <v>332.34951722471169</v>
      </c>
      <c r="AJ353" s="140">
        <f t="shared" si="191"/>
        <v>332.34951722471169</v>
      </c>
      <c r="AK353" s="140">
        <f t="shared" si="192"/>
        <v>332.34951722471169</v>
      </c>
      <c r="AL353" s="140">
        <f t="shared" si="193"/>
        <v>332.34951722471169</v>
      </c>
      <c r="AM353" s="24"/>
      <c r="AN353" s="140">
        <f t="shared" si="204"/>
        <v>432.05437239212523</v>
      </c>
      <c r="AO353" s="140">
        <f t="shared" si="194"/>
        <v>432.05437239212523</v>
      </c>
      <c r="AP353" s="140">
        <f t="shared" si="195"/>
        <v>432.05437239212523</v>
      </c>
      <c r="AQ353" s="140">
        <f t="shared" si="196"/>
        <v>432.05437239212523</v>
      </c>
      <c r="AR353" s="140">
        <f t="shared" si="197"/>
        <v>432.05437239212523</v>
      </c>
      <c r="AS353" s="140">
        <f t="shared" si="198"/>
        <v>432.05437239212523</v>
      </c>
      <c r="AT353" s="140">
        <f t="shared" si="199"/>
        <v>432.05437239212523</v>
      </c>
      <c r="AU353" s="140">
        <f t="shared" si="200"/>
        <v>432.05437239212523</v>
      </c>
      <c r="AV353" s="140">
        <f t="shared" si="201"/>
        <v>432.05437239212523</v>
      </c>
      <c r="AW353" s="37"/>
    </row>
    <row r="354" spans="2:49" x14ac:dyDescent="0.25">
      <c r="B354" s="135" t="s">
        <v>106</v>
      </c>
      <c r="C354" s="143" t="s">
        <v>108</v>
      </c>
      <c r="D354" s="24"/>
      <c r="E354" s="27" t="s">
        <v>80</v>
      </c>
      <c r="F354" s="145">
        <v>1</v>
      </c>
      <c r="G354" s="137">
        <f t="shared" si="205"/>
        <v>1</v>
      </c>
      <c r="H354" s="138">
        <f>IF(Resumen!$E$10="SI",$G354,0)</f>
        <v>1</v>
      </c>
      <c r="I354" s="138">
        <f>IF(Resumen!$E$10="SI",$G354,0)</f>
        <v>1</v>
      </c>
      <c r="J354" s="138">
        <f>IF(Resumen!$E$10="SI",$G354,0)</f>
        <v>1</v>
      </c>
      <c r="K354" s="138">
        <f>IF(Resumen!$E$10="SI",$G354,0)</f>
        <v>1</v>
      </c>
      <c r="L354" s="138">
        <f>IF(Resumen!$E$10="SI",$G354,0)</f>
        <v>1</v>
      </c>
      <c r="M354" s="138">
        <f>IF(Resumen!$E$10="SI",$G354,0)</f>
        <v>1</v>
      </c>
      <c r="N354" s="138">
        <f>IF(Resumen!$E$10="SI",$G354,0)</f>
        <v>1</v>
      </c>
      <c r="O354" s="24"/>
      <c r="P354" s="139">
        <v>1.85</v>
      </c>
      <c r="Q354" s="140">
        <f>+Desplazamientos!$G$18/60</f>
        <v>1.05</v>
      </c>
      <c r="R354" s="141">
        <v>2</v>
      </c>
      <c r="S354" s="140">
        <f t="shared" si="207"/>
        <v>4.05</v>
      </c>
      <c r="T354" s="24"/>
      <c r="U354" s="142">
        <v>4.76</v>
      </c>
      <c r="V354" s="142">
        <v>2.9167999999999998</v>
      </c>
      <c r="W354" s="142">
        <v>14.91980517085663</v>
      </c>
      <c r="X354" s="141"/>
      <c r="Y354" s="141" t="s">
        <v>351</v>
      </c>
      <c r="Z354" s="24"/>
      <c r="AA354" s="24"/>
      <c r="AB354" s="139">
        <v>82.264334524029422</v>
      </c>
      <c r="AC354" s="24"/>
      <c r="AD354" s="140">
        <f t="shared" si="187"/>
        <v>256.04491999002818</v>
      </c>
      <c r="AE354" s="140">
        <f t="shared" si="202"/>
        <v>256.04491999002818</v>
      </c>
      <c r="AF354" s="140">
        <f t="shared" si="203"/>
        <v>256.04491999002818</v>
      </c>
      <c r="AG354" s="140">
        <f t="shared" si="188"/>
        <v>256.04491999002818</v>
      </c>
      <c r="AH354" s="140">
        <f t="shared" si="189"/>
        <v>256.04491999002818</v>
      </c>
      <c r="AI354" s="140">
        <f t="shared" si="190"/>
        <v>256.04491999002818</v>
      </c>
      <c r="AJ354" s="140">
        <f t="shared" si="191"/>
        <v>256.04491999002818</v>
      </c>
      <c r="AK354" s="140">
        <f t="shared" si="192"/>
        <v>256.04491999002818</v>
      </c>
      <c r="AL354" s="140">
        <f t="shared" si="193"/>
        <v>256.04491999002818</v>
      </c>
      <c r="AM354" s="24"/>
      <c r="AN354" s="140">
        <f t="shared" si="204"/>
        <v>332.85839598703666</v>
      </c>
      <c r="AO354" s="140">
        <f t="shared" si="194"/>
        <v>332.85839598703666</v>
      </c>
      <c r="AP354" s="140">
        <f t="shared" si="195"/>
        <v>332.85839598703666</v>
      </c>
      <c r="AQ354" s="140">
        <f t="shared" si="196"/>
        <v>332.85839598703666</v>
      </c>
      <c r="AR354" s="140">
        <f t="shared" si="197"/>
        <v>332.85839598703666</v>
      </c>
      <c r="AS354" s="140">
        <f t="shared" si="198"/>
        <v>332.85839598703666</v>
      </c>
      <c r="AT354" s="140">
        <f t="shared" si="199"/>
        <v>332.85839598703666</v>
      </c>
      <c r="AU354" s="140">
        <f t="shared" si="200"/>
        <v>332.85839598703666</v>
      </c>
      <c r="AV354" s="140">
        <f t="shared" si="201"/>
        <v>332.85839598703666</v>
      </c>
      <c r="AW354" s="37"/>
    </row>
    <row r="355" spans="2:49" x14ac:dyDescent="0.25">
      <c r="B355" s="135" t="s">
        <v>28</v>
      </c>
      <c r="C355" s="143" t="s">
        <v>108</v>
      </c>
      <c r="D355" s="24"/>
      <c r="E355" s="27" t="s">
        <v>81</v>
      </c>
      <c r="F355" s="145">
        <v>1</v>
      </c>
      <c r="G355" s="137">
        <f t="shared" si="205"/>
        <v>1</v>
      </c>
      <c r="H355" s="138">
        <f>IF(Resumen!$E$10="SI",$G355,0)</f>
        <v>1</v>
      </c>
      <c r="I355" s="138">
        <f>IF(Resumen!$E$10="SI",$G355,0)</f>
        <v>1</v>
      </c>
      <c r="J355" s="138">
        <f>IF(Resumen!$E$10="SI",$G355,0)</f>
        <v>1</v>
      </c>
      <c r="K355" s="138">
        <f>IF(Resumen!$E$10="SI",$G355,0)</f>
        <v>1</v>
      </c>
      <c r="L355" s="138">
        <f>IF(Resumen!$E$10="SI",$G355,0)</f>
        <v>1</v>
      </c>
      <c r="M355" s="138">
        <f>IF(Resumen!$E$10="SI",$G355,0)</f>
        <v>1</v>
      </c>
      <c r="N355" s="138">
        <f>IF(Resumen!$E$10="SI",$G355,0)</f>
        <v>1</v>
      </c>
      <c r="O355" s="24"/>
      <c r="P355" s="139">
        <v>1.5666666666666667</v>
      </c>
      <c r="Q355" s="140">
        <f>+Desplazamientos!$G$18/60</f>
        <v>1.05</v>
      </c>
      <c r="R355" s="141">
        <v>2</v>
      </c>
      <c r="S355" s="140">
        <f t="shared" si="207"/>
        <v>3.4833333333333334</v>
      </c>
      <c r="T355" s="24"/>
      <c r="U355" s="142">
        <v>4.76</v>
      </c>
      <c r="V355" s="142">
        <v>0.1176</v>
      </c>
      <c r="W355" s="142">
        <v>14.91980517085663</v>
      </c>
      <c r="X355" s="141"/>
      <c r="Y355" s="141" t="s">
        <v>351</v>
      </c>
      <c r="Z355" s="24"/>
      <c r="AA355" s="24"/>
      <c r="AB355" s="139">
        <v>62.241721809557731</v>
      </c>
      <c r="AC355" s="24"/>
      <c r="AD355" s="140">
        <f t="shared" si="187"/>
        <v>193.44440496426606</v>
      </c>
      <c r="AE355" s="140">
        <f t="shared" si="202"/>
        <v>193.44440496426606</v>
      </c>
      <c r="AF355" s="140">
        <f t="shared" si="203"/>
        <v>193.44440496426606</v>
      </c>
      <c r="AG355" s="140">
        <f t="shared" si="188"/>
        <v>193.44440496426606</v>
      </c>
      <c r="AH355" s="140">
        <f t="shared" si="189"/>
        <v>193.44440496426606</v>
      </c>
      <c r="AI355" s="140">
        <f t="shared" si="190"/>
        <v>193.44440496426606</v>
      </c>
      <c r="AJ355" s="140">
        <f t="shared" si="191"/>
        <v>193.44440496426606</v>
      </c>
      <c r="AK355" s="140">
        <f t="shared" si="192"/>
        <v>193.44440496426606</v>
      </c>
      <c r="AL355" s="140">
        <f t="shared" si="193"/>
        <v>193.44440496426606</v>
      </c>
      <c r="AM355" s="24"/>
      <c r="AN355" s="140">
        <f t="shared" si="204"/>
        <v>251.47772645354587</v>
      </c>
      <c r="AO355" s="140">
        <f t="shared" si="194"/>
        <v>251.47772645354587</v>
      </c>
      <c r="AP355" s="140">
        <f t="shared" si="195"/>
        <v>251.47772645354587</v>
      </c>
      <c r="AQ355" s="140">
        <f t="shared" si="196"/>
        <v>251.47772645354587</v>
      </c>
      <c r="AR355" s="140">
        <f t="shared" si="197"/>
        <v>251.47772645354587</v>
      </c>
      <c r="AS355" s="140">
        <f t="shared" si="198"/>
        <v>251.47772645354587</v>
      </c>
      <c r="AT355" s="140">
        <f t="shared" si="199"/>
        <v>251.47772645354587</v>
      </c>
      <c r="AU355" s="140">
        <f t="shared" si="200"/>
        <v>251.47772645354587</v>
      </c>
      <c r="AV355" s="140">
        <f t="shared" si="201"/>
        <v>251.47772645354587</v>
      </c>
      <c r="AW355" s="37"/>
    </row>
    <row r="356" spans="2:49" x14ac:dyDescent="0.25">
      <c r="B356" s="135" t="s">
        <v>29</v>
      </c>
      <c r="C356" s="143" t="s">
        <v>108</v>
      </c>
      <c r="D356" s="24"/>
      <c r="E356" s="27" t="s">
        <v>336</v>
      </c>
      <c r="F356" s="145">
        <v>1</v>
      </c>
      <c r="G356" s="137">
        <f t="shared" si="205"/>
        <v>1</v>
      </c>
      <c r="H356" s="138">
        <f>IF(Resumen!$E$10="SI",$G356,0)</f>
        <v>1</v>
      </c>
      <c r="I356" s="138">
        <f>IF(Resumen!$E$10="SI",$G356,0)</f>
        <v>1</v>
      </c>
      <c r="J356" s="138">
        <f>IF(Resumen!$E$10="SI",$G356,0)</f>
        <v>1</v>
      </c>
      <c r="K356" s="138">
        <f>IF(Resumen!$E$10="SI",$G356,0)</f>
        <v>1</v>
      </c>
      <c r="L356" s="138">
        <f>IF(Resumen!$E$10="SI",$G356,0)</f>
        <v>1</v>
      </c>
      <c r="M356" s="138">
        <f>IF(Resumen!$E$10="SI",$G356,0)</f>
        <v>1</v>
      </c>
      <c r="N356" s="138">
        <f>IF(Resumen!$E$10="SI",$G356,0)</f>
        <v>1</v>
      </c>
      <c r="O356" s="24"/>
      <c r="P356" s="139">
        <v>4</v>
      </c>
      <c r="Q356" s="140">
        <f>+Desplazamientos!$G$18/60</f>
        <v>1.05</v>
      </c>
      <c r="R356" s="141">
        <v>1</v>
      </c>
      <c r="S356" s="140">
        <f t="shared" si="207"/>
        <v>4.5250000000000004</v>
      </c>
      <c r="T356" s="24"/>
      <c r="U356" s="142">
        <v>4.76</v>
      </c>
      <c r="V356" s="142">
        <v>0.4224</v>
      </c>
      <c r="W356" s="142">
        <v>30.880526981540473</v>
      </c>
      <c r="X356" s="141"/>
      <c r="Y356" s="141" t="s">
        <v>348</v>
      </c>
      <c r="Z356" s="24"/>
      <c r="AA356" s="24"/>
      <c r="AB356" s="139">
        <v>84.581236852418286</v>
      </c>
      <c r="AC356" s="24"/>
      <c r="AD356" s="140">
        <f t="shared" si="187"/>
        <v>247.7659814438889</v>
      </c>
      <c r="AE356" s="140">
        <f t="shared" si="202"/>
        <v>247.7659814438889</v>
      </c>
      <c r="AF356" s="140">
        <f t="shared" si="203"/>
        <v>247.7659814438889</v>
      </c>
      <c r="AG356" s="140">
        <f t="shared" si="188"/>
        <v>247.7659814438889</v>
      </c>
      <c r="AH356" s="140">
        <f t="shared" si="189"/>
        <v>247.7659814438889</v>
      </c>
      <c r="AI356" s="140">
        <f t="shared" si="190"/>
        <v>247.7659814438889</v>
      </c>
      <c r="AJ356" s="140">
        <f t="shared" si="191"/>
        <v>247.7659814438889</v>
      </c>
      <c r="AK356" s="140">
        <f t="shared" si="192"/>
        <v>247.7659814438889</v>
      </c>
      <c r="AL356" s="140">
        <f t="shared" si="193"/>
        <v>247.7659814438889</v>
      </c>
      <c r="AM356" s="24"/>
      <c r="AN356" s="140">
        <f t="shared" si="204"/>
        <v>322.09577587705559</v>
      </c>
      <c r="AO356" s="140">
        <f t="shared" si="194"/>
        <v>322.09577587705559</v>
      </c>
      <c r="AP356" s="140">
        <f t="shared" si="195"/>
        <v>322.09577587705559</v>
      </c>
      <c r="AQ356" s="140">
        <f t="shared" si="196"/>
        <v>322.09577587705559</v>
      </c>
      <c r="AR356" s="140">
        <f t="shared" si="197"/>
        <v>322.09577587705559</v>
      </c>
      <c r="AS356" s="140">
        <f t="shared" si="198"/>
        <v>322.09577587705559</v>
      </c>
      <c r="AT356" s="140">
        <f t="shared" si="199"/>
        <v>322.09577587705559</v>
      </c>
      <c r="AU356" s="140">
        <f t="shared" si="200"/>
        <v>322.09577587705559</v>
      </c>
      <c r="AV356" s="140">
        <f t="shared" si="201"/>
        <v>322.09577587705559</v>
      </c>
      <c r="AW356" s="37"/>
    </row>
    <row r="357" spans="2:49" x14ac:dyDescent="0.25">
      <c r="B357" s="135" t="s">
        <v>32</v>
      </c>
      <c r="C357" s="143" t="s">
        <v>108</v>
      </c>
      <c r="D357" s="24"/>
      <c r="E357" s="27" t="s">
        <v>91</v>
      </c>
      <c r="F357" s="145">
        <v>12</v>
      </c>
      <c r="G357" s="137">
        <f t="shared" si="205"/>
        <v>12</v>
      </c>
      <c r="H357" s="138">
        <f>IF(Resumen!$E$10="SI",$G357,0)</f>
        <v>12</v>
      </c>
      <c r="I357" s="138">
        <f>IF(Resumen!$E$10="SI",$G357,0)</f>
        <v>12</v>
      </c>
      <c r="J357" s="138">
        <f>IF(Resumen!$E$10="SI",$G357,0)</f>
        <v>12</v>
      </c>
      <c r="K357" s="138">
        <f>IF(Resumen!$E$10="SI",$G357,0)</f>
        <v>12</v>
      </c>
      <c r="L357" s="138">
        <f>IF(Resumen!$E$10="SI",$G357,0)</f>
        <v>12</v>
      </c>
      <c r="M357" s="138">
        <f>IF(Resumen!$E$10="SI",$G357,0)</f>
        <v>12</v>
      </c>
      <c r="N357" s="138">
        <f>IF(Resumen!$E$10="SI",$G357,0)</f>
        <v>12</v>
      </c>
      <c r="O357" s="24"/>
      <c r="P357" s="139">
        <v>8.3333333333333329E-2</v>
      </c>
      <c r="Q357" s="140">
        <f>+Desplazamientos!$G$18/60</f>
        <v>1.05</v>
      </c>
      <c r="R357" s="141">
        <v>2</v>
      </c>
      <c r="S357" s="140">
        <f t="shared" si="207"/>
        <v>0.51666666666666672</v>
      </c>
      <c r="T357" s="24"/>
      <c r="U357" s="142">
        <v>4.76</v>
      </c>
      <c r="V357" s="142">
        <v>0.11829999999999999</v>
      </c>
      <c r="W357" s="142">
        <v>29.056029095744286</v>
      </c>
      <c r="X357" s="141"/>
      <c r="Y357" s="141" t="s">
        <v>344</v>
      </c>
      <c r="Z357" s="24"/>
      <c r="AA357" s="24"/>
      <c r="AB357" s="139">
        <v>6.578858463326414</v>
      </c>
      <c r="AC357" s="24"/>
      <c r="AD357" s="140">
        <f t="shared" si="187"/>
        <v>223.55055732026744</v>
      </c>
      <c r="AE357" s="140">
        <f t="shared" si="202"/>
        <v>223.55055732026744</v>
      </c>
      <c r="AF357" s="140">
        <f t="shared" si="203"/>
        <v>223.55055732026744</v>
      </c>
      <c r="AG357" s="140">
        <f t="shared" si="188"/>
        <v>223.55055732026744</v>
      </c>
      <c r="AH357" s="140">
        <f t="shared" si="189"/>
        <v>223.55055732026744</v>
      </c>
      <c r="AI357" s="140">
        <f t="shared" si="190"/>
        <v>223.55055732026744</v>
      </c>
      <c r="AJ357" s="140">
        <f t="shared" si="191"/>
        <v>223.55055732026744</v>
      </c>
      <c r="AK357" s="140">
        <f t="shared" si="192"/>
        <v>223.55055732026744</v>
      </c>
      <c r="AL357" s="140">
        <f t="shared" si="193"/>
        <v>223.55055732026744</v>
      </c>
      <c r="AM357" s="24"/>
      <c r="AN357" s="140">
        <f t="shared" si="204"/>
        <v>290.61572451634771</v>
      </c>
      <c r="AO357" s="140">
        <f t="shared" si="194"/>
        <v>290.61572451634771</v>
      </c>
      <c r="AP357" s="140">
        <f t="shared" si="195"/>
        <v>290.61572451634771</v>
      </c>
      <c r="AQ357" s="140">
        <f t="shared" si="196"/>
        <v>290.61572451634771</v>
      </c>
      <c r="AR357" s="140">
        <f t="shared" si="197"/>
        <v>290.61572451634771</v>
      </c>
      <c r="AS357" s="140">
        <f t="shared" si="198"/>
        <v>290.61572451634771</v>
      </c>
      <c r="AT357" s="140">
        <f t="shared" si="199"/>
        <v>290.61572451634771</v>
      </c>
      <c r="AU357" s="140">
        <f t="shared" si="200"/>
        <v>290.61572451634771</v>
      </c>
      <c r="AV357" s="140">
        <f t="shared" si="201"/>
        <v>290.61572451634771</v>
      </c>
      <c r="AW357" s="37"/>
    </row>
    <row r="358" spans="2:49" x14ac:dyDescent="0.25">
      <c r="B358" s="135" t="s">
        <v>31</v>
      </c>
      <c r="C358" s="143" t="s">
        <v>108</v>
      </c>
      <c r="D358" s="24"/>
      <c r="E358" s="27" t="s">
        <v>67</v>
      </c>
      <c r="F358" s="145">
        <v>12</v>
      </c>
      <c r="G358" s="137">
        <f t="shared" si="205"/>
        <v>12</v>
      </c>
      <c r="H358" s="138">
        <f>IF(Resumen!$E$10="SI",$G358,0)</f>
        <v>12</v>
      </c>
      <c r="I358" s="138">
        <f>IF(Resumen!$E$10="SI",$G358,0)</f>
        <v>12</v>
      </c>
      <c r="J358" s="138">
        <f>IF(Resumen!$E$10="SI",$G358,0)</f>
        <v>12</v>
      </c>
      <c r="K358" s="138">
        <f>IF(Resumen!$E$10="SI",$G358,0)</f>
        <v>12</v>
      </c>
      <c r="L358" s="138">
        <f>IF(Resumen!$E$10="SI",$G358,0)</f>
        <v>12</v>
      </c>
      <c r="M358" s="138">
        <f>IF(Resumen!$E$10="SI",$G358,0)</f>
        <v>12</v>
      </c>
      <c r="N358" s="138">
        <f>IF(Resumen!$E$10="SI",$G358,0)</f>
        <v>12</v>
      </c>
      <c r="O358" s="24"/>
      <c r="P358" s="139">
        <v>0.56666666666666665</v>
      </c>
      <c r="Q358" s="140">
        <f>+Desplazamientos!$G$18/60</f>
        <v>1.05</v>
      </c>
      <c r="R358" s="141">
        <v>2</v>
      </c>
      <c r="S358" s="140">
        <f t="shared" si="207"/>
        <v>1.4833333333333334</v>
      </c>
      <c r="T358" s="24"/>
      <c r="U358" s="142">
        <v>4.76</v>
      </c>
      <c r="V358" s="142">
        <v>0.36530000000000007</v>
      </c>
      <c r="W358" s="142">
        <v>29.056029095744286</v>
      </c>
      <c r="X358" s="141"/>
      <c r="Y358" s="141" t="s">
        <v>344</v>
      </c>
      <c r="Z358" s="24"/>
      <c r="AA358" s="24"/>
      <c r="AB358" s="139">
        <v>8.2750597975666587</v>
      </c>
      <c r="AC358" s="24"/>
      <c r="AD358" s="140">
        <f t="shared" si="187"/>
        <v>624.97777749938166</v>
      </c>
      <c r="AE358" s="140">
        <f t="shared" si="202"/>
        <v>624.97777749938166</v>
      </c>
      <c r="AF358" s="140">
        <f t="shared" si="203"/>
        <v>624.97777749938166</v>
      </c>
      <c r="AG358" s="140">
        <f t="shared" si="188"/>
        <v>624.97777749938166</v>
      </c>
      <c r="AH358" s="140">
        <f t="shared" si="189"/>
        <v>624.97777749938166</v>
      </c>
      <c r="AI358" s="140">
        <f t="shared" si="190"/>
        <v>624.97777749938166</v>
      </c>
      <c r="AJ358" s="140">
        <f t="shared" si="191"/>
        <v>624.97777749938166</v>
      </c>
      <c r="AK358" s="140">
        <f t="shared" si="192"/>
        <v>624.97777749938166</v>
      </c>
      <c r="AL358" s="140">
        <f t="shared" si="193"/>
        <v>624.97777749938166</v>
      </c>
      <c r="AM358" s="24"/>
      <c r="AN358" s="140">
        <f t="shared" si="204"/>
        <v>812.47111074919621</v>
      </c>
      <c r="AO358" s="140">
        <f t="shared" si="194"/>
        <v>812.47111074919621</v>
      </c>
      <c r="AP358" s="140">
        <f t="shared" si="195"/>
        <v>812.47111074919621</v>
      </c>
      <c r="AQ358" s="140">
        <f t="shared" si="196"/>
        <v>812.47111074919621</v>
      </c>
      <c r="AR358" s="140">
        <f t="shared" si="197"/>
        <v>812.47111074919621</v>
      </c>
      <c r="AS358" s="140">
        <f t="shared" si="198"/>
        <v>812.47111074919621</v>
      </c>
      <c r="AT358" s="140">
        <f t="shared" si="199"/>
        <v>812.47111074919621</v>
      </c>
      <c r="AU358" s="140">
        <f t="shared" si="200"/>
        <v>812.47111074919621</v>
      </c>
      <c r="AV358" s="140">
        <f t="shared" si="201"/>
        <v>812.47111074919621</v>
      </c>
      <c r="AW358" s="37"/>
    </row>
    <row r="359" spans="2:49" x14ac:dyDescent="0.25">
      <c r="B359" s="135" t="s">
        <v>145</v>
      </c>
      <c r="C359" s="143" t="s">
        <v>108</v>
      </c>
      <c r="D359" s="24"/>
      <c r="E359" s="27" t="s">
        <v>212</v>
      </c>
      <c r="F359" s="145">
        <v>7</v>
      </c>
      <c r="G359" s="137">
        <f t="shared" si="205"/>
        <v>7</v>
      </c>
      <c r="H359" s="138">
        <f>IF(Resumen!$E$10="SI",$G359,0)</f>
        <v>7</v>
      </c>
      <c r="I359" s="138">
        <f>IF(Resumen!$E$10="SI",$G359,0)</f>
        <v>7</v>
      </c>
      <c r="J359" s="138">
        <f>IF(Resumen!$E$10="SI",$G359,0)</f>
        <v>7</v>
      </c>
      <c r="K359" s="138">
        <f>IF(Resumen!$E$10="SI",$G359,0)</f>
        <v>7</v>
      </c>
      <c r="L359" s="138">
        <f>IF(Resumen!$E$10="SI",$G359,0)</f>
        <v>7</v>
      </c>
      <c r="M359" s="138">
        <f>IF(Resumen!$E$10="SI",$G359,0)</f>
        <v>7</v>
      </c>
      <c r="N359" s="138">
        <f>IF(Resumen!$E$10="SI",$G359,0)</f>
        <v>7</v>
      </c>
      <c r="O359" s="24"/>
      <c r="P359" s="139">
        <v>1.4666666666666666</v>
      </c>
      <c r="Q359" s="140">
        <f>+Desplazamientos!$G$18/60</f>
        <v>1.05</v>
      </c>
      <c r="R359" s="141">
        <v>2</v>
      </c>
      <c r="S359" s="140">
        <f t="shared" si="207"/>
        <v>3.2833333333333332</v>
      </c>
      <c r="T359" s="24"/>
      <c r="U359" s="142">
        <v>4.76</v>
      </c>
      <c r="V359" s="142">
        <v>3.0883000000000003</v>
      </c>
      <c r="W359" s="142">
        <v>7.9803609053419198</v>
      </c>
      <c r="X359" s="141"/>
      <c r="Y359" s="141" t="s">
        <v>349</v>
      </c>
      <c r="Z359" s="24"/>
      <c r="AA359" s="24"/>
      <c r="AB359" s="139">
        <v>52.230415452321878</v>
      </c>
      <c r="AC359" s="24"/>
      <c r="AD359" s="140">
        <f t="shared" si="187"/>
        <v>468.25622071241889</v>
      </c>
      <c r="AE359" s="140">
        <f t="shared" si="202"/>
        <v>468.25622071241889</v>
      </c>
      <c r="AF359" s="140">
        <f t="shared" si="203"/>
        <v>468.25622071241889</v>
      </c>
      <c r="AG359" s="140">
        <f t="shared" si="188"/>
        <v>468.25622071241889</v>
      </c>
      <c r="AH359" s="140">
        <f t="shared" si="189"/>
        <v>468.25622071241889</v>
      </c>
      <c r="AI359" s="140">
        <f t="shared" si="190"/>
        <v>468.25622071241889</v>
      </c>
      <c r="AJ359" s="140">
        <f t="shared" si="191"/>
        <v>468.25622071241889</v>
      </c>
      <c r="AK359" s="140">
        <f t="shared" si="192"/>
        <v>468.25622071241889</v>
      </c>
      <c r="AL359" s="140">
        <f t="shared" si="193"/>
        <v>468.25622071241889</v>
      </c>
      <c r="AM359" s="24"/>
      <c r="AN359" s="140">
        <f t="shared" si="204"/>
        <v>608.73308692614455</v>
      </c>
      <c r="AO359" s="140">
        <f t="shared" si="194"/>
        <v>608.73308692614455</v>
      </c>
      <c r="AP359" s="140">
        <f t="shared" si="195"/>
        <v>608.73308692614455</v>
      </c>
      <c r="AQ359" s="140">
        <f t="shared" si="196"/>
        <v>608.73308692614455</v>
      </c>
      <c r="AR359" s="140">
        <f t="shared" si="197"/>
        <v>608.73308692614455</v>
      </c>
      <c r="AS359" s="140">
        <f t="shared" si="198"/>
        <v>608.73308692614455</v>
      </c>
      <c r="AT359" s="140">
        <f t="shared" si="199"/>
        <v>608.73308692614455</v>
      </c>
      <c r="AU359" s="140">
        <f t="shared" si="200"/>
        <v>608.73308692614455</v>
      </c>
      <c r="AV359" s="140">
        <f t="shared" si="201"/>
        <v>608.73308692614455</v>
      </c>
      <c r="AW359" s="37"/>
    </row>
    <row r="360" spans="2:49" x14ac:dyDescent="0.25">
      <c r="B360" s="135" t="s">
        <v>146</v>
      </c>
      <c r="C360" s="143" t="s">
        <v>108</v>
      </c>
      <c r="D360" s="24"/>
      <c r="E360" s="27" t="s">
        <v>213</v>
      </c>
      <c r="F360" s="145">
        <v>10</v>
      </c>
      <c r="G360" s="137">
        <f t="shared" si="205"/>
        <v>10</v>
      </c>
      <c r="H360" s="138">
        <f>IF(Resumen!$E$10="SI",$G360,0)</f>
        <v>10</v>
      </c>
      <c r="I360" s="138">
        <f>IF(Resumen!$E$10="SI",$G360,0)</f>
        <v>10</v>
      </c>
      <c r="J360" s="138">
        <f>IF(Resumen!$E$10="SI",$G360,0)</f>
        <v>10</v>
      </c>
      <c r="K360" s="138">
        <f>IF(Resumen!$E$10="SI",$G360,0)</f>
        <v>10</v>
      </c>
      <c r="L360" s="138">
        <f>IF(Resumen!$E$10="SI",$G360,0)</f>
        <v>10</v>
      </c>
      <c r="M360" s="138">
        <f>IF(Resumen!$E$10="SI",$G360,0)</f>
        <v>10</v>
      </c>
      <c r="N360" s="138">
        <f>IF(Resumen!$E$10="SI",$G360,0)</f>
        <v>10</v>
      </c>
      <c r="O360" s="24"/>
      <c r="P360" s="139">
        <v>1.6333333333333333</v>
      </c>
      <c r="Q360" s="140">
        <f>+Desplazamientos!$G$18/60</f>
        <v>1.05</v>
      </c>
      <c r="R360" s="141">
        <v>2</v>
      </c>
      <c r="S360" s="140">
        <f t="shared" si="207"/>
        <v>3.6166666666666667</v>
      </c>
      <c r="T360" s="24"/>
      <c r="U360" s="142">
        <v>4.76</v>
      </c>
      <c r="V360" s="142">
        <v>3.0369000000000002</v>
      </c>
      <c r="W360" s="142">
        <v>7.9803609053419198</v>
      </c>
      <c r="X360" s="141"/>
      <c r="Y360" s="141" t="s">
        <v>349</v>
      </c>
      <c r="Z360" s="24"/>
      <c r="AA360" s="24"/>
      <c r="AB360" s="139">
        <v>52.230415452321878</v>
      </c>
      <c r="AC360" s="24"/>
      <c r="AD360" s="140">
        <f t="shared" si="187"/>
        <v>675.07176698117644</v>
      </c>
      <c r="AE360" s="140">
        <f t="shared" si="202"/>
        <v>675.07176698117644</v>
      </c>
      <c r="AF360" s="140">
        <f t="shared" si="203"/>
        <v>675.07176698117644</v>
      </c>
      <c r="AG360" s="140">
        <f t="shared" si="188"/>
        <v>675.07176698117644</v>
      </c>
      <c r="AH360" s="140">
        <f t="shared" si="189"/>
        <v>675.07176698117644</v>
      </c>
      <c r="AI360" s="140">
        <f t="shared" si="190"/>
        <v>675.07176698117644</v>
      </c>
      <c r="AJ360" s="140">
        <f t="shared" si="191"/>
        <v>675.07176698117644</v>
      </c>
      <c r="AK360" s="140">
        <f t="shared" si="192"/>
        <v>675.07176698117644</v>
      </c>
      <c r="AL360" s="140">
        <f t="shared" si="193"/>
        <v>675.07176698117644</v>
      </c>
      <c r="AM360" s="24"/>
      <c r="AN360" s="140">
        <f t="shared" si="204"/>
        <v>877.59329707552945</v>
      </c>
      <c r="AO360" s="140">
        <f t="shared" si="194"/>
        <v>877.59329707552945</v>
      </c>
      <c r="AP360" s="140">
        <f t="shared" si="195"/>
        <v>877.59329707552945</v>
      </c>
      <c r="AQ360" s="140">
        <f t="shared" si="196"/>
        <v>877.59329707552945</v>
      </c>
      <c r="AR360" s="140">
        <f t="shared" si="197"/>
        <v>877.59329707552945</v>
      </c>
      <c r="AS360" s="140">
        <f t="shared" si="198"/>
        <v>877.59329707552945</v>
      </c>
      <c r="AT360" s="140">
        <f t="shared" si="199"/>
        <v>877.59329707552945</v>
      </c>
      <c r="AU360" s="140">
        <f t="shared" si="200"/>
        <v>877.59329707552945</v>
      </c>
      <c r="AV360" s="140">
        <f t="shared" si="201"/>
        <v>877.59329707552945</v>
      </c>
      <c r="AW360" s="37"/>
    </row>
    <row r="361" spans="2:49" x14ac:dyDescent="0.25">
      <c r="B361" s="135" t="s">
        <v>147</v>
      </c>
      <c r="C361" s="143" t="s">
        <v>108</v>
      </c>
      <c r="D361" s="24"/>
      <c r="E361" s="27" t="s">
        <v>214</v>
      </c>
      <c r="F361" s="145">
        <v>7</v>
      </c>
      <c r="G361" s="137">
        <f t="shared" si="205"/>
        <v>7</v>
      </c>
      <c r="H361" s="138">
        <f>IF(Resumen!$E$10="SI",$G361,0)</f>
        <v>7</v>
      </c>
      <c r="I361" s="138">
        <f>IF(Resumen!$E$10="SI",$G361,0)</f>
        <v>7</v>
      </c>
      <c r="J361" s="138">
        <f>IF(Resumen!$E$10="SI",$G361,0)</f>
        <v>7</v>
      </c>
      <c r="K361" s="138">
        <f>IF(Resumen!$E$10="SI",$G361,0)</f>
        <v>7</v>
      </c>
      <c r="L361" s="138">
        <f>IF(Resumen!$E$10="SI",$G361,0)</f>
        <v>7</v>
      </c>
      <c r="M361" s="138">
        <f>IF(Resumen!$E$10="SI",$G361,0)</f>
        <v>7</v>
      </c>
      <c r="N361" s="138">
        <f>IF(Resumen!$E$10="SI",$G361,0)</f>
        <v>7</v>
      </c>
      <c r="O361" s="24"/>
      <c r="P361" s="139">
        <v>1.6</v>
      </c>
      <c r="Q361" s="140">
        <f>+Desplazamientos!$G$18/60</f>
        <v>1.05</v>
      </c>
      <c r="R361" s="141">
        <v>2</v>
      </c>
      <c r="S361" s="140">
        <f t="shared" si="207"/>
        <v>3.5500000000000003</v>
      </c>
      <c r="T361" s="24"/>
      <c r="U361" s="142">
        <v>4.76</v>
      </c>
      <c r="V361" s="142">
        <v>1.8030999999999999</v>
      </c>
      <c r="W361" s="142">
        <v>7.9803609053419198</v>
      </c>
      <c r="X361" s="141"/>
      <c r="Y361" s="141" t="s">
        <v>349</v>
      </c>
      <c r="Z361" s="24"/>
      <c r="AA361" s="24"/>
      <c r="AB361" s="139">
        <v>52.230415452321878</v>
      </c>
      <c r="AC361" s="24"/>
      <c r="AD361" s="140">
        <f t="shared" si="187"/>
        <v>465.86583440239053</v>
      </c>
      <c r="AE361" s="140">
        <f t="shared" si="202"/>
        <v>465.86583440239053</v>
      </c>
      <c r="AF361" s="140">
        <f t="shared" si="203"/>
        <v>465.86583440239053</v>
      </c>
      <c r="AG361" s="140">
        <f t="shared" si="188"/>
        <v>465.86583440239053</v>
      </c>
      <c r="AH361" s="140">
        <f t="shared" si="189"/>
        <v>465.86583440239053</v>
      </c>
      <c r="AI361" s="140">
        <f t="shared" si="190"/>
        <v>465.86583440239053</v>
      </c>
      <c r="AJ361" s="140">
        <f t="shared" si="191"/>
        <v>465.86583440239053</v>
      </c>
      <c r="AK361" s="140">
        <f t="shared" si="192"/>
        <v>465.86583440239053</v>
      </c>
      <c r="AL361" s="140">
        <f t="shared" si="193"/>
        <v>465.86583440239053</v>
      </c>
      <c r="AM361" s="24"/>
      <c r="AN361" s="140">
        <f t="shared" si="204"/>
        <v>605.62558472310775</v>
      </c>
      <c r="AO361" s="140">
        <f t="shared" si="194"/>
        <v>605.62558472310775</v>
      </c>
      <c r="AP361" s="140">
        <f t="shared" si="195"/>
        <v>605.62558472310775</v>
      </c>
      <c r="AQ361" s="140">
        <f t="shared" si="196"/>
        <v>605.62558472310775</v>
      </c>
      <c r="AR361" s="140">
        <f t="shared" si="197"/>
        <v>605.62558472310775</v>
      </c>
      <c r="AS361" s="140">
        <f t="shared" si="198"/>
        <v>605.62558472310775</v>
      </c>
      <c r="AT361" s="140">
        <f t="shared" si="199"/>
        <v>605.62558472310775</v>
      </c>
      <c r="AU361" s="140">
        <f t="shared" si="200"/>
        <v>605.62558472310775</v>
      </c>
      <c r="AV361" s="140">
        <f t="shared" si="201"/>
        <v>605.62558472310775</v>
      </c>
      <c r="AW361" s="37"/>
    </row>
    <row r="362" spans="2:49" x14ac:dyDescent="0.25">
      <c r="B362" s="133" t="s">
        <v>64</v>
      </c>
      <c r="C362" s="134"/>
      <c r="D362" s="24"/>
      <c r="E362" s="27"/>
      <c r="F362" s="145"/>
      <c r="G362" s="145"/>
      <c r="H362" s="138"/>
      <c r="I362" s="138"/>
      <c r="J362" s="138"/>
      <c r="K362" s="138"/>
      <c r="L362" s="138"/>
      <c r="M362" s="138"/>
      <c r="N362" s="138"/>
      <c r="O362" s="24"/>
      <c r="P362" s="139"/>
      <c r="Q362" s="140"/>
      <c r="R362" s="141"/>
      <c r="S362" s="140"/>
      <c r="T362" s="24"/>
      <c r="U362" s="142"/>
      <c r="V362" s="142"/>
      <c r="W362" s="142"/>
      <c r="X362" s="141"/>
      <c r="Y362" s="141"/>
      <c r="Z362" s="24"/>
      <c r="AA362" s="24"/>
      <c r="AB362" s="139"/>
      <c r="AC362" s="24"/>
      <c r="AD362" s="140">
        <f t="shared" si="187"/>
        <v>0</v>
      </c>
      <c r="AE362" s="140">
        <f t="shared" si="202"/>
        <v>0</v>
      </c>
      <c r="AF362" s="140">
        <f t="shared" si="203"/>
        <v>0</v>
      </c>
      <c r="AG362" s="140">
        <f t="shared" si="188"/>
        <v>0</v>
      </c>
      <c r="AH362" s="140">
        <f t="shared" si="189"/>
        <v>0</v>
      </c>
      <c r="AI362" s="140">
        <f t="shared" si="190"/>
        <v>0</v>
      </c>
      <c r="AJ362" s="140">
        <f t="shared" si="191"/>
        <v>0</v>
      </c>
      <c r="AK362" s="140">
        <f t="shared" si="192"/>
        <v>0</v>
      </c>
      <c r="AL362" s="140">
        <f t="shared" si="193"/>
        <v>0</v>
      </c>
      <c r="AM362" s="24"/>
      <c r="AN362" s="140">
        <f t="shared" si="204"/>
        <v>0</v>
      </c>
      <c r="AO362" s="140">
        <f t="shared" si="194"/>
        <v>0</v>
      </c>
      <c r="AP362" s="140">
        <f t="shared" si="195"/>
        <v>0</v>
      </c>
      <c r="AQ362" s="140">
        <f t="shared" si="196"/>
        <v>0</v>
      </c>
      <c r="AR362" s="140">
        <f t="shared" si="197"/>
        <v>0</v>
      </c>
      <c r="AS362" s="140">
        <f t="shared" si="198"/>
        <v>0</v>
      </c>
      <c r="AT362" s="140">
        <f t="shared" si="199"/>
        <v>0</v>
      </c>
      <c r="AU362" s="140">
        <f t="shared" si="200"/>
        <v>0</v>
      </c>
      <c r="AV362" s="140">
        <f t="shared" si="201"/>
        <v>0</v>
      </c>
      <c r="AW362" s="37"/>
    </row>
    <row r="363" spans="2:49" x14ac:dyDescent="0.25">
      <c r="B363" s="135" t="s">
        <v>100</v>
      </c>
      <c r="C363" s="143" t="s">
        <v>108</v>
      </c>
      <c r="D363" s="24"/>
      <c r="E363" s="27" t="s">
        <v>68</v>
      </c>
      <c r="F363" s="145">
        <v>1.300004721294E-2</v>
      </c>
      <c r="G363" s="137">
        <v>1.300004721294E-2</v>
      </c>
      <c r="H363" s="138">
        <f>IF(Resumen!$E$10="SI",$G363,0)</f>
        <v>1.300004721294E-2</v>
      </c>
      <c r="I363" s="138">
        <f>IF(Resumen!$E$10="SI",$G363,0)</f>
        <v>1.300004721294E-2</v>
      </c>
      <c r="J363" s="138">
        <f>IF(Resumen!$E$10="SI",$G363,0)</f>
        <v>1.300004721294E-2</v>
      </c>
      <c r="K363" s="138">
        <f>IF(Resumen!$E$10="SI",$G363,0)</f>
        <v>1.300004721294E-2</v>
      </c>
      <c r="L363" s="138">
        <f>IF(Resumen!$E$10="SI",$G363,0)</f>
        <v>1.300004721294E-2</v>
      </c>
      <c r="M363" s="138">
        <f>IF(Resumen!$E$10="SI",$G363,0)</f>
        <v>1.300004721294E-2</v>
      </c>
      <c r="N363" s="138">
        <f>IF(Resumen!$E$10="SI",$G363,0)</f>
        <v>1.300004721294E-2</v>
      </c>
      <c r="O363" s="24"/>
      <c r="P363" s="139">
        <v>1.0833333333333333</v>
      </c>
      <c r="Q363" s="140">
        <f>+Desplazamientos!$G$20/60</f>
        <v>0.73333333333333328</v>
      </c>
      <c r="R363" s="141">
        <v>2</v>
      </c>
      <c r="S363" s="140">
        <f>(P363+Q363*2/COUNTIF($R$363:$R$372,R363))*R363</f>
        <v>2.9</v>
      </c>
      <c r="T363" s="24"/>
      <c r="U363" s="142">
        <v>0</v>
      </c>
      <c r="V363" s="142">
        <v>2.4107000000000003</v>
      </c>
      <c r="W363" s="142">
        <v>35.995473361258995</v>
      </c>
      <c r="X363" s="141"/>
      <c r="Y363" s="141" t="s">
        <v>341</v>
      </c>
      <c r="Z363" s="24"/>
      <c r="AA363" s="24"/>
      <c r="AB363" s="139">
        <v>26.00079279636396</v>
      </c>
      <c r="AC363" s="24"/>
      <c r="AD363" s="140">
        <f t="shared" si="187"/>
        <v>53.449503586925623</v>
      </c>
      <c r="AE363" s="140">
        <f t="shared" si="202"/>
        <v>53.449503586925623</v>
      </c>
      <c r="AF363" s="140">
        <f t="shared" si="203"/>
        <v>53.449503586925623</v>
      </c>
      <c r="AG363" s="140">
        <f t="shared" si="188"/>
        <v>53.449503586925623</v>
      </c>
      <c r="AH363" s="140">
        <f t="shared" si="189"/>
        <v>53.449503586925623</v>
      </c>
      <c r="AI363" s="140">
        <f t="shared" si="190"/>
        <v>53.449503586925623</v>
      </c>
      <c r="AJ363" s="140">
        <f t="shared" si="191"/>
        <v>53.449503586925623</v>
      </c>
      <c r="AK363" s="140">
        <f t="shared" si="192"/>
        <v>53.449503586925623</v>
      </c>
      <c r="AL363" s="140">
        <f t="shared" si="193"/>
        <v>53.449503586925623</v>
      </c>
      <c r="AM363" s="24"/>
      <c r="AN363" s="140">
        <f t="shared" si="204"/>
        <v>69.484354663003316</v>
      </c>
      <c r="AO363" s="140">
        <f t="shared" si="194"/>
        <v>69.484354663003316</v>
      </c>
      <c r="AP363" s="140">
        <f t="shared" si="195"/>
        <v>69.484354663003316</v>
      </c>
      <c r="AQ363" s="140">
        <f t="shared" si="196"/>
        <v>69.484354663003316</v>
      </c>
      <c r="AR363" s="140">
        <f t="shared" si="197"/>
        <v>69.484354663003316</v>
      </c>
      <c r="AS363" s="140">
        <f t="shared" si="198"/>
        <v>69.484354663003316</v>
      </c>
      <c r="AT363" s="140">
        <f t="shared" si="199"/>
        <v>69.484354663003316</v>
      </c>
      <c r="AU363" s="140">
        <f t="shared" si="200"/>
        <v>69.484354663003316</v>
      </c>
      <c r="AV363" s="140">
        <f t="shared" si="201"/>
        <v>69.484354663003316</v>
      </c>
      <c r="AW363" s="37"/>
    </row>
    <row r="364" spans="2:49" x14ac:dyDescent="0.25">
      <c r="B364" s="135" t="s">
        <v>102</v>
      </c>
      <c r="C364" s="146" t="s">
        <v>107</v>
      </c>
      <c r="D364" s="24"/>
      <c r="E364" s="27" t="s">
        <v>68</v>
      </c>
      <c r="F364" s="145">
        <f>+F363</f>
        <v>1.300004721294E-2</v>
      </c>
      <c r="G364" s="137">
        <f>+G363</f>
        <v>1.300004721294E-2</v>
      </c>
      <c r="H364" s="138">
        <f>IF(Resumen!$E$10="SI",$G364,0)</f>
        <v>1.300004721294E-2</v>
      </c>
      <c r="I364" s="138">
        <f>IF(Resumen!$E$10="SI",$G364,0)</f>
        <v>1.300004721294E-2</v>
      </c>
      <c r="J364" s="138">
        <f>IF(Resumen!$E$10="SI",$G364,0)</f>
        <v>1.300004721294E-2</v>
      </c>
      <c r="K364" s="138">
        <f>IF(Resumen!$E$10="SI",$G364,0)</f>
        <v>1.300004721294E-2</v>
      </c>
      <c r="L364" s="138">
        <f>IF(Resumen!$E$10="SI",$G364,0)</f>
        <v>1.300004721294E-2</v>
      </c>
      <c r="M364" s="138">
        <f>IF(Resumen!$E$10="SI",$G364,0)</f>
        <v>1.300004721294E-2</v>
      </c>
      <c r="N364" s="138">
        <f>IF(Resumen!$E$10="SI",$G364,0)</f>
        <v>1.300004721294E-2</v>
      </c>
      <c r="O364" s="24"/>
      <c r="P364" s="139">
        <v>0.5</v>
      </c>
      <c r="Q364" s="140">
        <f>+Desplazamientos!$G$20/60</f>
        <v>0.73333333333333328</v>
      </c>
      <c r="R364" s="141">
        <v>2</v>
      </c>
      <c r="S364" s="140">
        <f t="shared" ref="S364:S372" si="208">(P364+Q364*2/COUNTIF($R$363:$R$372,R364))*R364</f>
        <v>1.7333333333333334</v>
      </c>
      <c r="T364" s="24"/>
      <c r="U364" s="142">
        <v>4.76</v>
      </c>
      <c r="V364" s="142">
        <v>0.91999999999999993</v>
      </c>
      <c r="W364" s="142">
        <v>35.995473361258995</v>
      </c>
      <c r="X364" s="141"/>
      <c r="Y364" s="141" t="s">
        <v>341</v>
      </c>
      <c r="Z364" s="24"/>
      <c r="AA364" s="24"/>
      <c r="AB364" s="139">
        <v>26.00079279636396</v>
      </c>
      <c r="AC364" s="24"/>
      <c r="AD364" s="140">
        <f t="shared" si="187"/>
        <v>52.940676336345767</v>
      </c>
      <c r="AE364" s="140">
        <f t="shared" si="202"/>
        <v>52.940676336345767</v>
      </c>
      <c r="AF364" s="140">
        <f t="shared" si="203"/>
        <v>52.940676336345767</v>
      </c>
      <c r="AG364" s="140">
        <f t="shared" si="188"/>
        <v>52.940676336345767</v>
      </c>
      <c r="AH364" s="140">
        <f t="shared" si="189"/>
        <v>52.940676336345767</v>
      </c>
      <c r="AI364" s="140">
        <f t="shared" si="190"/>
        <v>52.940676336345767</v>
      </c>
      <c r="AJ364" s="140">
        <f t="shared" si="191"/>
        <v>52.940676336345767</v>
      </c>
      <c r="AK364" s="140">
        <f t="shared" si="192"/>
        <v>52.940676336345767</v>
      </c>
      <c r="AL364" s="140">
        <f t="shared" si="193"/>
        <v>52.940676336345767</v>
      </c>
      <c r="AM364" s="24"/>
      <c r="AN364" s="140">
        <f t="shared" si="204"/>
        <v>68.822879237249495</v>
      </c>
      <c r="AO364" s="140">
        <f t="shared" si="194"/>
        <v>68.822879237249495</v>
      </c>
      <c r="AP364" s="140">
        <f t="shared" si="195"/>
        <v>68.822879237249495</v>
      </c>
      <c r="AQ364" s="140">
        <f t="shared" si="196"/>
        <v>68.822879237249495</v>
      </c>
      <c r="AR364" s="140">
        <f t="shared" si="197"/>
        <v>68.822879237249495</v>
      </c>
      <c r="AS364" s="140">
        <f t="shared" si="198"/>
        <v>68.822879237249495</v>
      </c>
      <c r="AT364" s="140">
        <f t="shared" si="199"/>
        <v>68.822879237249495</v>
      </c>
      <c r="AU364" s="140">
        <f t="shared" si="200"/>
        <v>68.822879237249495</v>
      </c>
      <c r="AV364" s="140">
        <f t="shared" si="201"/>
        <v>68.822879237249495</v>
      </c>
      <c r="AW364" s="37"/>
    </row>
    <row r="365" spans="2:49" x14ac:dyDescent="0.25">
      <c r="B365" s="135" t="s">
        <v>37</v>
      </c>
      <c r="C365" s="143" t="s">
        <v>108</v>
      </c>
      <c r="D365" s="24"/>
      <c r="E365" s="27" t="s">
        <v>87</v>
      </c>
      <c r="F365" s="137">
        <f>+'Input Elementos de Red'!D$97</f>
        <v>1</v>
      </c>
      <c r="G365" s="137">
        <f>+'Input Elementos de Red'!E$97</f>
        <v>1</v>
      </c>
      <c r="H365" s="137">
        <f>+'Input Elementos de Red'!F$97</f>
        <v>1</v>
      </c>
      <c r="I365" s="137">
        <f>+'Input Elementos de Red'!G$97</f>
        <v>1</v>
      </c>
      <c r="J365" s="137">
        <f>+'Input Elementos de Red'!H$97</f>
        <v>1</v>
      </c>
      <c r="K365" s="137">
        <f>+'Input Elementos de Red'!I$97</f>
        <v>1</v>
      </c>
      <c r="L365" s="137">
        <f>+'Input Elementos de Red'!J$97</f>
        <v>1</v>
      </c>
      <c r="M365" s="137">
        <f>+'Input Elementos de Red'!K$97</f>
        <v>1</v>
      </c>
      <c r="N365" s="137">
        <f>+'Input Elementos de Red'!L$97</f>
        <v>1</v>
      </c>
      <c r="O365" s="24"/>
      <c r="P365" s="139">
        <v>0.5</v>
      </c>
      <c r="Q365" s="140">
        <f>+Desplazamientos!$G$20/60</f>
        <v>0.73333333333333328</v>
      </c>
      <c r="R365" s="141">
        <v>2</v>
      </c>
      <c r="S365" s="140">
        <f t="shared" si="208"/>
        <v>1.7333333333333334</v>
      </c>
      <c r="T365" s="24"/>
      <c r="U365" s="142">
        <v>4.76</v>
      </c>
      <c r="V365" s="142">
        <v>0.91999999999999993</v>
      </c>
      <c r="W365" s="142">
        <v>35.995473361258995</v>
      </c>
      <c r="X365" s="141"/>
      <c r="Y365" s="141" t="s">
        <v>341</v>
      </c>
      <c r="Z365" s="24"/>
      <c r="AA365" s="24"/>
      <c r="AB365" s="139">
        <v>26.00079279636396</v>
      </c>
      <c r="AC365" s="24"/>
      <c r="AD365" s="140">
        <f t="shared" si="187"/>
        <v>124.23907275224352</v>
      </c>
      <c r="AE365" s="140">
        <f t="shared" si="202"/>
        <v>124.23907275224352</v>
      </c>
      <c r="AF365" s="140">
        <f t="shared" si="203"/>
        <v>124.23907275224352</v>
      </c>
      <c r="AG365" s="140">
        <f t="shared" si="188"/>
        <v>124.23907275224352</v>
      </c>
      <c r="AH365" s="140">
        <f t="shared" si="189"/>
        <v>124.23907275224352</v>
      </c>
      <c r="AI365" s="140">
        <f t="shared" si="190"/>
        <v>124.23907275224352</v>
      </c>
      <c r="AJ365" s="140">
        <f t="shared" si="191"/>
        <v>124.23907275224352</v>
      </c>
      <c r="AK365" s="140">
        <f t="shared" si="192"/>
        <v>124.23907275224352</v>
      </c>
      <c r="AL365" s="140">
        <f t="shared" si="193"/>
        <v>124.23907275224352</v>
      </c>
      <c r="AM365" s="24"/>
      <c r="AN365" s="140">
        <f t="shared" si="204"/>
        <v>161.51079457791658</v>
      </c>
      <c r="AO365" s="140">
        <f t="shared" si="194"/>
        <v>161.51079457791658</v>
      </c>
      <c r="AP365" s="140">
        <f t="shared" si="195"/>
        <v>161.51079457791658</v>
      </c>
      <c r="AQ365" s="140">
        <f t="shared" si="196"/>
        <v>161.51079457791658</v>
      </c>
      <c r="AR365" s="140">
        <f t="shared" si="197"/>
        <v>161.51079457791658</v>
      </c>
      <c r="AS365" s="140">
        <f t="shared" si="198"/>
        <v>161.51079457791658</v>
      </c>
      <c r="AT365" s="140">
        <f t="shared" si="199"/>
        <v>161.51079457791658</v>
      </c>
      <c r="AU365" s="140">
        <f t="shared" si="200"/>
        <v>161.51079457791658</v>
      </c>
      <c r="AV365" s="140">
        <f t="shared" si="201"/>
        <v>161.51079457791658</v>
      </c>
      <c r="AW365" s="37"/>
    </row>
    <row r="366" spans="2:49" x14ac:dyDescent="0.25">
      <c r="B366" s="135" t="s">
        <v>218</v>
      </c>
      <c r="C366" s="143" t="s">
        <v>108</v>
      </c>
      <c r="D366" s="24"/>
      <c r="E366" s="27" t="s">
        <v>92</v>
      </c>
      <c r="F366" s="137">
        <f>+'Input Elementos de Red'!D$97</f>
        <v>1</v>
      </c>
      <c r="G366" s="137">
        <f>+'Input Elementos de Red'!E$97</f>
        <v>1</v>
      </c>
      <c r="H366" s="137">
        <f>+'Input Elementos de Red'!F$97</f>
        <v>1</v>
      </c>
      <c r="I366" s="137">
        <f>+'Input Elementos de Red'!G$97</f>
        <v>1</v>
      </c>
      <c r="J366" s="137">
        <f>+'Input Elementos de Red'!H$97</f>
        <v>1</v>
      </c>
      <c r="K366" s="137">
        <f>+'Input Elementos de Red'!I$97</f>
        <v>1</v>
      </c>
      <c r="L366" s="137">
        <f>+'Input Elementos de Red'!J$97</f>
        <v>1</v>
      </c>
      <c r="M366" s="137">
        <f>+'Input Elementos de Red'!K$97</f>
        <v>1</v>
      </c>
      <c r="N366" s="137">
        <f>+'Input Elementos de Red'!L$97</f>
        <v>1</v>
      </c>
      <c r="O366" s="24"/>
      <c r="P366" s="139">
        <v>0</v>
      </c>
      <c r="Q366" s="140">
        <f>+Desplazamientos!$G$20/60</f>
        <v>0.73333333333333328</v>
      </c>
      <c r="R366" s="141">
        <v>12</v>
      </c>
      <c r="S366" s="140">
        <f t="shared" si="208"/>
        <v>17.599999999999998</v>
      </c>
      <c r="T366" s="24"/>
      <c r="U366" s="142">
        <v>4.76</v>
      </c>
      <c r="V366" s="142">
        <v>1.8848999999999998</v>
      </c>
      <c r="W366" s="142">
        <v>7.9803609053419198</v>
      </c>
      <c r="X366" s="141"/>
      <c r="Y366" s="141" t="s">
        <v>349</v>
      </c>
      <c r="Z366" s="24"/>
      <c r="AA366" s="24"/>
      <c r="AB366" s="139">
        <v>57.093049968693578</v>
      </c>
      <c r="AC366" s="24"/>
      <c r="AD366" s="140">
        <f t="shared" si="187"/>
        <v>942.52119155834066</v>
      </c>
      <c r="AE366" s="140">
        <f t="shared" si="202"/>
        <v>942.52119155834066</v>
      </c>
      <c r="AF366" s="140">
        <f t="shared" si="203"/>
        <v>942.52119155834066</v>
      </c>
      <c r="AG366" s="140">
        <f t="shared" si="188"/>
        <v>942.52119155834066</v>
      </c>
      <c r="AH366" s="140">
        <f t="shared" si="189"/>
        <v>942.52119155834066</v>
      </c>
      <c r="AI366" s="140">
        <f t="shared" si="190"/>
        <v>942.52119155834066</v>
      </c>
      <c r="AJ366" s="140">
        <f t="shared" si="191"/>
        <v>942.52119155834066</v>
      </c>
      <c r="AK366" s="140">
        <f t="shared" si="192"/>
        <v>942.52119155834066</v>
      </c>
      <c r="AL366" s="140">
        <f t="shared" si="193"/>
        <v>942.52119155834066</v>
      </c>
      <c r="AM366" s="24"/>
      <c r="AN366" s="140">
        <f t="shared" si="204"/>
        <v>1225.277549025843</v>
      </c>
      <c r="AO366" s="140">
        <f t="shared" si="194"/>
        <v>1225.277549025843</v>
      </c>
      <c r="AP366" s="140">
        <f t="shared" si="195"/>
        <v>1225.277549025843</v>
      </c>
      <c r="AQ366" s="140">
        <f t="shared" si="196"/>
        <v>1225.277549025843</v>
      </c>
      <c r="AR366" s="140">
        <f t="shared" si="197"/>
        <v>1225.277549025843</v>
      </c>
      <c r="AS366" s="140">
        <f t="shared" si="198"/>
        <v>1225.277549025843</v>
      </c>
      <c r="AT366" s="140">
        <f t="shared" si="199"/>
        <v>1225.277549025843</v>
      </c>
      <c r="AU366" s="140">
        <f t="shared" si="200"/>
        <v>1225.277549025843</v>
      </c>
      <c r="AV366" s="140">
        <f t="shared" si="201"/>
        <v>1225.277549025843</v>
      </c>
      <c r="AW366" s="37"/>
    </row>
    <row r="367" spans="2:49" x14ac:dyDescent="0.25">
      <c r="B367" s="135" t="s">
        <v>367</v>
      </c>
      <c r="C367" s="143" t="s">
        <v>108</v>
      </c>
      <c r="D367" s="24"/>
      <c r="E367" s="27" t="s">
        <v>368</v>
      </c>
      <c r="F367" s="137">
        <f>+'Input Elementos de Red'!D$98</f>
        <v>1</v>
      </c>
      <c r="G367" s="137">
        <f>+'Input Elementos de Red'!E$98</f>
        <v>1</v>
      </c>
      <c r="H367" s="137">
        <f>+'Input Elementos de Red'!F$98</f>
        <v>1</v>
      </c>
      <c r="I367" s="137">
        <f>+'Input Elementos de Red'!G$98</f>
        <v>1</v>
      </c>
      <c r="J367" s="137">
        <f>+'Input Elementos de Red'!H$98</f>
        <v>1</v>
      </c>
      <c r="K367" s="137">
        <f>+'Input Elementos de Red'!I$98</f>
        <v>1</v>
      </c>
      <c r="L367" s="137">
        <f>+'Input Elementos de Red'!J$98</f>
        <v>1</v>
      </c>
      <c r="M367" s="137">
        <f>+'Input Elementos de Red'!K$98</f>
        <v>1</v>
      </c>
      <c r="N367" s="137">
        <f>+'Input Elementos de Red'!L$98</f>
        <v>1</v>
      </c>
      <c r="O367" s="24"/>
      <c r="P367" s="139">
        <v>0.75</v>
      </c>
      <c r="Q367" s="140">
        <f>+Desplazamientos!$G$20/60</f>
        <v>0.73333333333333328</v>
      </c>
      <c r="R367" s="141">
        <v>2</v>
      </c>
      <c r="S367" s="140">
        <f t="shared" si="208"/>
        <v>2.2333333333333334</v>
      </c>
      <c r="T367" s="24"/>
      <c r="U367" s="142">
        <v>4.76</v>
      </c>
      <c r="V367" s="142">
        <v>4.4687999999999999</v>
      </c>
      <c r="W367" s="142">
        <v>7.9803609053419198</v>
      </c>
      <c r="X367" s="141"/>
      <c r="Y367" s="141" t="s">
        <v>349</v>
      </c>
      <c r="Z367" s="24"/>
      <c r="AA367" s="24"/>
      <c r="AB367" s="139">
        <v>7.8660264235424515</v>
      </c>
      <c r="AC367" s="24"/>
      <c r="AD367" s="140">
        <f t="shared" si="187"/>
        <v>54.165845535681854</v>
      </c>
      <c r="AE367" s="140">
        <f t="shared" si="202"/>
        <v>54.165845535681854</v>
      </c>
      <c r="AF367" s="140">
        <f t="shared" si="203"/>
        <v>54.165845535681854</v>
      </c>
      <c r="AG367" s="140">
        <f t="shared" si="188"/>
        <v>54.165845535681854</v>
      </c>
      <c r="AH367" s="140">
        <f t="shared" si="189"/>
        <v>54.165845535681854</v>
      </c>
      <c r="AI367" s="140">
        <f t="shared" si="190"/>
        <v>54.165845535681854</v>
      </c>
      <c r="AJ367" s="140">
        <f t="shared" si="191"/>
        <v>54.165845535681854</v>
      </c>
      <c r="AK367" s="140">
        <f t="shared" si="192"/>
        <v>54.165845535681854</v>
      </c>
      <c r="AL367" s="140">
        <f t="shared" si="193"/>
        <v>54.165845535681854</v>
      </c>
      <c r="AM367" s="24"/>
      <c r="AN367" s="140">
        <f t="shared" si="204"/>
        <v>70.41559919638641</v>
      </c>
      <c r="AO367" s="140">
        <f t="shared" si="194"/>
        <v>70.41559919638641</v>
      </c>
      <c r="AP367" s="140">
        <f t="shared" si="195"/>
        <v>70.41559919638641</v>
      </c>
      <c r="AQ367" s="140">
        <f t="shared" si="196"/>
        <v>70.41559919638641</v>
      </c>
      <c r="AR367" s="140">
        <f t="shared" si="197"/>
        <v>70.41559919638641</v>
      </c>
      <c r="AS367" s="140">
        <f t="shared" si="198"/>
        <v>70.41559919638641</v>
      </c>
      <c r="AT367" s="140">
        <f t="shared" si="199"/>
        <v>70.41559919638641</v>
      </c>
      <c r="AU367" s="140">
        <f t="shared" si="200"/>
        <v>70.41559919638641</v>
      </c>
      <c r="AV367" s="140">
        <f t="shared" si="201"/>
        <v>70.41559919638641</v>
      </c>
      <c r="AW367" s="37"/>
    </row>
    <row r="368" spans="2:49" x14ac:dyDescent="0.25">
      <c r="B368" s="135" t="s">
        <v>97</v>
      </c>
      <c r="C368" s="143" t="s">
        <v>108</v>
      </c>
      <c r="D368" s="24"/>
      <c r="E368" s="27" t="s">
        <v>335</v>
      </c>
      <c r="F368" s="137">
        <f>+'Input Elementos de Red'!D$99</f>
        <v>1</v>
      </c>
      <c r="G368" s="137">
        <f>+'Input Elementos de Red'!E$99</f>
        <v>1</v>
      </c>
      <c r="H368" s="137">
        <f>+'Input Elementos de Red'!F$99</f>
        <v>1</v>
      </c>
      <c r="I368" s="137">
        <f>+'Input Elementos de Red'!G$99</f>
        <v>1</v>
      </c>
      <c r="J368" s="137">
        <f>+'Input Elementos de Red'!H$99</f>
        <v>1</v>
      </c>
      <c r="K368" s="137">
        <f>+'Input Elementos de Red'!I$99</f>
        <v>1</v>
      </c>
      <c r="L368" s="137">
        <f>+'Input Elementos de Red'!J$99</f>
        <v>1</v>
      </c>
      <c r="M368" s="137">
        <f>+'Input Elementos de Red'!K$99</f>
        <v>1</v>
      </c>
      <c r="N368" s="137">
        <f>+'Input Elementos de Red'!L$99</f>
        <v>1</v>
      </c>
      <c r="O368" s="24"/>
      <c r="P368" s="139">
        <v>1.2666666666666666</v>
      </c>
      <c r="Q368" s="140">
        <f>+Desplazamientos!$G$20/60</f>
        <v>0.73333333333333328</v>
      </c>
      <c r="R368" s="141">
        <v>6</v>
      </c>
      <c r="S368" s="140">
        <f t="shared" si="208"/>
        <v>16.399999999999999</v>
      </c>
      <c r="T368" s="24"/>
      <c r="U368" s="142">
        <v>4.76</v>
      </c>
      <c r="V368" s="142">
        <v>0.30350000000000005</v>
      </c>
      <c r="W368" s="142">
        <v>58.112058191488572</v>
      </c>
      <c r="X368" s="141"/>
      <c r="Y368" s="141" t="s">
        <v>345</v>
      </c>
      <c r="Z368" s="24"/>
      <c r="AA368" s="24"/>
      <c r="AB368" s="139">
        <v>4.0131036626291126</v>
      </c>
      <c r="AC368" s="24"/>
      <c r="AD368" s="140">
        <f t="shared" si="187"/>
        <v>1060.1577763161872</v>
      </c>
      <c r="AE368" s="140">
        <f t="shared" si="202"/>
        <v>1060.1577763161872</v>
      </c>
      <c r="AF368" s="140">
        <f t="shared" si="203"/>
        <v>1060.1577763161872</v>
      </c>
      <c r="AG368" s="140">
        <f t="shared" si="188"/>
        <v>1060.1577763161872</v>
      </c>
      <c r="AH368" s="140">
        <f t="shared" si="189"/>
        <v>1060.1577763161872</v>
      </c>
      <c r="AI368" s="140">
        <f t="shared" si="190"/>
        <v>1060.1577763161872</v>
      </c>
      <c r="AJ368" s="140">
        <f t="shared" si="191"/>
        <v>1060.1577763161872</v>
      </c>
      <c r="AK368" s="140">
        <f t="shared" si="192"/>
        <v>1060.1577763161872</v>
      </c>
      <c r="AL368" s="140">
        <f t="shared" si="193"/>
        <v>1060.1577763161872</v>
      </c>
      <c r="AM368" s="24"/>
      <c r="AN368" s="140">
        <f t="shared" si="204"/>
        <v>1378.2051092110435</v>
      </c>
      <c r="AO368" s="140">
        <f t="shared" si="194"/>
        <v>1378.2051092110435</v>
      </c>
      <c r="AP368" s="140">
        <f t="shared" si="195"/>
        <v>1378.2051092110435</v>
      </c>
      <c r="AQ368" s="140">
        <f t="shared" si="196"/>
        <v>1378.2051092110435</v>
      </c>
      <c r="AR368" s="140">
        <f t="shared" si="197"/>
        <v>1378.2051092110435</v>
      </c>
      <c r="AS368" s="140">
        <f t="shared" si="198"/>
        <v>1378.2051092110435</v>
      </c>
      <c r="AT368" s="140">
        <f t="shared" si="199"/>
        <v>1378.2051092110435</v>
      </c>
      <c r="AU368" s="140">
        <f t="shared" si="200"/>
        <v>1378.2051092110435</v>
      </c>
      <c r="AV368" s="140">
        <f t="shared" si="201"/>
        <v>1378.2051092110435</v>
      </c>
      <c r="AW368" s="37"/>
    </row>
    <row r="369" spans="2:49" x14ac:dyDescent="0.25">
      <c r="B369" s="135" t="s">
        <v>99</v>
      </c>
      <c r="C369" s="143" t="s">
        <v>108</v>
      </c>
      <c r="D369" s="24"/>
      <c r="E369" s="27" t="s">
        <v>69</v>
      </c>
      <c r="F369" s="137">
        <f>+'Input Elementos de Red'!D$100</f>
        <v>1</v>
      </c>
      <c r="G369" s="137">
        <f>+'Input Elementos de Red'!E$100</f>
        <v>1</v>
      </c>
      <c r="H369" s="137">
        <f>+'Input Elementos de Red'!F$100</f>
        <v>1</v>
      </c>
      <c r="I369" s="137">
        <f>+'Input Elementos de Red'!G$100</f>
        <v>1</v>
      </c>
      <c r="J369" s="137">
        <f>+'Input Elementos de Red'!H$100</f>
        <v>1</v>
      </c>
      <c r="K369" s="137">
        <f>+'Input Elementos de Red'!I$100</f>
        <v>1</v>
      </c>
      <c r="L369" s="137">
        <f>+'Input Elementos de Red'!J$100</f>
        <v>1</v>
      </c>
      <c r="M369" s="137">
        <f>+'Input Elementos de Red'!K$100</f>
        <v>1</v>
      </c>
      <c r="N369" s="137">
        <f>+'Input Elementos de Red'!L$100</f>
        <v>1</v>
      </c>
      <c r="O369" s="24"/>
      <c r="P369" s="139">
        <v>0.5</v>
      </c>
      <c r="Q369" s="140">
        <f>+Desplazamientos!$G$20/60</f>
        <v>0.73333333333333328</v>
      </c>
      <c r="R369" s="141">
        <v>1</v>
      </c>
      <c r="S369" s="140">
        <f t="shared" si="208"/>
        <v>0.8666666666666667</v>
      </c>
      <c r="T369" s="24"/>
      <c r="U369" s="142">
        <v>4.76</v>
      </c>
      <c r="V369" s="142">
        <v>2.9450000000000003</v>
      </c>
      <c r="W369" s="142">
        <v>29.056029095744286</v>
      </c>
      <c r="X369" s="141"/>
      <c r="Y369" s="141" t="s">
        <v>344</v>
      </c>
      <c r="Z369" s="24"/>
      <c r="AA369" s="24"/>
      <c r="AB369" s="139">
        <v>4.0131036626291126</v>
      </c>
      <c r="AC369" s="24"/>
      <c r="AD369" s="140">
        <f t="shared" si="187"/>
        <v>35.872662212274157</v>
      </c>
      <c r="AE369" s="140">
        <f t="shared" si="202"/>
        <v>35.872662212274157</v>
      </c>
      <c r="AF369" s="140">
        <f t="shared" si="203"/>
        <v>35.872662212274157</v>
      </c>
      <c r="AG369" s="140">
        <f t="shared" si="188"/>
        <v>35.872662212274157</v>
      </c>
      <c r="AH369" s="140">
        <f t="shared" si="189"/>
        <v>35.872662212274157</v>
      </c>
      <c r="AI369" s="140">
        <f t="shared" si="190"/>
        <v>35.872662212274157</v>
      </c>
      <c r="AJ369" s="140">
        <f t="shared" si="191"/>
        <v>35.872662212274157</v>
      </c>
      <c r="AK369" s="140">
        <f t="shared" si="192"/>
        <v>35.872662212274157</v>
      </c>
      <c r="AL369" s="140">
        <f t="shared" si="193"/>
        <v>35.872662212274157</v>
      </c>
      <c r="AM369" s="24"/>
      <c r="AN369" s="140">
        <f t="shared" si="204"/>
        <v>46.634460875956407</v>
      </c>
      <c r="AO369" s="140">
        <f t="shared" si="194"/>
        <v>46.634460875956407</v>
      </c>
      <c r="AP369" s="140">
        <f t="shared" si="195"/>
        <v>46.634460875956407</v>
      </c>
      <c r="AQ369" s="140">
        <f t="shared" si="196"/>
        <v>46.634460875956407</v>
      </c>
      <c r="AR369" s="140">
        <f t="shared" si="197"/>
        <v>46.634460875956407</v>
      </c>
      <c r="AS369" s="140">
        <f t="shared" si="198"/>
        <v>46.634460875956407</v>
      </c>
      <c r="AT369" s="140">
        <f t="shared" si="199"/>
        <v>46.634460875956407</v>
      </c>
      <c r="AU369" s="140">
        <f t="shared" si="200"/>
        <v>46.634460875956407</v>
      </c>
      <c r="AV369" s="140">
        <f t="shared" si="201"/>
        <v>46.634460875956407</v>
      </c>
      <c r="AW369" s="37"/>
    </row>
    <row r="370" spans="2:49" x14ac:dyDescent="0.25">
      <c r="B370" s="135" t="s">
        <v>2</v>
      </c>
      <c r="C370" s="143" t="s">
        <v>108</v>
      </c>
      <c r="D370" s="24"/>
      <c r="E370" s="27" t="s">
        <v>92</v>
      </c>
      <c r="F370" s="137">
        <f>+'Input Elementos de Red'!D$101</f>
        <v>1</v>
      </c>
      <c r="G370" s="137">
        <f>+'Input Elementos de Red'!E$101</f>
        <v>1</v>
      </c>
      <c r="H370" s="137">
        <f>+'Input Elementos de Red'!F$101</f>
        <v>1</v>
      </c>
      <c r="I370" s="137">
        <f>+'Input Elementos de Red'!G$101</f>
        <v>1</v>
      </c>
      <c r="J370" s="137">
        <f>+'Input Elementos de Red'!H$101</f>
        <v>1</v>
      </c>
      <c r="K370" s="137">
        <f>+'Input Elementos de Red'!I$101</f>
        <v>1</v>
      </c>
      <c r="L370" s="137">
        <f>+'Input Elementos de Red'!J$101</f>
        <v>1</v>
      </c>
      <c r="M370" s="137">
        <f>+'Input Elementos de Red'!K$101</f>
        <v>1</v>
      </c>
      <c r="N370" s="137">
        <f>+'Input Elementos de Red'!L$101</f>
        <v>1</v>
      </c>
      <c r="O370" s="24"/>
      <c r="P370" s="139">
        <v>0.25</v>
      </c>
      <c r="Q370" s="140">
        <f>+Desplazamientos!$G$20/60</f>
        <v>0.73333333333333328</v>
      </c>
      <c r="R370" s="141">
        <v>1</v>
      </c>
      <c r="S370" s="140">
        <f t="shared" si="208"/>
        <v>0.6166666666666667</v>
      </c>
      <c r="T370" s="24"/>
      <c r="U370" s="142">
        <v>4.76</v>
      </c>
      <c r="V370" s="142">
        <v>2.2271000000000001</v>
      </c>
      <c r="W370" s="142">
        <v>34.015558755787801</v>
      </c>
      <c r="X370" s="141"/>
      <c r="Y370" s="141" t="s">
        <v>352</v>
      </c>
      <c r="Z370" s="24"/>
      <c r="AA370" s="24"/>
      <c r="AB370" s="139">
        <v>4.0131036626291126</v>
      </c>
      <c r="AC370" s="24"/>
      <c r="AD370" s="140">
        <f t="shared" si="187"/>
        <v>29.298076562031589</v>
      </c>
      <c r="AE370" s="140">
        <f t="shared" si="202"/>
        <v>29.298076562031589</v>
      </c>
      <c r="AF370" s="140">
        <f t="shared" si="203"/>
        <v>29.298076562031589</v>
      </c>
      <c r="AG370" s="140">
        <f t="shared" si="188"/>
        <v>29.298076562031589</v>
      </c>
      <c r="AH370" s="140">
        <f t="shared" si="189"/>
        <v>29.298076562031589</v>
      </c>
      <c r="AI370" s="140">
        <f t="shared" si="190"/>
        <v>29.298076562031589</v>
      </c>
      <c r="AJ370" s="140">
        <f t="shared" si="191"/>
        <v>29.298076562031589</v>
      </c>
      <c r="AK370" s="140">
        <f t="shared" si="192"/>
        <v>29.298076562031589</v>
      </c>
      <c r="AL370" s="140">
        <f t="shared" si="193"/>
        <v>29.298076562031589</v>
      </c>
      <c r="AM370" s="24"/>
      <c r="AN370" s="140">
        <f t="shared" si="204"/>
        <v>38.087499530641068</v>
      </c>
      <c r="AO370" s="140">
        <f t="shared" si="194"/>
        <v>38.087499530641068</v>
      </c>
      <c r="AP370" s="140">
        <f t="shared" si="195"/>
        <v>38.087499530641068</v>
      </c>
      <c r="AQ370" s="140">
        <f t="shared" si="196"/>
        <v>38.087499530641068</v>
      </c>
      <c r="AR370" s="140">
        <f t="shared" si="197"/>
        <v>38.087499530641068</v>
      </c>
      <c r="AS370" s="140">
        <f t="shared" si="198"/>
        <v>38.087499530641068</v>
      </c>
      <c r="AT370" s="140">
        <f t="shared" si="199"/>
        <v>38.087499530641068</v>
      </c>
      <c r="AU370" s="140">
        <f t="shared" si="200"/>
        <v>38.087499530641068</v>
      </c>
      <c r="AV370" s="140">
        <f t="shared" si="201"/>
        <v>38.087499530641068</v>
      </c>
      <c r="AW370" s="37"/>
    </row>
    <row r="371" spans="2:49" x14ac:dyDescent="0.25">
      <c r="B371" s="135" t="s">
        <v>219</v>
      </c>
      <c r="C371" s="143" t="s">
        <v>108</v>
      </c>
      <c r="D371" s="24"/>
      <c r="E371" s="27" t="s">
        <v>92</v>
      </c>
      <c r="F371" s="137">
        <f>+F370</f>
        <v>1</v>
      </c>
      <c r="G371" s="137">
        <f t="shared" ref="G371:G372" si="209">+G370</f>
        <v>1</v>
      </c>
      <c r="H371" s="137">
        <f t="shared" ref="H371:H372" si="210">+H370</f>
        <v>1</v>
      </c>
      <c r="I371" s="137">
        <f t="shared" ref="I371:I372" si="211">+I370</f>
        <v>1</v>
      </c>
      <c r="J371" s="137">
        <f t="shared" ref="J371:J372" si="212">+J370</f>
        <v>1</v>
      </c>
      <c r="K371" s="137">
        <f t="shared" ref="K371:K372" si="213">+K370</f>
        <v>1</v>
      </c>
      <c r="L371" s="137">
        <f t="shared" ref="L371:L372" si="214">+L370</f>
        <v>1</v>
      </c>
      <c r="M371" s="137">
        <f t="shared" ref="M371:M372" si="215">+M370</f>
        <v>1</v>
      </c>
      <c r="N371" s="137">
        <f t="shared" ref="N371:N372" si="216">+N370</f>
        <v>1</v>
      </c>
      <c r="O371" s="24"/>
      <c r="P371" s="139">
        <v>0.4</v>
      </c>
      <c r="Q371" s="140">
        <f>+Desplazamientos!$G$20/60</f>
        <v>0.73333333333333328</v>
      </c>
      <c r="R371" s="141">
        <v>1</v>
      </c>
      <c r="S371" s="140">
        <f t="shared" si="208"/>
        <v>0.76666666666666661</v>
      </c>
      <c r="T371" s="24"/>
      <c r="U371" s="142">
        <v>4.76</v>
      </c>
      <c r="V371" s="142">
        <v>5.3148999999999988</v>
      </c>
      <c r="W371" s="142">
        <v>49.976280566471644</v>
      </c>
      <c r="X371" s="141"/>
      <c r="Y371" s="141" t="s">
        <v>343</v>
      </c>
      <c r="Z371" s="24"/>
      <c r="AA371" s="24"/>
      <c r="AB371" s="139">
        <v>4.0131036626291126</v>
      </c>
      <c r="AC371" s="24"/>
      <c r="AD371" s="140">
        <f t="shared" si="187"/>
        <v>50.052342096924036</v>
      </c>
      <c r="AE371" s="140">
        <f t="shared" si="202"/>
        <v>50.052342096924036</v>
      </c>
      <c r="AF371" s="140">
        <f t="shared" si="203"/>
        <v>50.052342096924036</v>
      </c>
      <c r="AG371" s="140">
        <f t="shared" si="188"/>
        <v>50.052342096924036</v>
      </c>
      <c r="AH371" s="140">
        <f t="shared" si="189"/>
        <v>50.052342096924036</v>
      </c>
      <c r="AI371" s="140">
        <f t="shared" si="190"/>
        <v>50.052342096924036</v>
      </c>
      <c r="AJ371" s="140">
        <f t="shared" si="191"/>
        <v>50.052342096924036</v>
      </c>
      <c r="AK371" s="140">
        <f t="shared" si="192"/>
        <v>50.052342096924036</v>
      </c>
      <c r="AL371" s="140">
        <f t="shared" si="193"/>
        <v>50.052342096924036</v>
      </c>
      <c r="AM371" s="24"/>
      <c r="AN371" s="140">
        <f t="shared" si="204"/>
        <v>65.068044726001247</v>
      </c>
      <c r="AO371" s="140">
        <f t="shared" si="194"/>
        <v>65.068044726001247</v>
      </c>
      <c r="AP371" s="140">
        <f t="shared" si="195"/>
        <v>65.068044726001247</v>
      </c>
      <c r="AQ371" s="140">
        <f t="shared" si="196"/>
        <v>65.068044726001247</v>
      </c>
      <c r="AR371" s="140">
        <f t="shared" si="197"/>
        <v>65.068044726001247</v>
      </c>
      <c r="AS371" s="140">
        <f t="shared" si="198"/>
        <v>65.068044726001247</v>
      </c>
      <c r="AT371" s="140">
        <f t="shared" si="199"/>
        <v>65.068044726001247</v>
      </c>
      <c r="AU371" s="140">
        <f t="shared" si="200"/>
        <v>65.068044726001247</v>
      </c>
      <c r="AV371" s="140">
        <f t="shared" si="201"/>
        <v>65.068044726001247</v>
      </c>
      <c r="AW371" s="37"/>
    </row>
    <row r="372" spans="2:49" x14ac:dyDescent="0.25">
      <c r="B372" s="135" t="s">
        <v>148</v>
      </c>
      <c r="C372" s="143" t="s">
        <v>108</v>
      </c>
      <c r="D372" s="24"/>
      <c r="E372" s="27" t="s">
        <v>92</v>
      </c>
      <c r="F372" s="137">
        <f t="shared" ref="F372" si="217">+F371</f>
        <v>1</v>
      </c>
      <c r="G372" s="137">
        <f t="shared" si="209"/>
        <v>1</v>
      </c>
      <c r="H372" s="137">
        <f t="shared" si="210"/>
        <v>1</v>
      </c>
      <c r="I372" s="137">
        <f t="shared" si="211"/>
        <v>1</v>
      </c>
      <c r="J372" s="137">
        <f t="shared" si="212"/>
        <v>1</v>
      </c>
      <c r="K372" s="137">
        <f t="shared" si="213"/>
        <v>1</v>
      </c>
      <c r="L372" s="137">
        <f t="shared" si="214"/>
        <v>1</v>
      </c>
      <c r="M372" s="137">
        <f t="shared" si="215"/>
        <v>1</v>
      </c>
      <c r="N372" s="137">
        <f t="shared" si="216"/>
        <v>1</v>
      </c>
      <c r="O372" s="24"/>
      <c r="P372" s="139">
        <v>0.75</v>
      </c>
      <c r="Q372" s="140">
        <f>+Desplazamientos!$G$20/60</f>
        <v>0.73333333333333328</v>
      </c>
      <c r="R372" s="141">
        <v>1</v>
      </c>
      <c r="S372" s="140">
        <f t="shared" si="208"/>
        <v>1.1166666666666667</v>
      </c>
      <c r="T372" s="24"/>
      <c r="U372" s="142">
        <v>4.76</v>
      </c>
      <c r="V372" s="142">
        <v>4.0407999999999999</v>
      </c>
      <c r="W372" s="142">
        <v>45.016750906428129</v>
      </c>
      <c r="X372" s="141"/>
      <c r="Y372" s="141" t="s">
        <v>346</v>
      </c>
      <c r="Z372" s="24"/>
      <c r="AA372" s="24"/>
      <c r="AB372" s="139">
        <v>5.4432902850913765</v>
      </c>
      <c r="AC372" s="24"/>
      <c r="AD372" s="140">
        <f t="shared" si="187"/>
        <v>65.539555463936111</v>
      </c>
      <c r="AE372" s="140">
        <f t="shared" si="202"/>
        <v>65.539555463936111</v>
      </c>
      <c r="AF372" s="140">
        <f t="shared" si="203"/>
        <v>65.539555463936111</v>
      </c>
      <c r="AG372" s="140">
        <f t="shared" si="188"/>
        <v>65.539555463936111</v>
      </c>
      <c r="AH372" s="140">
        <f t="shared" si="189"/>
        <v>65.539555463936111</v>
      </c>
      <c r="AI372" s="140">
        <f t="shared" si="190"/>
        <v>65.539555463936111</v>
      </c>
      <c r="AJ372" s="140">
        <f t="shared" si="191"/>
        <v>65.539555463936111</v>
      </c>
      <c r="AK372" s="140">
        <f t="shared" si="192"/>
        <v>65.539555463936111</v>
      </c>
      <c r="AL372" s="140">
        <f t="shared" si="193"/>
        <v>65.539555463936111</v>
      </c>
      <c r="AM372" s="24"/>
      <c r="AN372" s="140">
        <f t="shared" si="204"/>
        <v>85.201422103116954</v>
      </c>
      <c r="AO372" s="140">
        <f t="shared" si="194"/>
        <v>85.201422103116954</v>
      </c>
      <c r="AP372" s="140">
        <f t="shared" si="195"/>
        <v>85.201422103116954</v>
      </c>
      <c r="AQ372" s="140">
        <f t="shared" si="196"/>
        <v>85.201422103116954</v>
      </c>
      <c r="AR372" s="140">
        <f t="shared" si="197"/>
        <v>85.201422103116954</v>
      </c>
      <c r="AS372" s="140">
        <f t="shared" si="198"/>
        <v>85.201422103116954</v>
      </c>
      <c r="AT372" s="140">
        <f t="shared" si="199"/>
        <v>85.201422103116954</v>
      </c>
      <c r="AU372" s="140">
        <f t="shared" si="200"/>
        <v>85.201422103116954</v>
      </c>
      <c r="AV372" s="140">
        <f t="shared" si="201"/>
        <v>85.201422103116954</v>
      </c>
      <c r="AW372" s="37"/>
    </row>
    <row r="373" spans="2:49" x14ac:dyDescent="0.25"/>
    <row r="374" spans="2:49" x14ac:dyDescent="0.25"/>
    <row r="395" spans="8:49" hidden="1" x14ac:dyDescent="0.25">
      <c r="H395" s="23"/>
      <c r="I395" s="23"/>
      <c r="J395" s="23"/>
      <c r="K395" s="23"/>
      <c r="L395" s="23"/>
      <c r="M395" s="23"/>
      <c r="N395" s="23"/>
      <c r="AW395" s="13"/>
    </row>
    <row r="396" spans="8:49" hidden="1" x14ac:dyDescent="0.25">
      <c r="H396" s="23"/>
      <c r="I396" s="23"/>
      <c r="J396" s="23"/>
      <c r="K396" s="23"/>
      <c r="L396" s="23"/>
      <c r="M396" s="23"/>
      <c r="N396" s="23"/>
      <c r="AW396" s="13"/>
    </row>
    <row r="397" spans="8:49" hidden="1" x14ac:dyDescent="0.25">
      <c r="H397" s="23"/>
      <c r="I397" s="23"/>
      <c r="J397" s="23"/>
      <c r="K397" s="23"/>
      <c r="L397" s="23"/>
      <c r="M397" s="23"/>
      <c r="N397" s="23"/>
      <c r="AW397" s="13"/>
    </row>
    <row r="398" spans="8:49" hidden="1" x14ac:dyDescent="0.25">
      <c r="H398" s="23"/>
      <c r="I398" s="23"/>
      <c r="J398" s="23"/>
      <c r="K398" s="23"/>
      <c r="L398" s="23"/>
      <c r="M398" s="23"/>
      <c r="N398" s="23"/>
      <c r="AW398" s="13"/>
    </row>
  </sheetData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988DF-9C6B-4C7D-A8D3-34BBF5EDC816}">
  <sheetPr codeName="Sheet9">
    <tabColor rgb="FF00B0F0"/>
  </sheetPr>
  <dimension ref="A1:AU104"/>
  <sheetViews>
    <sheetView showGridLines="0" zoomScale="70" zoomScaleNormal="70" workbookViewId="0">
      <selection activeCell="A105" sqref="A105:XFD1048576"/>
    </sheetView>
  </sheetViews>
  <sheetFormatPr baseColWidth="10" defaultColWidth="9.140625" defaultRowHeight="15" zeroHeight="1" x14ac:dyDescent="0.25"/>
  <cols>
    <col min="4" max="4" width="38.140625" customWidth="1"/>
    <col min="5" max="5" width="53.5703125" bestFit="1" customWidth="1"/>
    <col min="6" max="6" width="17.42578125" customWidth="1"/>
    <col min="7" max="7" width="12.28515625" customWidth="1"/>
  </cols>
  <sheetData>
    <row r="1" spans="1:47" s="24" customFormat="1" ht="14.25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</row>
    <row r="2" spans="1:47" s="24" customFormat="1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</row>
    <row r="3" spans="1:47" s="24" customFormat="1" ht="14.25" x14ac:dyDescent="0.2">
      <c r="A3" s="66"/>
      <c r="B3" s="66"/>
      <c r="C3" s="66"/>
      <c r="D3" s="66"/>
      <c r="E3" s="66"/>
      <c r="F3" s="66"/>
      <c r="G3" s="66"/>
      <c r="H3" s="66"/>
      <c r="I3" s="68"/>
      <c r="J3" s="69"/>
      <c r="K3" s="69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</row>
    <row r="4" spans="1:47" s="24" customFormat="1" ht="14.25" x14ac:dyDescent="0.2">
      <c r="A4" s="66"/>
      <c r="B4" s="70"/>
      <c r="C4" s="70"/>
      <c r="D4" s="66"/>
      <c r="E4" s="66"/>
      <c r="F4" s="66"/>
      <c r="G4" s="66"/>
      <c r="H4" s="66"/>
      <c r="I4" s="68"/>
      <c r="J4" s="69"/>
      <c r="K4" s="69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</row>
    <row r="5" spans="1:47" s="24" customFormat="1" ht="14.25" x14ac:dyDescent="0.2">
      <c r="A5" s="66"/>
      <c r="B5" s="66"/>
      <c r="C5" s="66"/>
      <c r="D5" s="66"/>
      <c r="E5" s="66"/>
      <c r="F5" s="66"/>
      <c r="G5" s="66"/>
      <c r="H5" s="66"/>
      <c r="I5" s="71"/>
      <c r="J5" s="72"/>
      <c r="K5" s="72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</row>
    <row r="6" spans="1:47" s="24" customFormat="1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</row>
    <row r="7" spans="1:47" x14ac:dyDescent="0.25"/>
    <row r="8" spans="1:47" ht="15.75" x14ac:dyDescent="0.25">
      <c r="D8" s="2" t="s">
        <v>191</v>
      </c>
      <c r="E8" s="2" t="s">
        <v>140</v>
      </c>
      <c r="F8" s="2" t="s">
        <v>192</v>
      </c>
      <c r="G8" s="2" t="s">
        <v>197</v>
      </c>
      <c r="H8" s="2" t="s">
        <v>151</v>
      </c>
    </row>
    <row r="9" spans="1:47" x14ac:dyDescent="0.25">
      <c r="D9" t="s">
        <v>1</v>
      </c>
      <c r="E9" t="s">
        <v>150</v>
      </c>
      <c r="F9" s="4">
        <f>636/1000</f>
        <v>0.63600000000000001</v>
      </c>
      <c r="G9" s="8">
        <f>+(F10+F9)*G10/F10</f>
        <v>19.959047619047617</v>
      </c>
      <c r="H9" s="6" t="s">
        <v>152</v>
      </c>
    </row>
    <row r="10" spans="1:47" x14ac:dyDescent="0.25">
      <c r="D10" t="s">
        <v>21</v>
      </c>
      <c r="E10" t="s">
        <v>199</v>
      </c>
      <c r="F10" s="4">
        <v>12.6</v>
      </c>
      <c r="G10" s="8">
        <v>19</v>
      </c>
      <c r="H10" t="s">
        <v>153</v>
      </c>
      <c r="N10" s="6" t="s">
        <v>154</v>
      </c>
    </row>
    <row r="11" spans="1:47" x14ac:dyDescent="0.25">
      <c r="D11" t="s">
        <v>33</v>
      </c>
      <c r="E11" t="s">
        <v>200</v>
      </c>
      <c r="F11" s="4"/>
      <c r="G11" s="8">
        <f>+(22+15+13+17+19+11)/6</f>
        <v>16.166666666666668</v>
      </c>
    </row>
    <row r="12" spans="1:47" x14ac:dyDescent="0.25">
      <c r="D12" t="s">
        <v>35</v>
      </c>
      <c r="E12" t="s">
        <v>201</v>
      </c>
      <c r="F12" s="4"/>
      <c r="G12" s="8">
        <v>12</v>
      </c>
    </row>
    <row r="13" spans="1:47" x14ac:dyDescent="0.25">
      <c r="D13" t="s">
        <v>164</v>
      </c>
      <c r="E13" t="s">
        <v>165</v>
      </c>
      <c r="F13" s="4">
        <v>6.8</v>
      </c>
      <c r="G13" s="8">
        <v>13</v>
      </c>
      <c r="H13" s="6" t="s">
        <v>163</v>
      </c>
    </row>
    <row r="14" spans="1:47" x14ac:dyDescent="0.25">
      <c r="H14" s="6"/>
    </row>
    <row r="15" spans="1:47" ht="26.25" x14ac:dyDescent="0.4">
      <c r="D15" s="1" t="s">
        <v>61</v>
      </c>
      <c r="H15" s="6"/>
    </row>
    <row r="16" spans="1:47" ht="15.75" x14ac:dyDescent="0.25">
      <c r="D16" s="2" t="s">
        <v>191</v>
      </c>
      <c r="E16" s="2" t="s">
        <v>140</v>
      </c>
      <c r="F16" s="2" t="s">
        <v>192</v>
      </c>
      <c r="G16" s="2" t="s">
        <v>197</v>
      </c>
      <c r="H16" s="2" t="s">
        <v>151</v>
      </c>
    </row>
    <row r="17" spans="4:9" x14ac:dyDescent="0.25">
      <c r="D17" t="s">
        <v>62</v>
      </c>
      <c r="E17" t="s">
        <v>196</v>
      </c>
      <c r="F17" s="9">
        <v>3.859</v>
      </c>
      <c r="G17" s="11">
        <f>+(F18+F17)*G18/F18</f>
        <v>67.250297202797199</v>
      </c>
      <c r="H17" s="6"/>
    </row>
    <row r="18" spans="4:9" x14ac:dyDescent="0.25">
      <c r="D18" t="s">
        <v>63</v>
      </c>
      <c r="E18" t="s">
        <v>194</v>
      </c>
      <c r="F18" s="4">
        <v>57.2</v>
      </c>
      <c r="G18" s="4">
        <f>63</f>
        <v>63</v>
      </c>
      <c r="H18" s="6"/>
      <c r="I18" s="6" t="s">
        <v>183</v>
      </c>
    </row>
    <row r="19" spans="4:9" x14ac:dyDescent="0.25">
      <c r="D19" t="s">
        <v>63</v>
      </c>
      <c r="E19" t="s">
        <v>195</v>
      </c>
      <c r="F19" s="4">
        <v>12.2</v>
      </c>
      <c r="G19" s="4">
        <v>20</v>
      </c>
      <c r="H19" s="6"/>
      <c r="I19" s="6" t="s">
        <v>184</v>
      </c>
    </row>
    <row r="20" spans="4:9" x14ac:dyDescent="0.25">
      <c r="D20" t="s">
        <v>64</v>
      </c>
      <c r="E20" t="s">
        <v>193</v>
      </c>
      <c r="F20" s="4">
        <v>45.4</v>
      </c>
      <c r="G20" s="4">
        <v>44</v>
      </c>
      <c r="H20" s="6"/>
      <c r="I20" s="6" t="s">
        <v>185</v>
      </c>
    </row>
    <row r="21" spans="4:9" x14ac:dyDescent="0.25">
      <c r="H21" s="6"/>
    </row>
    <row r="22" spans="4:9" x14ac:dyDescent="0.25"/>
    <row r="23" spans="4:9" ht="26.25" x14ac:dyDescent="0.4">
      <c r="D23" s="1" t="s">
        <v>38</v>
      </c>
    </row>
    <row r="24" spans="4:9" ht="15.75" x14ac:dyDescent="0.25">
      <c r="D24" s="2" t="s">
        <v>191</v>
      </c>
      <c r="E24" s="2" t="s">
        <v>140</v>
      </c>
      <c r="F24" s="2" t="s">
        <v>192</v>
      </c>
      <c r="G24" s="2" t="s">
        <v>197</v>
      </c>
      <c r="H24" s="2" t="s">
        <v>151</v>
      </c>
    </row>
    <row r="25" spans="4:9" x14ac:dyDescent="0.25">
      <c r="D25" t="s">
        <v>40</v>
      </c>
      <c r="E25" t="s">
        <v>156</v>
      </c>
      <c r="F25" s="4">
        <v>17.100000000000001</v>
      </c>
      <c r="G25" s="4">
        <v>28</v>
      </c>
      <c r="H25" s="6" t="s">
        <v>155</v>
      </c>
    </row>
    <row r="26" spans="4:9" x14ac:dyDescent="0.25">
      <c r="D26" t="s">
        <v>41</v>
      </c>
      <c r="E26" t="s">
        <v>202</v>
      </c>
      <c r="F26" s="4"/>
      <c r="G26" s="4">
        <v>7</v>
      </c>
    </row>
    <row r="27" spans="4:9" x14ac:dyDescent="0.25">
      <c r="D27" t="s">
        <v>42</v>
      </c>
      <c r="E27" t="s">
        <v>203</v>
      </c>
      <c r="F27" s="4"/>
      <c r="G27" s="4">
        <v>18</v>
      </c>
    </row>
    <row r="28" spans="4:9" x14ac:dyDescent="0.25">
      <c r="D28" t="s">
        <v>43</v>
      </c>
      <c r="E28" t="s">
        <v>189</v>
      </c>
      <c r="F28" s="4">
        <v>47.8</v>
      </c>
      <c r="G28" s="4">
        <v>55</v>
      </c>
      <c r="H28" s="6" t="s">
        <v>190</v>
      </c>
    </row>
    <row r="29" spans="4:9" x14ac:dyDescent="0.25">
      <c r="D29" t="s">
        <v>157</v>
      </c>
      <c r="E29" t="s">
        <v>159</v>
      </c>
      <c r="F29" s="4">
        <v>13.5</v>
      </c>
      <c r="G29" s="4">
        <v>16</v>
      </c>
      <c r="H29" s="6" t="s">
        <v>160</v>
      </c>
    </row>
    <row r="30" spans="4:9" x14ac:dyDescent="0.25">
      <c r="D30" t="s">
        <v>158</v>
      </c>
      <c r="E30" t="s">
        <v>161</v>
      </c>
      <c r="F30" s="4">
        <v>12.1</v>
      </c>
      <c r="G30" s="4">
        <v>17</v>
      </c>
      <c r="H30" s="6" t="s">
        <v>162</v>
      </c>
    </row>
    <row r="31" spans="4:9" x14ac:dyDescent="0.25"/>
    <row r="32" spans="4:9" ht="26.25" x14ac:dyDescent="0.4">
      <c r="D32" s="1" t="s">
        <v>44</v>
      </c>
    </row>
    <row r="33" spans="4:14" ht="15.75" x14ac:dyDescent="0.25">
      <c r="D33" s="2" t="s">
        <v>191</v>
      </c>
      <c r="E33" s="2" t="s">
        <v>140</v>
      </c>
      <c r="F33" s="2" t="s">
        <v>192</v>
      </c>
      <c r="G33" s="2" t="s">
        <v>197</v>
      </c>
      <c r="H33" s="2" t="s">
        <v>151</v>
      </c>
    </row>
    <row r="34" spans="4:14" x14ac:dyDescent="0.25">
      <c r="D34" t="s">
        <v>45</v>
      </c>
      <c r="F34" s="4">
        <v>0.46</v>
      </c>
      <c r="G34" s="7">
        <f>+(F35+F34)*G35/F35</f>
        <v>121.14522821576764</v>
      </c>
      <c r="H34" s="6" t="s">
        <v>152</v>
      </c>
    </row>
    <row r="35" spans="4:14" x14ac:dyDescent="0.25">
      <c r="D35" t="s">
        <v>46</v>
      </c>
      <c r="E35" t="s">
        <v>171</v>
      </c>
      <c r="F35" s="12">
        <f>42+6.2</f>
        <v>48.2</v>
      </c>
      <c r="G35" s="4">
        <f>2*60</f>
        <v>120</v>
      </c>
      <c r="H35" s="6" t="s">
        <v>152</v>
      </c>
      <c r="N35" s="6" t="s">
        <v>173</v>
      </c>
    </row>
    <row r="36" spans="4:14" x14ac:dyDescent="0.25">
      <c r="D36" t="s">
        <v>166</v>
      </c>
      <c r="E36" t="s">
        <v>170</v>
      </c>
      <c r="F36" s="4">
        <v>32.299999999999997</v>
      </c>
      <c r="G36" s="4">
        <v>32</v>
      </c>
      <c r="H36" s="6" t="s">
        <v>174</v>
      </c>
    </row>
    <row r="37" spans="4:14" x14ac:dyDescent="0.25">
      <c r="D37" t="s">
        <v>47</v>
      </c>
      <c r="E37" t="s">
        <v>168</v>
      </c>
      <c r="F37" s="4">
        <v>8.6999999999999993</v>
      </c>
      <c r="G37" s="4">
        <v>22</v>
      </c>
      <c r="H37" s="6" t="s">
        <v>172</v>
      </c>
      <c r="K37" s="5"/>
    </row>
    <row r="38" spans="4:14" x14ac:dyDescent="0.25">
      <c r="D38" t="s">
        <v>167</v>
      </c>
      <c r="E38" t="s">
        <v>169</v>
      </c>
      <c r="F38" s="4">
        <v>3.2</v>
      </c>
      <c r="G38" s="4">
        <v>7</v>
      </c>
      <c r="H38" s="6" t="s">
        <v>175</v>
      </c>
    </row>
    <row r="39" spans="4:14" x14ac:dyDescent="0.25">
      <c r="D39" t="s">
        <v>204</v>
      </c>
      <c r="E39" t="s">
        <v>206</v>
      </c>
      <c r="F39" s="4"/>
      <c r="G39" s="4">
        <v>12</v>
      </c>
      <c r="H39" s="6"/>
    </row>
    <row r="40" spans="4:14" x14ac:dyDescent="0.25">
      <c r="D40" t="s">
        <v>205</v>
      </c>
      <c r="E40" t="s">
        <v>207</v>
      </c>
      <c r="G40" s="11">
        <f>+(F37+6.2)*G37/F37</f>
        <v>37.678160919540225</v>
      </c>
    </row>
    <row r="41" spans="4:14" x14ac:dyDescent="0.25"/>
    <row r="42" spans="4:14" ht="26.25" x14ac:dyDescent="0.4">
      <c r="D42" s="1" t="s">
        <v>50</v>
      </c>
    </row>
    <row r="43" spans="4:14" ht="15.75" x14ac:dyDescent="0.25">
      <c r="D43" s="2" t="s">
        <v>191</v>
      </c>
      <c r="E43" s="2" t="s">
        <v>140</v>
      </c>
      <c r="F43" s="2" t="s">
        <v>192</v>
      </c>
      <c r="G43" s="2" t="s">
        <v>197</v>
      </c>
      <c r="H43" s="2" t="s">
        <v>151</v>
      </c>
    </row>
    <row r="44" spans="4:14" x14ac:dyDescent="0.25">
      <c r="D44" t="s">
        <v>51</v>
      </c>
      <c r="E44" s="12"/>
      <c r="F44" s="4">
        <v>38.200000000000003</v>
      </c>
      <c r="G44">
        <f>60+4</f>
        <v>64</v>
      </c>
      <c r="H44" t="s">
        <v>198</v>
      </c>
    </row>
    <row r="45" spans="4:14" x14ac:dyDescent="0.25">
      <c r="D45" t="s">
        <v>176</v>
      </c>
    </row>
    <row r="46" spans="4:14" x14ac:dyDescent="0.25">
      <c r="D46" t="s">
        <v>177</v>
      </c>
    </row>
    <row r="47" spans="4:14" x14ac:dyDescent="0.25"/>
    <row r="48" spans="4:14" ht="26.25" x14ac:dyDescent="0.4">
      <c r="D48" s="1" t="s">
        <v>20</v>
      </c>
    </row>
    <row r="49" spans="4:9" ht="15.75" x14ac:dyDescent="0.25">
      <c r="D49" s="2" t="s">
        <v>191</v>
      </c>
      <c r="E49" s="2" t="s">
        <v>140</v>
      </c>
      <c r="F49" s="2" t="s">
        <v>192</v>
      </c>
      <c r="G49" s="2" t="s">
        <v>197</v>
      </c>
      <c r="H49" s="2" t="s">
        <v>151</v>
      </c>
    </row>
    <row r="50" spans="4:9" x14ac:dyDescent="0.25">
      <c r="D50" t="s">
        <v>52</v>
      </c>
      <c r="E50" t="s">
        <v>182</v>
      </c>
      <c r="F50" s="4">
        <v>46.3</v>
      </c>
      <c r="G50" s="10">
        <f>91</f>
        <v>91</v>
      </c>
      <c r="I50" s="6" t="s">
        <v>186</v>
      </c>
    </row>
    <row r="51" spans="4:9" x14ac:dyDescent="0.25">
      <c r="D51" t="s">
        <v>53</v>
      </c>
      <c r="E51" t="s">
        <v>179</v>
      </c>
      <c r="F51" s="4">
        <v>4.5999999999999996</v>
      </c>
      <c r="G51" s="4">
        <v>7</v>
      </c>
      <c r="H51" s="6" t="s">
        <v>180</v>
      </c>
    </row>
    <row r="52" spans="4:9" x14ac:dyDescent="0.25">
      <c r="D52" t="s">
        <v>55</v>
      </c>
      <c r="E52" t="s">
        <v>208</v>
      </c>
      <c r="G52" s="4">
        <v>10</v>
      </c>
    </row>
    <row r="53" spans="4:9" x14ac:dyDescent="0.25">
      <c r="D53" t="s">
        <v>56</v>
      </c>
      <c r="E53" t="s">
        <v>209</v>
      </c>
      <c r="G53" s="4">
        <v>8</v>
      </c>
    </row>
    <row r="54" spans="4:9" x14ac:dyDescent="0.25"/>
    <row r="55" spans="4:9" ht="26.25" x14ac:dyDescent="0.4">
      <c r="D55" s="1" t="s">
        <v>57</v>
      </c>
    </row>
    <row r="56" spans="4:9" ht="15.75" x14ac:dyDescent="0.25">
      <c r="D56" s="2" t="s">
        <v>191</v>
      </c>
      <c r="E56" s="2" t="s">
        <v>140</v>
      </c>
      <c r="F56" s="2" t="s">
        <v>192</v>
      </c>
      <c r="G56" s="2" t="s">
        <v>197</v>
      </c>
      <c r="H56" s="2" t="s">
        <v>151</v>
      </c>
    </row>
    <row r="57" spans="4:9" x14ac:dyDescent="0.25">
      <c r="D57" t="s">
        <v>58</v>
      </c>
      <c r="F57">
        <v>102</v>
      </c>
      <c r="G57">
        <f>60*3+20</f>
        <v>200</v>
      </c>
    </row>
    <row r="58" spans="4:9" x14ac:dyDescent="0.25">
      <c r="D58" t="s">
        <v>181</v>
      </c>
    </row>
    <row r="59" spans="4:9" x14ac:dyDescent="0.25">
      <c r="D59" t="s">
        <v>59</v>
      </c>
      <c r="E59" t="s">
        <v>187</v>
      </c>
      <c r="F59" s="4">
        <v>29.3</v>
      </c>
      <c r="G59" s="4">
        <v>37</v>
      </c>
      <c r="H59" s="6" t="s">
        <v>188</v>
      </c>
    </row>
    <row r="60" spans="4:9" x14ac:dyDescent="0.25">
      <c r="D60" t="s">
        <v>210</v>
      </c>
      <c r="E60" t="s">
        <v>211</v>
      </c>
      <c r="G60" s="4">
        <v>15</v>
      </c>
    </row>
    <row r="61" spans="4:9" x14ac:dyDescent="0.25"/>
    <row r="62" spans="4:9" x14ac:dyDescent="0.25"/>
    <row r="63" spans="4:9" x14ac:dyDescent="0.25"/>
    <row r="64" spans="4:9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</sheetData>
  <hyperlinks>
    <hyperlink ref="H9" r:id="rId1" xr:uid="{D415E300-EC2A-45A1-A93D-A3241EF1A5C0}"/>
    <hyperlink ref="N10" r:id="rId2" xr:uid="{99B04742-BA13-4873-915E-6264730085D8}"/>
    <hyperlink ref="H25" r:id="rId3" display="https://www.google.com.ar/maps/dir/Plaza+de+Armas+de+Pisco,+Pisco,+Per%C3%BA/-13.772886%C2%B0+-76.205035%C2%B0/@-13.7667096,-76.2302251,12.26z/data=!4m12!4m11!1m5!1m1!1s0x911065feaaaaaaab:0x18da52ce75417445!2m2!1d-76.2031626!2d-13.7099925!1m3!2m2!1d-76.205035!2d-13.772886!3e0" xr:uid="{C524D669-D8C0-4D86-86A5-208362CBDACB}"/>
    <hyperlink ref="H29" r:id="rId4" display="https://www.google.com.ar/maps/dir/Plaza+de+Armas+de+Pisco,+Pisco,+Per%C3%BA/-13.779772%C2%B0+-76.169977%C2%B0/@-13.7274466,-76.2390695,12.25z/data=!4m12!4m11!1m5!1m1!1s0x911065feaaaaaaab:0x18da52ce75417445!2m2!1d-76.2031626!2d-13.7099925!1m3!2m2!1d-76.169977!2d-13.779772!3e0" xr:uid="{5E7ED590-B354-4A01-A498-4F437FB0291C}"/>
    <hyperlink ref="H30" r:id="rId5" display="https://www.google.com.ar/maps/dir/Plaza+de+Armas+de+Pisco,+Pisco,+Per%C3%BA/-13.798826%C2%B0+-76.240652%C2%B0/@-13.754439,-76.2565744,13z/data=!3m1!4b1!4m12!4m11!1m5!1m1!1s0x911065feaaaaaaab:0x18da52ce75417445!2m2!1d-76.2031626!2d-13.7099925!1m3!2m2!1d-76.240652!2d-13.798826!3e0" xr:uid="{FE17F844-EE17-4ACC-B644-CD70CC49E8C4}"/>
    <hyperlink ref="H13" r:id="rId6" display="https://www.google.com.ar/maps/dir/Chincha+Baja,+Chincha+Baja,+Per%C3%BA/-13.423223%C2%B0+-76.131689%C2%B0/@-13.4405905,-76.1652954,14z/data=!3m1!4b1!4m12!4m11!1m5!1m1!1s0x91101412e080c89d:0x236e127b85b3a2dc!2m2!1d-76.16407!2d-13.4564866!1m3!2m2!1d-76.131689!2d-13.423223!3e0" xr:uid="{1C4E3B27-58C2-4317-8900-A97C77BEB719}"/>
    <hyperlink ref="H34" r:id="rId7" xr:uid="{CAAF09D6-9F8D-4A90-97EF-28FC907A7CD9}"/>
    <hyperlink ref="H35" r:id="rId8" xr:uid="{F914656B-CDDE-4098-9257-6826EE5CE9BB}"/>
    <hyperlink ref="H37" r:id="rId9" display="https://www.google.com.ar/maps/dir/Plaza+de+Armas+de+Ica,+Ica,+Per%C3%BA/-14.077096%C2%B0+-75.796255%C2%B0/@-14.0717288,-75.7800869,14z/data=!3m1!4b1!4m12!4m11!1m5!1m1!1s0x9110e2bdae3019ad:0xdc8edaf0195e4c53!2m2!1d-75.7291429!2d-14.0638505!1m3!2m2!1d-75.796255!2d-14.077096!3e0" xr:uid="{24D52FAE-0B71-410D-A033-1CA1FE0E6048}"/>
    <hyperlink ref="N35" r:id="rId10" display="https://www.google.com.ar/maps/dir/Plaza+de+Armas+de+Ica,+Ica,+Per%C3%BA/-13.741328%C2%B0+-75.889151%C2%B0/@-13.8476315,-76.0708806,10.92z/data=!4m12!4m11!1m5!1m1!1s0x9110e2bdae3019ad:0xdc8edaf0195e4c53!2m2!1d-75.7291429!2d-14.0638505!1m3!2m2!1d-75.889151!2d-13.741328!3e0" xr:uid="{F0CCF240-064F-49FB-88FB-16C205C8504D}"/>
    <hyperlink ref="H36" r:id="rId11" display="https://www.google.com.ar/maps/dir/Plaza+de+Armas+de+Ica,+Ica,+Per%C3%BA/-13.920778%C2%B0+-75.934872%C2%B0/@-13.9907383,-75.9028005,12z/data=!3m1!4b1!4m12!4m11!1m5!1m1!1s0x9110e2bdae3019ad:0xdc8edaf0195e4c53!2m2!1d-75.7291429!2d-14.0638505!1m3!2m2!1d-75.934872!2d-13.920778!3e0" xr:uid="{EC1CF8DE-345E-4E97-99BE-8EF11397F2AB}"/>
    <hyperlink ref="H38" r:id="rId12" display="https://www.google.com.ar/maps/dir/Plaza+de+Armas+de+Ica,+Ica,+Per%C3%BA/-14.052473%C2%B0+-75.746151%C2%B0/@-14.0588271,-75.7466118,15z/data=!3m1!4b1!4m12!4m11!1m5!1m1!1s0x9110e2bdae3019ad:0xdc8edaf0195e4c53!2m2!1d-75.7291429!2d-14.0638505!1m3!2m2!1d-75.746151!2d-14.052473!3e0" xr:uid="{9706EF27-02C1-4341-B2B0-64E93046ABE1}"/>
    <hyperlink ref="H51" r:id="rId13" display="https://www.google.com.ar/maps/dir/-14.864199%C2%B0++-74.980804%C2%B0/Plaza+de+Armas,+Nasca+11401,+Per%C3%BA/@-14.8512432,-74.9737825,14.25z/data=!4m12!4m11!1m3!2m2!1d-74.980804!2d-14.864199!1m5!1m1!1s0x91141e382d35b1c1:0xe8e2a463d0a4bbb!2m2!1d-74.9464879!2d-14.8441256!3e0" xr:uid="{C90059DF-5993-4730-9FC7-404B978847DE}"/>
    <hyperlink ref="I18" r:id="rId14" display="https://www.google.com.ar/maps/dir/Chincha+Baja,+Chincha+Baja,+Per%C3%BA/-13.694578%C2%B0+-75.943013%C2%B0/@-13.5381106,-76.3142437,10.17z/data=!3m1!4b1!4m12!4m11!1m5!1m1!1s0x91101412e080c89d:0x236e127b85b3a2dc!2m2!1d-76.16407!2d-13.4564866!1m3!2m2!1d-75.943013!2d-13.694578!3e0" xr:uid="{D5743891-06D8-45F1-A816-2E30B8BE7767}"/>
    <hyperlink ref="I19" r:id="rId15" display="https://www.google.com.ar/maps/dir/Independencia,+Per%C3%BA/-13.694578%C2%B0+-75.943013%C2%B0/@-13.5381106,-76.3142437,10.17z/data=!3m1!4b1!4m12!4m11!1m5!1m1!1s0x911042d69c68e79f:0x1ab13610c3de15cf!2m2!1d-76.0281005!2d-13.6936937!1m3!2m2!1d-75.943013!2d-13.694578!3e0" xr:uid="{47687A7B-12C3-4C49-8121-314AFE1784C0}"/>
    <hyperlink ref="I20" r:id="rId16" display="https://www.google.com.ar/maps/dir/Chincha+Baja,+Chincha+Baja,+Per%C3%BA/Independencia,+Per%C3%BA/@-13.6255697,-76.086223,10.92z/data=!3m1!4b1!4m14!4m13!1m5!1m1!1s0x91101412e080c89d:0x236e127b85b3a2dc!2m2!1d-76.16407!2d-13.4564866!1m5!1m1!1s0x911042d69c68e79f:0x1ab13610c3de15cf!2m2!1d-76.0281005!2d-13.6936937!3e0" xr:uid="{1E6253FB-98AE-4163-A7C3-F5AE5AD473AC}"/>
    <hyperlink ref="I50" r:id="rId17" display="https://www.google.com.ar/maps/dir/Plaza+de+Armas,+Nazca,+Per%C3%BA/-15.146605%C2%B0+-75.217706%C2%B0/@-15.1936369,-75.3185845,10.96z/data=!4m11!4m10!1m5!1m1!1s0x91141e382d35b1c1:0xe8e2a463d0a4bbb!2m2!1d-74.9464879!2d-14.8441256!1m3!2m2!1d-75.217706!2d-15.146605" xr:uid="{C7DBC38E-A08E-4C11-BDDE-A208229828D5}"/>
    <hyperlink ref="H59" r:id="rId18" xr:uid="{2DBB4070-F47A-4DBA-9DEA-DDC24470C13D}"/>
    <hyperlink ref="H28" r:id="rId19" display="https://www.google.com.ar/maps/dir/-13.741328%C2%B0+-75.889142%C2%B0/Planta+Corporacion+Aceros+Arequipa,+Buena+Vista,+Per%C3%BA/@-13.7336607,-76.0994593,12z/data=!3m1!4b1!4m12!4m11!1m3!2m2!1d-75.889142!2d-13.741328!1m5!1m1!1s0x911066ae39c7c7a5:0x9f08fe70e74fa3f8!2m2!1d-76.1696791!2d-13.7890555!3e0" xr:uid="{932F0415-EFA9-48FC-8837-A14C05C72C36}"/>
  </hyperlinks>
  <pageMargins left="0.7" right="0.7" top="0.75" bottom="0.75" header="0.3" footer="0.3"/>
  <pageSetup paperSize="0" orientation="portrait" horizontalDpi="0" verticalDpi="0" copies="0"/>
  <drawing r:id="rId20"/>
  <legacyDrawing r:id="rId2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CC26-376F-418D-8875-A14A0C67299E}">
  <sheetPr codeName="Sheet4">
    <tabColor rgb="FF00B0F0"/>
  </sheetPr>
  <dimension ref="A1:BG76"/>
  <sheetViews>
    <sheetView showGridLines="0" zoomScale="85" zoomScaleNormal="85" workbookViewId="0">
      <selection activeCell="C12" sqref="C12"/>
    </sheetView>
  </sheetViews>
  <sheetFormatPr baseColWidth="10" defaultColWidth="0" defaultRowHeight="14.25" zeroHeight="1" x14ac:dyDescent="0.2"/>
  <cols>
    <col min="1" max="1" width="9.140625" style="24" customWidth="1"/>
    <col min="2" max="2" width="49.7109375" style="24" customWidth="1"/>
    <col min="3" max="3" width="36.85546875" style="24" bestFit="1" customWidth="1"/>
    <col min="4" max="4" width="19.7109375" style="24" bestFit="1" customWidth="1"/>
    <col min="5" max="6" width="25.140625" style="24" customWidth="1"/>
    <col min="7" max="7" width="9.140625" style="24" customWidth="1"/>
    <col min="8" max="8" width="15.42578125" style="24" bestFit="1" customWidth="1"/>
    <col min="9" max="9" width="18.7109375" style="24" customWidth="1"/>
    <col min="10" max="10" width="22.140625" style="24" bestFit="1" customWidth="1"/>
    <col min="11" max="17" width="11.85546875" style="24" customWidth="1"/>
    <col min="18" max="18" width="15.28515625" style="24" customWidth="1"/>
    <col min="19" max="19" width="14.140625" style="24" bestFit="1" customWidth="1"/>
    <col min="20" max="22" width="14.5703125" style="24" bestFit="1" customWidth="1"/>
    <col min="23" max="23" width="16.5703125" style="24" bestFit="1" customWidth="1"/>
    <col min="24" max="26" width="14.5703125" style="24" bestFit="1" customWidth="1"/>
    <col min="27" max="28" width="9.28515625" style="24" bestFit="1" customWidth="1"/>
    <col min="29" max="32" width="9.28515625" style="24" hidden="1"/>
    <col min="33" max="33" width="9.140625" style="24" hidden="1"/>
    <col min="34" max="34" width="14.140625" style="24" hidden="1"/>
    <col min="35" max="35" width="12.7109375" style="24" hidden="1"/>
    <col min="36" max="36" width="14.140625" style="24" hidden="1"/>
    <col min="37" max="37" width="12.7109375" style="24" hidden="1"/>
    <col min="38" max="38" width="9.28515625" style="24" hidden="1"/>
    <col min="39" max="39" width="14.140625" style="24" hidden="1"/>
    <col min="40" max="40" width="12.7109375" style="24" hidden="1"/>
    <col min="41" max="41" width="14.140625" style="24" hidden="1"/>
    <col min="42" max="42" width="12.7109375" style="24" hidden="1"/>
    <col min="43" max="43" width="9.28515625" style="24" hidden="1"/>
    <col min="44" max="44" width="14.140625" style="24" hidden="1"/>
    <col min="45" max="45" width="12.7109375" style="24" hidden="1"/>
    <col min="46" max="46" width="14.140625" style="24" hidden="1"/>
    <col min="47" max="47" width="12.7109375" style="24" hidden="1"/>
    <col min="48" max="48" width="9.28515625" style="24" hidden="1"/>
    <col min="49" max="49" width="14.140625" style="24" hidden="1"/>
    <col min="50" max="50" width="12.7109375" style="24" hidden="1"/>
    <col min="51" max="51" width="14.140625" style="24" hidden="1"/>
    <col min="52" max="52" width="12.7109375" style="24" hidden="1"/>
    <col min="53" max="53" width="9.28515625" style="24" hidden="1"/>
    <col min="54" max="54" width="14.140625" style="24" hidden="1"/>
    <col min="55" max="55" width="12.7109375" style="24" hidden="1"/>
    <col min="56" max="56" width="14.140625" style="24" hidden="1"/>
    <col min="57" max="57" width="12.7109375" style="24" hidden="1"/>
    <col min="58" max="58" width="9.28515625" style="24" hidden="1"/>
    <col min="59" max="59" width="0" style="24" hidden="1"/>
    <col min="60" max="16384" width="9.140625" style="24" hidden="1"/>
  </cols>
  <sheetData>
    <row r="1" spans="1:59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</row>
    <row r="2" spans="1:59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</row>
    <row r="3" spans="1:59" x14ac:dyDescent="0.2">
      <c r="A3" s="66"/>
      <c r="B3" s="66"/>
      <c r="C3" s="66"/>
      <c r="D3" s="66"/>
      <c r="E3" s="66"/>
      <c r="F3" s="66"/>
      <c r="G3" s="66"/>
      <c r="H3" s="66"/>
      <c r="I3" s="68"/>
      <c r="J3" s="69"/>
      <c r="K3" s="69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</row>
    <row r="4" spans="1:59" x14ac:dyDescent="0.2">
      <c r="A4" s="66"/>
      <c r="B4" s="70"/>
      <c r="C4" s="70"/>
      <c r="D4" s="66"/>
      <c r="E4" s="66"/>
      <c r="F4" s="66"/>
      <c r="G4" s="66"/>
      <c r="H4" s="66"/>
      <c r="I4" s="68"/>
      <c r="J4" s="69"/>
      <c r="K4" s="69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</row>
    <row r="5" spans="1:59" x14ac:dyDescent="0.2">
      <c r="A5" s="66"/>
      <c r="B5" s="66"/>
      <c r="C5" s="66"/>
      <c r="D5" s="66"/>
      <c r="E5" s="66"/>
      <c r="F5" s="66"/>
      <c r="G5" s="66"/>
      <c r="H5" s="66"/>
      <c r="I5" s="71"/>
      <c r="J5" s="72"/>
      <c r="K5" s="72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</row>
    <row r="6" spans="1:59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</row>
    <row r="7" spans="1:59" x14ac:dyDescent="0.2"/>
    <row r="8" spans="1:59" ht="20.25" thickBot="1" x14ac:dyDescent="0.3">
      <c r="B8" s="50" t="s">
        <v>308</v>
      </c>
      <c r="C8" s="50"/>
      <c r="D8" s="50"/>
      <c r="E8" s="50"/>
      <c r="F8" s="50"/>
      <c r="H8" s="63" t="s">
        <v>5</v>
      </c>
      <c r="I8" s="63"/>
      <c r="J8" s="63"/>
      <c r="K8" s="63"/>
      <c r="L8" s="63"/>
      <c r="M8" s="63"/>
      <c r="N8" s="63"/>
      <c r="O8" s="63"/>
      <c r="P8" s="63"/>
      <c r="R8" s="50" t="s">
        <v>301</v>
      </c>
      <c r="S8" s="50"/>
      <c r="T8" s="50"/>
      <c r="U8" s="50"/>
      <c r="V8" s="50"/>
      <c r="W8" s="50"/>
      <c r="X8" s="50"/>
      <c r="Y8" s="50"/>
      <c r="Z8" s="50"/>
    </row>
    <row r="9" spans="1:59" ht="15" thickTop="1" x14ac:dyDescent="0.2"/>
    <row r="10" spans="1:59" ht="15" x14ac:dyDescent="0.2">
      <c r="B10" s="25" t="s">
        <v>302</v>
      </c>
      <c r="C10" s="25"/>
      <c r="D10" s="25"/>
      <c r="E10" s="25" t="s">
        <v>430</v>
      </c>
      <c r="F10" s="25" t="s">
        <v>430</v>
      </c>
      <c r="H10" s="25">
        <v>2018</v>
      </c>
      <c r="I10" s="25">
        <f t="shared" ref="I10:P10" si="0">+H10+1</f>
        <v>2019</v>
      </c>
      <c r="J10" s="25">
        <f t="shared" si="0"/>
        <v>2020</v>
      </c>
      <c r="K10" s="25">
        <f t="shared" si="0"/>
        <v>2021</v>
      </c>
      <c r="L10" s="25">
        <f t="shared" si="0"/>
        <v>2022</v>
      </c>
      <c r="M10" s="25">
        <f t="shared" si="0"/>
        <v>2023</v>
      </c>
      <c r="N10" s="25">
        <f t="shared" si="0"/>
        <v>2024</v>
      </c>
      <c r="O10" s="25">
        <f t="shared" si="0"/>
        <v>2025</v>
      </c>
      <c r="P10" s="25">
        <f t="shared" si="0"/>
        <v>2026</v>
      </c>
      <c r="R10" s="25">
        <v>2018</v>
      </c>
      <c r="S10" s="25">
        <f>+R10+1</f>
        <v>2019</v>
      </c>
      <c r="T10" s="25">
        <f t="shared" ref="T10:Z10" si="1">+S10+1</f>
        <v>2020</v>
      </c>
      <c r="U10" s="25">
        <f t="shared" si="1"/>
        <v>2021</v>
      </c>
      <c r="V10" s="25">
        <f t="shared" si="1"/>
        <v>2022</v>
      </c>
      <c r="W10" s="25">
        <f t="shared" si="1"/>
        <v>2023</v>
      </c>
      <c r="X10" s="25">
        <f t="shared" si="1"/>
        <v>2024</v>
      </c>
      <c r="Y10" s="25">
        <f t="shared" si="1"/>
        <v>2025</v>
      </c>
      <c r="Z10" s="25">
        <f t="shared" si="1"/>
        <v>2026</v>
      </c>
    </row>
    <row r="11" spans="1:59" x14ac:dyDescent="0.2">
      <c r="B11" s="58" t="s">
        <v>304</v>
      </c>
      <c r="C11" s="58"/>
      <c r="E11" s="150" t="s">
        <v>303</v>
      </c>
      <c r="F11" s="150" t="s">
        <v>15</v>
      </c>
      <c r="H11" s="27" t="s">
        <v>325</v>
      </c>
      <c r="I11" s="27" t="s">
        <v>325</v>
      </c>
      <c r="J11" s="27" t="s">
        <v>325</v>
      </c>
      <c r="K11" s="27" t="s">
        <v>325</v>
      </c>
      <c r="L11" s="27" t="s">
        <v>325</v>
      </c>
      <c r="M11" s="27" t="s">
        <v>325</v>
      </c>
      <c r="N11" s="27" t="s">
        <v>325</v>
      </c>
      <c r="O11" s="27" t="s">
        <v>325</v>
      </c>
      <c r="P11" s="27" t="s">
        <v>325</v>
      </c>
      <c r="R11" s="27" t="s">
        <v>231</v>
      </c>
      <c r="S11" s="27" t="s">
        <v>231</v>
      </c>
      <c r="T11" s="27" t="s">
        <v>231</v>
      </c>
      <c r="U11" s="27" t="s">
        <v>231</v>
      </c>
      <c r="V11" s="27" t="s">
        <v>231</v>
      </c>
      <c r="W11" s="27" t="s">
        <v>231</v>
      </c>
      <c r="X11" s="27" t="s">
        <v>231</v>
      </c>
      <c r="Y11" s="27" t="s">
        <v>231</v>
      </c>
      <c r="Z11" s="27" t="s">
        <v>231</v>
      </c>
    </row>
    <row r="12" spans="1:59" x14ac:dyDescent="0.2">
      <c r="B12" s="24" t="s">
        <v>310</v>
      </c>
      <c r="F12" s="114">
        <v>49190</v>
      </c>
      <c r="H12" s="32">
        <v>1</v>
      </c>
      <c r="I12" s="32">
        <v>1</v>
      </c>
      <c r="J12" s="54">
        <f>IF(Resumen!$E$10="SI",$I12,0)</f>
        <v>1</v>
      </c>
      <c r="K12" s="54">
        <f>IF(Resumen!$E$10="SI",$I12,0)</f>
        <v>1</v>
      </c>
      <c r="L12" s="54">
        <f>IF(Resumen!$E$10="SI",$I12,0)</f>
        <v>1</v>
      </c>
      <c r="M12" s="54">
        <f>IF(Resumen!$E$10="SI",$I12,0)</f>
        <v>1</v>
      </c>
      <c r="N12" s="54">
        <f>IF(Resumen!$E$10="SI",$I12,0)</f>
        <v>1</v>
      </c>
      <c r="O12" s="54">
        <f>IF(Resumen!$E$10="SI",$I12,0)</f>
        <v>1</v>
      </c>
      <c r="P12" s="54">
        <f>IF(Resumen!$E$10="SI",$I12,0)</f>
        <v>1</v>
      </c>
      <c r="R12" s="32">
        <f>+$F$12*H12</f>
        <v>49190</v>
      </c>
      <c r="S12" s="32">
        <f t="shared" ref="S12:Z12" si="2">+$F$12*I12</f>
        <v>49190</v>
      </c>
      <c r="T12" s="32">
        <f t="shared" si="2"/>
        <v>49190</v>
      </c>
      <c r="U12" s="32">
        <f t="shared" si="2"/>
        <v>49190</v>
      </c>
      <c r="V12" s="32">
        <f t="shared" si="2"/>
        <v>49190</v>
      </c>
      <c r="W12" s="32">
        <f t="shared" si="2"/>
        <v>49190</v>
      </c>
      <c r="X12" s="32">
        <f t="shared" si="2"/>
        <v>49190</v>
      </c>
      <c r="Y12" s="32">
        <f t="shared" si="2"/>
        <v>49190</v>
      </c>
      <c r="Z12" s="32">
        <f t="shared" si="2"/>
        <v>49190</v>
      </c>
    </row>
    <row r="13" spans="1:59" x14ac:dyDescent="0.2">
      <c r="H13" s="32"/>
      <c r="I13" s="32"/>
      <c r="J13" s="32"/>
      <c r="K13" s="32"/>
      <c r="L13" s="32"/>
      <c r="M13" s="32"/>
      <c r="N13" s="32"/>
      <c r="O13" s="32"/>
      <c r="P13" s="32"/>
    </row>
    <row r="14" spans="1:59" ht="20.25" thickBot="1" x14ac:dyDescent="0.3">
      <c r="B14" s="50" t="s">
        <v>309</v>
      </c>
      <c r="C14" s="50"/>
      <c r="D14" s="50"/>
      <c r="E14" s="50"/>
      <c r="F14" s="50"/>
      <c r="H14" s="63" t="s">
        <v>5</v>
      </c>
      <c r="I14" s="63"/>
      <c r="J14" s="63"/>
      <c r="K14" s="63"/>
      <c r="L14" s="63"/>
      <c r="M14" s="63"/>
      <c r="N14" s="63"/>
      <c r="O14" s="63"/>
      <c r="P14" s="63"/>
      <c r="R14" s="50" t="s">
        <v>307</v>
      </c>
      <c r="S14" s="50"/>
      <c r="T14" s="50"/>
      <c r="U14" s="50"/>
      <c r="V14" s="50"/>
      <c r="W14" s="50"/>
      <c r="X14" s="50"/>
      <c r="Y14" s="50"/>
      <c r="Z14" s="50"/>
    </row>
    <row r="15" spans="1:59" ht="15" thickTop="1" x14ac:dyDescent="0.2"/>
    <row r="16" spans="1:59" ht="15" x14ac:dyDescent="0.2">
      <c r="B16" s="25" t="s">
        <v>302</v>
      </c>
      <c r="C16" s="25"/>
      <c r="D16" s="25"/>
      <c r="E16" s="25" t="s">
        <v>430</v>
      </c>
      <c r="F16" s="25" t="s">
        <v>430</v>
      </c>
      <c r="H16" s="25">
        <v>2018</v>
      </c>
      <c r="I16" s="25">
        <f t="shared" ref="I16:P16" si="3">+H16+1</f>
        <v>2019</v>
      </c>
      <c r="J16" s="25">
        <f t="shared" si="3"/>
        <v>2020</v>
      </c>
      <c r="K16" s="25">
        <f t="shared" si="3"/>
        <v>2021</v>
      </c>
      <c r="L16" s="25">
        <f t="shared" si="3"/>
        <v>2022</v>
      </c>
      <c r="M16" s="25">
        <f t="shared" si="3"/>
        <v>2023</v>
      </c>
      <c r="N16" s="25">
        <f t="shared" si="3"/>
        <v>2024</v>
      </c>
      <c r="O16" s="25">
        <f t="shared" si="3"/>
        <v>2025</v>
      </c>
      <c r="P16" s="25">
        <f t="shared" si="3"/>
        <v>2026</v>
      </c>
      <c r="R16" s="25">
        <v>2018</v>
      </c>
      <c r="S16" s="25">
        <f t="shared" ref="S16:Z16" si="4">+R16+1</f>
        <v>2019</v>
      </c>
      <c r="T16" s="25">
        <f t="shared" si="4"/>
        <v>2020</v>
      </c>
      <c r="U16" s="25">
        <f t="shared" si="4"/>
        <v>2021</v>
      </c>
      <c r="V16" s="25">
        <f t="shared" si="4"/>
        <v>2022</v>
      </c>
      <c r="W16" s="25">
        <f t="shared" si="4"/>
        <v>2023</v>
      </c>
      <c r="X16" s="25">
        <f t="shared" si="4"/>
        <v>2024</v>
      </c>
      <c r="Y16" s="25">
        <f t="shared" si="4"/>
        <v>2025</v>
      </c>
      <c r="Z16" s="25">
        <f t="shared" si="4"/>
        <v>2026</v>
      </c>
    </row>
    <row r="17" spans="2:26" x14ac:dyDescent="0.2">
      <c r="B17" s="150" t="s">
        <v>304</v>
      </c>
      <c r="C17" s="150"/>
      <c r="E17" s="150" t="s">
        <v>303</v>
      </c>
      <c r="F17" s="150" t="s">
        <v>15</v>
      </c>
      <c r="H17" s="27" t="s">
        <v>325</v>
      </c>
      <c r="I17" s="27" t="s">
        <v>325</v>
      </c>
      <c r="J17" s="27" t="s">
        <v>325</v>
      </c>
      <c r="K17" s="27" t="s">
        <v>325</v>
      </c>
      <c r="L17" s="27" t="s">
        <v>325</v>
      </c>
      <c r="M17" s="27" t="s">
        <v>325</v>
      </c>
      <c r="N17" s="27" t="s">
        <v>325</v>
      </c>
      <c r="O17" s="27" t="s">
        <v>325</v>
      </c>
      <c r="P17" s="27" t="s">
        <v>325</v>
      </c>
      <c r="R17" s="27" t="s">
        <v>231</v>
      </c>
      <c r="S17" s="27" t="s">
        <v>231</v>
      </c>
      <c r="T17" s="27" t="s">
        <v>231</v>
      </c>
      <c r="U17" s="27" t="s">
        <v>231</v>
      </c>
      <c r="V17" s="27" t="s">
        <v>231</v>
      </c>
      <c r="W17" s="27" t="s">
        <v>231</v>
      </c>
      <c r="X17" s="27" t="s">
        <v>231</v>
      </c>
      <c r="Y17" s="27" t="s">
        <v>231</v>
      </c>
      <c r="Z17" s="27" t="s">
        <v>231</v>
      </c>
    </row>
    <row r="18" spans="2:26" x14ac:dyDescent="0.2">
      <c r="B18" s="24" t="s">
        <v>300</v>
      </c>
      <c r="E18" s="114">
        <v>156376</v>
      </c>
      <c r="F18" s="32">
        <f>+E18/TipodeCambio</f>
        <v>44729.372654831757</v>
      </c>
      <c r="H18" s="32">
        <v>1</v>
      </c>
      <c r="I18" s="32">
        <v>1</v>
      </c>
      <c r="J18" s="54">
        <f>IF(Resumen!$E$10="SI",$I18,0)</f>
        <v>1</v>
      </c>
      <c r="K18" s="54">
        <f>IF(Resumen!$E$10="SI",$I18,0)</f>
        <v>1</v>
      </c>
      <c r="L18" s="54">
        <f>IF(Resumen!$E$10="SI",$I18,0)</f>
        <v>1</v>
      </c>
      <c r="M18" s="54">
        <f>IF(Resumen!$E$10="SI",$I18,0)</f>
        <v>1</v>
      </c>
      <c r="N18" s="54">
        <f>IF(Resumen!$E$10="SI",$I18,0)</f>
        <v>1</v>
      </c>
      <c r="O18" s="54">
        <f>IF(Resumen!$E$10="SI",$I18,0)</f>
        <v>1</v>
      </c>
      <c r="P18" s="54">
        <f>IF(Resumen!$E$10="SI",$I18,0)</f>
        <v>1</v>
      </c>
      <c r="R18" s="32">
        <f t="shared" ref="R18:Z20" si="5">+$F18*H18</f>
        <v>44729.372654831757</v>
      </c>
      <c r="S18" s="32">
        <f t="shared" si="5"/>
        <v>44729.372654831757</v>
      </c>
      <c r="T18" s="32">
        <f t="shared" si="5"/>
        <v>44729.372654831757</v>
      </c>
      <c r="U18" s="32">
        <f t="shared" si="5"/>
        <v>44729.372654831757</v>
      </c>
      <c r="V18" s="32">
        <f t="shared" si="5"/>
        <v>44729.372654831757</v>
      </c>
      <c r="W18" s="32">
        <f t="shared" si="5"/>
        <v>44729.372654831757</v>
      </c>
      <c r="X18" s="32">
        <f t="shared" si="5"/>
        <v>44729.372654831757</v>
      </c>
      <c r="Y18" s="32">
        <f t="shared" si="5"/>
        <v>44729.372654831757</v>
      </c>
      <c r="Z18" s="32">
        <f t="shared" si="5"/>
        <v>44729.372654831757</v>
      </c>
    </row>
    <row r="19" spans="2:26" x14ac:dyDescent="0.2">
      <c r="B19" s="24" t="s">
        <v>305</v>
      </c>
      <c r="E19" s="114">
        <v>45595.51</v>
      </c>
      <c r="F19" s="32">
        <f>+E19/TipodeCambio</f>
        <v>13042.017689268865</v>
      </c>
      <c r="H19" s="32">
        <v>1</v>
      </c>
      <c r="I19" s="32">
        <v>1</v>
      </c>
      <c r="J19" s="54">
        <f>IF(Resumen!$E$10="SI",$I19,0)</f>
        <v>1</v>
      </c>
      <c r="K19" s="54">
        <f>IF(Resumen!$E$10="SI",$I19,0)</f>
        <v>1</v>
      </c>
      <c r="L19" s="54">
        <f>IF(Resumen!$E$10="SI",$I19,0)</f>
        <v>1</v>
      </c>
      <c r="M19" s="54">
        <f>IF(Resumen!$E$10="SI",$I19,0)</f>
        <v>1</v>
      </c>
      <c r="N19" s="54">
        <f>IF(Resumen!$E$10="SI",$I19,0)</f>
        <v>1</v>
      </c>
      <c r="O19" s="54">
        <f>IF(Resumen!$E$10="SI",$I19,0)</f>
        <v>1</v>
      </c>
      <c r="P19" s="54">
        <f>IF(Resumen!$E$10="SI",$I19,0)</f>
        <v>1</v>
      </c>
      <c r="R19" s="32">
        <f t="shared" si="5"/>
        <v>13042.017689268865</v>
      </c>
      <c r="S19" s="32">
        <f t="shared" si="5"/>
        <v>13042.017689268865</v>
      </c>
      <c r="T19" s="32">
        <f t="shared" si="5"/>
        <v>13042.017689268865</v>
      </c>
      <c r="U19" s="32">
        <f t="shared" si="5"/>
        <v>13042.017689268865</v>
      </c>
      <c r="V19" s="32">
        <f t="shared" si="5"/>
        <v>13042.017689268865</v>
      </c>
      <c r="W19" s="32">
        <f t="shared" si="5"/>
        <v>13042.017689268865</v>
      </c>
      <c r="X19" s="32">
        <f t="shared" si="5"/>
        <v>13042.017689268865</v>
      </c>
      <c r="Y19" s="32">
        <f t="shared" si="5"/>
        <v>13042.017689268865</v>
      </c>
      <c r="Z19" s="32">
        <f t="shared" si="5"/>
        <v>13042.017689268865</v>
      </c>
    </row>
    <row r="20" spans="2:26" x14ac:dyDescent="0.2">
      <c r="B20" s="24" t="s">
        <v>306</v>
      </c>
      <c r="E20" s="114">
        <v>43182.84</v>
      </c>
      <c r="F20" s="32">
        <f>+E20/TipodeCambio</f>
        <v>12351.904017585657</v>
      </c>
      <c r="H20" s="32">
        <v>1</v>
      </c>
      <c r="I20" s="32">
        <v>1</v>
      </c>
      <c r="J20" s="54">
        <f>IF(Resumen!$E$10="SI",$I20,0)</f>
        <v>1</v>
      </c>
      <c r="K20" s="54">
        <f>IF(Resumen!$E$10="SI",$I20,0)</f>
        <v>1</v>
      </c>
      <c r="L20" s="54">
        <f>IF(Resumen!$E$10="SI",$I20,0)</f>
        <v>1</v>
      </c>
      <c r="M20" s="54">
        <f>IF(Resumen!$E$10="SI",$I20,0)</f>
        <v>1</v>
      </c>
      <c r="N20" s="54">
        <f>IF(Resumen!$E$10="SI",$I20,0)</f>
        <v>1</v>
      </c>
      <c r="O20" s="54">
        <f>IF(Resumen!$E$10="SI",$I20,0)</f>
        <v>1</v>
      </c>
      <c r="P20" s="54">
        <f>IF(Resumen!$E$10="SI",$I20,0)</f>
        <v>1</v>
      </c>
      <c r="R20" s="32">
        <f t="shared" si="5"/>
        <v>12351.904017585657</v>
      </c>
      <c r="S20" s="32">
        <f t="shared" si="5"/>
        <v>12351.904017585657</v>
      </c>
      <c r="T20" s="32">
        <f t="shared" si="5"/>
        <v>12351.904017585657</v>
      </c>
      <c r="U20" s="32">
        <f t="shared" si="5"/>
        <v>12351.904017585657</v>
      </c>
      <c r="V20" s="32">
        <f t="shared" si="5"/>
        <v>12351.904017585657</v>
      </c>
      <c r="W20" s="32">
        <f t="shared" si="5"/>
        <v>12351.904017585657</v>
      </c>
      <c r="X20" s="32">
        <f t="shared" si="5"/>
        <v>12351.904017585657</v>
      </c>
      <c r="Y20" s="32">
        <f t="shared" si="5"/>
        <v>12351.904017585657</v>
      </c>
      <c r="Z20" s="32">
        <f t="shared" si="5"/>
        <v>12351.904017585657</v>
      </c>
    </row>
    <row r="21" spans="2:26" x14ac:dyDescent="0.2">
      <c r="B21" s="57" t="s">
        <v>279</v>
      </c>
      <c r="C21" s="35"/>
      <c r="D21" s="35"/>
      <c r="E21" s="35"/>
      <c r="F21" s="35"/>
      <c r="H21" s="151"/>
      <c r="I21" s="151"/>
      <c r="J21" s="151"/>
      <c r="K21" s="151"/>
      <c r="L21" s="151"/>
      <c r="M21" s="151"/>
      <c r="N21" s="151"/>
      <c r="O21" s="151"/>
      <c r="P21" s="151"/>
      <c r="R21" s="35">
        <f>SUM(R18:R20)</f>
        <v>70123.294361686276</v>
      </c>
      <c r="S21" s="35">
        <f t="shared" ref="S21:Z21" si="6">SUM(S18:S20)</f>
        <v>70123.294361686276</v>
      </c>
      <c r="T21" s="35">
        <f t="shared" si="6"/>
        <v>70123.294361686276</v>
      </c>
      <c r="U21" s="35">
        <f t="shared" si="6"/>
        <v>70123.294361686276</v>
      </c>
      <c r="V21" s="35">
        <f t="shared" si="6"/>
        <v>70123.294361686276</v>
      </c>
      <c r="W21" s="35">
        <f t="shared" si="6"/>
        <v>70123.294361686276</v>
      </c>
      <c r="X21" s="35">
        <f t="shared" si="6"/>
        <v>70123.294361686276</v>
      </c>
      <c r="Y21" s="35">
        <f t="shared" si="6"/>
        <v>70123.294361686276</v>
      </c>
      <c r="Z21" s="35">
        <f t="shared" si="6"/>
        <v>70123.294361686276</v>
      </c>
    </row>
    <row r="22" spans="2:26" x14ac:dyDescent="0.2"/>
    <row r="23" spans="2:26" ht="20.25" thickBot="1" x14ac:dyDescent="0.3">
      <c r="B23" s="50" t="s">
        <v>311</v>
      </c>
      <c r="C23" s="50"/>
      <c r="D23" s="50"/>
      <c r="E23" s="50"/>
      <c r="F23" s="50"/>
      <c r="H23" s="63" t="s">
        <v>323</v>
      </c>
      <c r="I23" s="63"/>
      <c r="J23" s="63"/>
      <c r="K23" s="63"/>
      <c r="L23" s="63"/>
      <c r="M23" s="63"/>
      <c r="N23" s="63"/>
      <c r="O23" s="63"/>
      <c r="P23" s="63"/>
      <c r="R23" s="50" t="s">
        <v>322</v>
      </c>
      <c r="S23" s="50"/>
      <c r="T23" s="50"/>
      <c r="U23" s="50"/>
      <c r="V23" s="50"/>
      <c r="W23" s="50"/>
      <c r="X23" s="50"/>
      <c r="Y23" s="50"/>
      <c r="Z23" s="50"/>
    </row>
    <row r="24" spans="2:26" ht="15" thickTop="1" x14ac:dyDescent="0.2"/>
    <row r="25" spans="2:26" ht="15" x14ac:dyDescent="0.2">
      <c r="B25" s="25" t="s">
        <v>302</v>
      </c>
      <c r="C25" s="25" t="s">
        <v>313</v>
      </c>
      <c r="D25" s="25" t="s">
        <v>317</v>
      </c>
      <c r="E25" s="25" t="s">
        <v>334</v>
      </c>
      <c r="F25" s="25" t="s">
        <v>320</v>
      </c>
      <c r="H25" s="25">
        <v>2018</v>
      </c>
      <c r="I25" s="25">
        <f>+H25+1</f>
        <v>2019</v>
      </c>
      <c r="J25" s="25">
        <f t="shared" ref="J25:P25" si="7">+I25+1</f>
        <v>2020</v>
      </c>
      <c r="K25" s="25">
        <f t="shared" si="7"/>
        <v>2021</v>
      </c>
      <c r="L25" s="25">
        <f t="shared" si="7"/>
        <v>2022</v>
      </c>
      <c r="M25" s="25">
        <f t="shared" si="7"/>
        <v>2023</v>
      </c>
      <c r="N25" s="25">
        <f t="shared" si="7"/>
        <v>2024</v>
      </c>
      <c r="O25" s="25">
        <f t="shared" si="7"/>
        <v>2025</v>
      </c>
      <c r="P25" s="25">
        <f t="shared" si="7"/>
        <v>2026</v>
      </c>
      <c r="R25" s="25">
        <v>2018</v>
      </c>
      <c r="S25" s="25">
        <f t="shared" ref="S25:Z25" si="8">+R25+1</f>
        <v>2019</v>
      </c>
      <c r="T25" s="25">
        <f t="shared" si="8"/>
        <v>2020</v>
      </c>
      <c r="U25" s="25">
        <f t="shared" si="8"/>
        <v>2021</v>
      </c>
      <c r="V25" s="25">
        <f t="shared" si="8"/>
        <v>2022</v>
      </c>
      <c r="W25" s="25">
        <f t="shared" si="8"/>
        <v>2023</v>
      </c>
      <c r="X25" s="25">
        <f t="shared" si="8"/>
        <v>2024</v>
      </c>
      <c r="Y25" s="25">
        <f t="shared" si="8"/>
        <v>2025</v>
      </c>
      <c r="Z25" s="25">
        <f t="shared" si="8"/>
        <v>2026</v>
      </c>
    </row>
    <row r="26" spans="2:26" x14ac:dyDescent="0.2">
      <c r="B26" s="58" t="s">
        <v>304</v>
      </c>
      <c r="C26" s="150" t="s">
        <v>312</v>
      </c>
      <c r="D26" s="150" t="s">
        <v>316</v>
      </c>
      <c r="E26" s="150" t="s">
        <v>319</v>
      </c>
      <c r="F26" s="150" t="s">
        <v>321</v>
      </c>
      <c r="H26" s="27" t="s">
        <v>256</v>
      </c>
      <c r="I26" s="27" t="s">
        <v>256</v>
      </c>
      <c r="J26" s="27" t="s">
        <v>256</v>
      </c>
      <c r="K26" s="27" t="s">
        <v>256</v>
      </c>
      <c r="L26" s="27" t="s">
        <v>256</v>
      </c>
      <c r="M26" s="27" t="s">
        <v>256</v>
      </c>
      <c r="N26" s="27" t="s">
        <v>256</v>
      </c>
      <c r="O26" s="27" t="s">
        <v>256</v>
      </c>
      <c r="P26" s="27" t="s">
        <v>256</v>
      </c>
      <c r="R26" s="27" t="s">
        <v>231</v>
      </c>
      <c r="S26" s="27" t="s">
        <v>231</v>
      </c>
      <c r="T26" s="27" t="s">
        <v>231</v>
      </c>
      <c r="U26" s="27" t="s">
        <v>231</v>
      </c>
      <c r="V26" s="27" t="s">
        <v>231</v>
      </c>
      <c r="W26" s="27" t="s">
        <v>231</v>
      </c>
      <c r="X26" s="27" t="s">
        <v>231</v>
      </c>
      <c r="Y26" s="27" t="s">
        <v>231</v>
      </c>
      <c r="Z26" s="27" t="s">
        <v>231</v>
      </c>
    </row>
    <row r="27" spans="2:26" x14ac:dyDescent="0.2">
      <c r="B27" s="24" t="s">
        <v>318</v>
      </c>
      <c r="C27" s="152">
        <v>59.63</v>
      </c>
      <c r="D27" s="153">
        <f>+C27/0.00378541</f>
        <v>15752.586906041883</v>
      </c>
      <c r="E27" s="124">
        <v>10</v>
      </c>
      <c r="F27" s="124">
        <v>808</v>
      </c>
      <c r="H27" s="154">
        <f>('Input Demanda'!D91)*((ConcentraciónxM3*10^-6)/DensidadOdorante)</f>
        <v>1.0137015629331683</v>
      </c>
      <c r="I27" s="154">
        <f>('Input Demanda'!E91)*((ConcentraciónxM3*10^-6)/DensidadOdorante)</f>
        <v>1.0456786104487552</v>
      </c>
      <c r="J27" s="154">
        <f>('Input Demanda'!F91)*((ConcentraciónxM3*10^-6)/DensidadOdorante)</f>
        <v>1.0699452040604707</v>
      </c>
      <c r="K27" s="154">
        <f>('Input Demanda'!G91)*((ConcentraciónxM3*10^-6)/DensidadOdorante)</f>
        <v>1.1473284122756222</v>
      </c>
      <c r="L27" s="154">
        <f>('Input Demanda'!H91)*((ConcentraciónxM3*10^-6)/DensidadOdorante)</f>
        <v>1.1928511437351212</v>
      </c>
      <c r="M27" s="154">
        <f>('Input Demanda'!I91)*((ConcentraciónxM3*10^-6)/DensidadOdorante)</f>
        <v>1.216310554881652</v>
      </c>
      <c r="N27" s="154">
        <f>('Input Demanda'!J91)*((ConcentraciónxM3*10^-6)/DensidadOdorante)</f>
        <v>1.2211341660840145</v>
      </c>
      <c r="O27" s="154">
        <f>('Input Demanda'!K91)*((ConcentraciónxM3*10^-6)/DensidadOdorante)</f>
        <v>1.2255963946448227</v>
      </c>
      <c r="P27" s="154">
        <f>('Input Demanda'!L91)*((ConcentraciónxM3*10^-6)/DensidadOdorante)</f>
        <v>1.2307088219778048</v>
      </c>
      <c r="R27" s="32">
        <f t="shared" ref="R27:Z27" si="9">+H27*Costo_por_m3</f>
        <v>15968.421966895217</v>
      </c>
      <c r="S27" s="32">
        <f t="shared" si="9"/>
        <v>16472.143186883131</v>
      </c>
      <c r="T27" s="154">
        <f t="shared" si="9"/>
        <v>16854.404811665281</v>
      </c>
      <c r="U27" s="154">
        <f t="shared" si="9"/>
        <v>18073.390524142789</v>
      </c>
      <c r="V27" s="154">
        <f t="shared" si="9"/>
        <v>18790.491307658955</v>
      </c>
      <c r="W27" s="154">
        <f t="shared" si="9"/>
        <v>19160.037720509248</v>
      </c>
      <c r="X27" s="154">
        <f t="shared" si="9"/>
        <v>19236.02207517542</v>
      </c>
      <c r="Y27" s="154">
        <f t="shared" si="9"/>
        <v>19306.313718374175</v>
      </c>
      <c r="Z27" s="154">
        <f t="shared" si="9"/>
        <v>19386.847674237801</v>
      </c>
    </row>
    <row r="28" spans="2:26" x14ac:dyDescent="0.2"/>
    <row r="29" spans="2:26" ht="20.25" thickBot="1" x14ac:dyDescent="0.3">
      <c r="B29" s="50" t="s">
        <v>450</v>
      </c>
      <c r="C29" s="50"/>
      <c r="D29" s="50"/>
      <c r="E29" s="50"/>
      <c r="F29" s="50"/>
      <c r="H29" s="63" t="s">
        <v>324</v>
      </c>
      <c r="I29" s="63"/>
      <c r="J29" s="63"/>
      <c r="K29" s="63"/>
      <c r="L29" s="63"/>
      <c r="M29" s="63"/>
      <c r="N29" s="63"/>
      <c r="O29" s="63"/>
      <c r="P29" s="63"/>
      <c r="R29" s="50" t="s">
        <v>326</v>
      </c>
      <c r="S29" s="50"/>
      <c r="T29" s="50"/>
      <c r="U29" s="50"/>
      <c r="V29" s="50"/>
      <c r="W29" s="50"/>
      <c r="X29" s="50"/>
      <c r="Y29" s="50"/>
      <c r="Z29" s="50"/>
    </row>
    <row r="30" spans="2:26" ht="15" thickTop="1" x14ac:dyDescent="0.2"/>
    <row r="31" spans="2:26" ht="15" x14ac:dyDescent="0.2">
      <c r="B31" s="25" t="s">
        <v>302</v>
      </c>
      <c r="C31" s="25"/>
      <c r="D31" s="25"/>
      <c r="E31" s="25" t="s">
        <v>355</v>
      </c>
      <c r="F31" s="25"/>
      <c r="H31" s="25">
        <v>2018</v>
      </c>
      <c r="I31" s="25">
        <f t="shared" ref="I31:P31" si="10">+H31+1</f>
        <v>2019</v>
      </c>
      <c r="J31" s="25">
        <f t="shared" si="10"/>
        <v>2020</v>
      </c>
      <c r="K31" s="25">
        <f t="shared" si="10"/>
        <v>2021</v>
      </c>
      <c r="L31" s="25">
        <f t="shared" si="10"/>
        <v>2022</v>
      </c>
      <c r="M31" s="25">
        <f t="shared" si="10"/>
        <v>2023</v>
      </c>
      <c r="N31" s="25">
        <f t="shared" si="10"/>
        <v>2024</v>
      </c>
      <c r="O31" s="25">
        <f t="shared" si="10"/>
        <v>2025</v>
      </c>
      <c r="P31" s="25">
        <f t="shared" si="10"/>
        <v>2026</v>
      </c>
      <c r="R31" s="25">
        <v>2018</v>
      </c>
      <c r="S31" s="25">
        <f t="shared" ref="S31:Z31" si="11">+R31+1</f>
        <v>2019</v>
      </c>
      <c r="T31" s="25">
        <f t="shared" si="11"/>
        <v>2020</v>
      </c>
      <c r="U31" s="25">
        <f t="shared" si="11"/>
        <v>2021</v>
      </c>
      <c r="V31" s="25">
        <f t="shared" si="11"/>
        <v>2022</v>
      </c>
      <c r="W31" s="25">
        <f t="shared" si="11"/>
        <v>2023</v>
      </c>
      <c r="X31" s="25">
        <f t="shared" si="11"/>
        <v>2024</v>
      </c>
      <c r="Y31" s="25">
        <f t="shared" si="11"/>
        <v>2025</v>
      </c>
      <c r="Z31" s="25">
        <f t="shared" si="11"/>
        <v>2026</v>
      </c>
    </row>
    <row r="32" spans="2:26" x14ac:dyDescent="0.2">
      <c r="B32" s="58" t="s">
        <v>304</v>
      </c>
      <c r="C32" s="58"/>
      <c r="D32" s="150"/>
      <c r="E32" s="150" t="s">
        <v>431</v>
      </c>
      <c r="F32" s="155"/>
      <c r="H32" s="27" t="s">
        <v>325</v>
      </c>
      <c r="I32" s="27" t="s">
        <v>325</v>
      </c>
      <c r="J32" s="27" t="s">
        <v>325</v>
      </c>
      <c r="K32" s="27" t="s">
        <v>325</v>
      </c>
      <c r="L32" s="27" t="s">
        <v>325</v>
      </c>
      <c r="M32" s="27" t="s">
        <v>325</v>
      </c>
      <c r="N32" s="27" t="s">
        <v>325</v>
      </c>
      <c r="O32" s="27" t="s">
        <v>325</v>
      </c>
      <c r="P32" s="27" t="s">
        <v>325</v>
      </c>
      <c r="R32" s="27" t="s">
        <v>231</v>
      </c>
      <c r="S32" s="27" t="s">
        <v>231</v>
      </c>
      <c r="T32" s="27" t="s">
        <v>231</v>
      </c>
      <c r="U32" s="27" t="s">
        <v>231</v>
      </c>
      <c r="V32" s="27" t="s">
        <v>231</v>
      </c>
      <c r="W32" s="27" t="s">
        <v>231</v>
      </c>
      <c r="X32" s="27" t="s">
        <v>231</v>
      </c>
      <c r="Y32" s="27" t="s">
        <v>231</v>
      </c>
      <c r="Z32" s="27" t="s">
        <v>231</v>
      </c>
    </row>
    <row r="33" spans="2:26" x14ac:dyDescent="0.2">
      <c r="B33" s="24" t="s">
        <v>314</v>
      </c>
      <c r="D33" s="114"/>
      <c r="E33" s="114">
        <v>7000</v>
      </c>
      <c r="H33" s="154">
        <f>ROUNDUP(H27/0.00378541/883,0)</f>
        <v>1</v>
      </c>
      <c r="I33" s="154">
        <f t="shared" ref="I33:P33" si="12">ROUNDUP(I27/0.00378541/883,0)</f>
        <v>1</v>
      </c>
      <c r="J33" s="154">
        <f t="shared" si="12"/>
        <v>1</v>
      </c>
      <c r="K33" s="154">
        <f t="shared" si="12"/>
        <v>1</v>
      </c>
      <c r="L33" s="154">
        <f t="shared" si="12"/>
        <v>1</v>
      </c>
      <c r="M33" s="154">
        <f t="shared" si="12"/>
        <v>1</v>
      </c>
      <c r="N33" s="154">
        <f t="shared" si="12"/>
        <v>1</v>
      </c>
      <c r="O33" s="154">
        <f t="shared" si="12"/>
        <v>1</v>
      </c>
      <c r="P33" s="154">
        <f t="shared" si="12"/>
        <v>1</v>
      </c>
      <c r="R33" s="154">
        <f t="shared" ref="R33:Z33" si="13">+H33*$E$33</f>
        <v>7000</v>
      </c>
      <c r="S33" s="154">
        <f t="shared" si="13"/>
        <v>7000</v>
      </c>
      <c r="T33" s="154">
        <f t="shared" si="13"/>
        <v>7000</v>
      </c>
      <c r="U33" s="154">
        <f t="shared" si="13"/>
        <v>7000</v>
      </c>
      <c r="V33" s="154">
        <f t="shared" si="13"/>
        <v>7000</v>
      </c>
      <c r="W33" s="154">
        <f t="shared" si="13"/>
        <v>7000</v>
      </c>
      <c r="X33" s="154">
        <f t="shared" si="13"/>
        <v>7000</v>
      </c>
      <c r="Y33" s="154">
        <f t="shared" si="13"/>
        <v>7000</v>
      </c>
      <c r="Z33" s="154">
        <f t="shared" si="13"/>
        <v>7000</v>
      </c>
    </row>
    <row r="34" spans="2:26" x14ac:dyDescent="0.2"/>
    <row r="35" spans="2:26" ht="20.25" thickBot="1" x14ac:dyDescent="0.3">
      <c r="B35" s="50" t="s">
        <v>327</v>
      </c>
      <c r="C35" s="50"/>
      <c r="D35" s="50"/>
      <c r="E35" s="50"/>
      <c r="F35" s="50"/>
      <c r="H35" s="63" t="s">
        <v>330</v>
      </c>
      <c r="I35" s="63"/>
      <c r="J35" s="63"/>
      <c r="K35" s="63"/>
      <c r="L35" s="63"/>
      <c r="M35" s="63"/>
      <c r="N35" s="63"/>
      <c r="O35" s="63"/>
      <c r="P35" s="63"/>
      <c r="R35" s="50" t="s">
        <v>331</v>
      </c>
      <c r="S35" s="50"/>
      <c r="T35" s="50"/>
      <c r="U35" s="50"/>
      <c r="V35" s="50"/>
      <c r="W35" s="50"/>
      <c r="X35" s="50"/>
      <c r="Y35" s="50"/>
      <c r="Z35" s="50"/>
    </row>
    <row r="36" spans="2:26" ht="15" thickTop="1" x14ac:dyDescent="0.2"/>
    <row r="37" spans="2:26" ht="15" x14ac:dyDescent="0.2">
      <c r="B37" s="25" t="s">
        <v>240</v>
      </c>
      <c r="C37" s="25" t="s">
        <v>238</v>
      </c>
      <c r="D37" s="25"/>
      <c r="E37" s="25"/>
      <c r="F37" s="25"/>
      <c r="H37" s="25">
        <v>2018</v>
      </c>
      <c r="I37" s="25">
        <f t="shared" ref="I37:P37" si="14">+H37+1</f>
        <v>2019</v>
      </c>
      <c r="J37" s="25">
        <f t="shared" si="14"/>
        <v>2020</v>
      </c>
      <c r="K37" s="25">
        <f t="shared" si="14"/>
        <v>2021</v>
      </c>
      <c r="L37" s="25">
        <f t="shared" si="14"/>
        <v>2022</v>
      </c>
      <c r="M37" s="25">
        <f t="shared" si="14"/>
        <v>2023</v>
      </c>
      <c r="N37" s="25">
        <f t="shared" si="14"/>
        <v>2024</v>
      </c>
      <c r="O37" s="25">
        <f t="shared" si="14"/>
        <v>2025</v>
      </c>
      <c r="P37" s="25">
        <f t="shared" si="14"/>
        <v>2026</v>
      </c>
      <c r="R37" s="25">
        <v>2018</v>
      </c>
      <c r="S37" s="25">
        <f t="shared" ref="S37:Z37" si="15">+R37+1</f>
        <v>2019</v>
      </c>
      <c r="T37" s="25">
        <f t="shared" si="15"/>
        <v>2020</v>
      </c>
      <c r="U37" s="25">
        <f t="shared" si="15"/>
        <v>2021</v>
      </c>
      <c r="V37" s="25">
        <f t="shared" si="15"/>
        <v>2022</v>
      </c>
      <c r="W37" s="25">
        <f t="shared" si="15"/>
        <v>2023</v>
      </c>
      <c r="X37" s="25">
        <f t="shared" si="15"/>
        <v>2024</v>
      </c>
      <c r="Y37" s="25">
        <f t="shared" si="15"/>
        <v>2025</v>
      </c>
      <c r="Z37" s="25">
        <f t="shared" si="15"/>
        <v>2026</v>
      </c>
    </row>
    <row r="38" spans="2:26" x14ac:dyDescent="0.2">
      <c r="B38" s="26" t="s">
        <v>242</v>
      </c>
      <c r="C38" s="26" t="s">
        <v>239</v>
      </c>
      <c r="H38" s="27" t="s">
        <v>325</v>
      </c>
      <c r="I38" s="27" t="s">
        <v>325</v>
      </c>
      <c r="J38" s="27" t="s">
        <v>325</v>
      </c>
      <c r="K38" s="27" t="s">
        <v>325</v>
      </c>
      <c r="L38" s="27" t="s">
        <v>325</v>
      </c>
      <c r="M38" s="27" t="s">
        <v>325</v>
      </c>
      <c r="N38" s="27" t="s">
        <v>325</v>
      </c>
      <c r="O38" s="27" t="s">
        <v>325</v>
      </c>
      <c r="P38" s="27" t="s">
        <v>325</v>
      </c>
      <c r="R38" s="27" t="s">
        <v>231</v>
      </c>
      <c r="S38" s="27" t="s">
        <v>231</v>
      </c>
      <c r="T38" s="27" t="s">
        <v>231</v>
      </c>
      <c r="U38" s="27" t="s">
        <v>231</v>
      </c>
      <c r="V38" s="27" t="s">
        <v>231</v>
      </c>
      <c r="W38" s="27" t="s">
        <v>231</v>
      </c>
      <c r="X38" s="27" t="s">
        <v>231</v>
      </c>
      <c r="Y38" s="27" t="s">
        <v>231</v>
      </c>
      <c r="Z38" s="27" t="s">
        <v>231</v>
      </c>
    </row>
    <row r="39" spans="2:26" x14ac:dyDescent="0.2">
      <c r="B39" s="119">
        <v>8.4236865423792506E-3</v>
      </c>
      <c r="C39" s="119">
        <v>10.677333483729063</v>
      </c>
      <c r="H39" s="78">
        <f>ROUND(Llamadas_Usuario_por_mes*SUM('Input Demanda'!D12:D13)*12,0)</f>
        <v>5489</v>
      </c>
      <c r="I39" s="78">
        <f>ROUND(Llamadas_Usuario_por_mes*SUM('Input Demanda'!E12:E14)*12,0)</f>
        <v>6209</v>
      </c>
      <c r="J39" s="78">
        <f>ROUND(Llamadas_Usuario_por_mes*SUM('Input Demanda'!F12:F14)*12,0)</f>
        <v>6322</v>
      </c>
      <c r="K39" s="78">
        <f>ROUND(Llamadas_Usuario_por_mes*SUM('Input Demanda'!G12:G14)*12,0)</f>
        <v>6781</v>
      </c>
      <c r="L39" s="78">
        <f>ROUND(Llamadas_Usuario_por_mes*SUM('Input Demanda'!H12:H14)*12,0)</f>
        <v>7369</v>
      </c>
      <c r="M39" s="78">
        <f>ROUND(Llamadas_Usuario_por_mes*SUM('Input Demanda'!I12:I14)*12,0)</f>
        <v>7733</v>
      </c>
      <c r="N39" s="78">
        <f>ROUND(Llamadas_Usuario_por_mes*SUM('Input Demanda'!J12:J14)*12,0)</f>
        <v>8099</v>
      </c>
      <c r="O39" s="78">
        <f>ROUND(Llamadas_Usuario_por_mes*SUM('Input Demanda'!K12:K14)*12,0)</f>
        <v>8463</v>
      </c>
      <c r="P39" s="78">
        <f>ROUND(Llamadas_Usuario_por_mes*SUM('Input Demanda'!L12:L14)*12,0)</f>
        <v>8818</v>
      </c>
      <c r="R39" s="154">
        <f t="shared" ref="R39:Z39" si="16">+H39*Costo_Llamada</f>
        <v>58607.883492188826</v>
      </c>
      <c r="S39" s="154">
        <f t="shared" si="16"/>
        <v>66295.563600473746</v>
      </c>
      <c r="T39" s="154">
        <f t="shared" si="16"/>
        <v>67502.102284135137</v>
      </c>
      <c r="U39" s="154">
        <f t="shared" si="16"/>
        <v>72402.998353166782</v>
      </c>
      <c r="V39" s="154">
        <f t="shared" si="16"/>
        <v>78681.270441599467</v>
      </c>
      <c r="W39" s="154">
        <f t="shared" si="16"/>
        <v>82567.819829676839</v>
      </c>
      <c r="X39" s="154">
        <f t="shared" si="16"/>
        <v>86475.723884721679</v>
      </c>
      <c r="Y39" s="154">
        <f t="shared" si="16"/>
        <v>90362.273272799066</v>
      </c>
      <c r="Z39" s="154">
        <f t="shared" si="16"/>
        <v>94152.726659522872</v>
      </c>
    </row>
    <row r="40" spans="2:26" x14ac:dyDescent="0.2"/>
    <row r="41" spans="2:26" x14ac:dyDescent="0.2"/>
    <row r="42" spans="2:26" ht="20.25" thickBot="1" x14ac:dyDescent="0.3">
      <c r="B42" s="50" t="s">
        <v>297</v>
      </c>
      <c r="C42" s="50"/>
      <c r="D42" s="50"/>
      <c r="E42" s="50"/>
      <c r="F42" s="50"/>
      <c r="H42" s="63" t="s">
        <v>332</v>
      </c>
      <c r="I42" s="63"/>
      <c r="J42" s="63"/>
      <c r="K42" s="63"/>
      <c r="L42" s="63"/>
      <c r="M42" s="63"/>
      <c r="N42" s="63"/>
      <c r="O42" s="63"/>
      <c r="P42" s="63"/>
      <c r="R42" s="50" t="s">
        <v>333</v>
      </c>
      <c r="S42" s="50"/>
      <c r="T42" s="50"/>
      <c r="U42" s="50"/>
      <c r="V42" s="50"/>
      <c r="W42" s="50"/>
      <c r="X42" s="50"/>
      <c r="Y42" s="50"/>
      <c r="Z42" s="50"/>
    </row>
    <row r="43" spans="2:26" ht="15" thickTop="1" x14ac:dyDescent="0.2"/>
    <row r="44" spans="2:26" ht="15" x14ac:dyDescent="0.2">
      <c r="B44" s="25" t="s">
        <v>328</v>
      </c>
      <c r="C44" s="25" t="s">
        <v>355</v>
      </c>
      <c r="D44" s="25" t="s">
        <v>356</v>
      </c>
      <c r="E44" s="25" t="s">
        <v>517</v>
      </c>
      <c r="F44" s="25"/>
      <c r="H44" s="25">
        <v>2018</v>
      </c>
      <c r="I44" s="25">
        <f t="shared" ref="I44:P44" si="17">+H44+1</f>
        <v>2019</v>
      </c>
      <c r="J44" s="25">
        <f t="shared" si="17"/>
        <v>2020</v>
      </c>
      <c r="K44" s="25">
        <f t="shared" si="17"/>
        <v>2021</v>
      </c>
      <c r="L44" s="25">
        <f t="shared" si="17"/>
        <v>2022</v>
      </c>
      <c r="M44" s="25">
        <f t="shared" si="17"/>
        <v>2023</v>
      </c>
      <c r="N44" s="25">
        <f t="shared" si="17"/>
        <v>2024</v>
      </c>
      <c r="O44" s="25">
        <f t="shared" si="17"/>
        <v>2025</v>
      </c>
      <c r="P44" s="25">
        <f t="shared" si="17"/>
        <v>2026</v>
      </c>
      <c r="R44" s="25">
        <v>2018</v>
      </c>
      <c r="S44" s="25">
        <f t="shared" ref="S44:Z44" si="18">+R44+1</f>
        <v>2019</v>
      </c>
      <c r="T44" s="25">
        <f t="shared" si="18"/>
        <v>2020</v>
      </c>
      <c r="U44" s="25">
        <f t="shared" si="18"/>
        <v>2021</v>
      </c>
      <c r="V44" s="25">
        <f t="shared" si="18"/>
        <v>2022</v>
      </c>
      <c r="W44" s="25">
        <f t="shared" si="18"/>
        <v>2023</v>
      </c>
      <c r="X44" s="25">
        <f t="shared" si="18"/>
        <v>2024</v>
      </c>
      <c r="Y44" s="25">
        <f t="shared" si="18"/>
        <v>2025</v>
      </c>
      <c r="Z44" s="25">
        <f t="shared" si="18"/>
        <v>2026</v>
      </c>
    </row>
    <row r="45" spans="2:26" x14ac:dyDescent="0.2">
      <c r="B45" s="150" t="s">
        <v>329</v>
      </c>
      <c r="C45" s="150" t="s">
        <v>431</v>
      </c>
      <c r="D45" s="150" t="s">
        <v>295</v>
      </c>
      <c r="E45" s="150" t="s">
        <v>18</v>
      </c>
      <c r="F45" s="150"/>
      <c r="H45" s="27" t="s">
        <v>325</v>
      </c>
      <c r="I45" s="27" t="s">
        <v>325</v>
      </c>
      <c r="J45" s="27" t="s">
        <v>325</v>
      </c>
      <c r="K45" s="27" t="s">
        <v>325</v>
      </c>
      <c r="L45" s="27" t="s">
        <v>325</v>
      </c>
      <c r="M45" s="27" t="s">
        <v>325</v>
      </c>
      <c r="N45" s="27" t="s">
        <v>325</v>
      </c>
      <c r="O45" s="27" t="s">
        <v>325</v>
      </c>
      <c r="P45" s="27" t="s">
        <v>325</v>
      </c>
      <c r="R45" s="27" t="s">
        <v>231</v>
      </c>
      <c r="S45" s="27" t="s">
        <v>231</v>
      </c>
      <c r="T45" s="27" t="s">
        <v>231</v>
      </c>
      <c r="U45" s="27" t="s">
        <v>231</v>
      </c>
      <c r="V45" s="27" t="s">
        <v>231</v>
      </c>
      <c r="W45" s="27" t="s">
        <v>231</v>
      </c>
      <c r="X45" s="27" t="s">
        <v>231</v>
      </c>
      <c r="Y45" s="27" t="s">
        <v>231</v>
      </c>
      <c r="Z45" s="27" t="s">
        <v>231</v>
      </c>
    </row>
    <row r="46" spans="2:26" x14ac:dyDescent="0.2">
      <c r="B46" s="24" t="s">
        <v>298</v>
      </c>
      <c r="C46" s="156">
        <v>316.54554590165577</v>
      </c>
      <c r="D46" s="157">
        <v>9.3609749075072454E-2</v>
      </c>
      <c r="E46" s="31"/>
      <c r="F46" s="31"/>
      <c r="H46" s="24">
        <f>ROUND($E$47*$D46*SUM('Input Demanda'!D$12:D$13),0)</f>
        <v>226</v>
      </c>
      <c r="I46" s="24">
        <f>ROUND($E$47*$D46*SUM('Input Demanda'!E$12:E$13),0)</f>
        <v>256</v>
      </c>
      <c r="J46" s="24">
        <f>ROUND($E$47*$D46*SUM('Input Demanda'!F$12:F$13),0)</f>
        <v>261</v>
      </c>
      <c r="K46" s="24">
        <f>ROUND($E$47*$D46*SUM('Input Demanda'!G$12:G$13),0)</f>
        <v>280</v>
      </c>
      <c r="L46" s="24">
        <f>ROUND($E$47*$D46*SUM('Input Demanda'!H$12:H$13),0)</f>
        <v>304</v>
      </c>
      <c r="M46" s="24">
        <f>ROUND($E$47*$D46*SUM('Input Demanda'!I$12:I$13),0)</f>
        <v>319</v>
      </c>
      <c r="N46" s="24">
        <f>ROUND($E$47*$D46*SUM('Input Demanda'!J$12:J$13),0)</f>
        <v>334</v>
      </c>
      <c r="O46" s="24">
        <f>ROUND($E$47*$D46*SUM('Input Demanda'!K$12:K$13),0)</f>
        <v>349</v>
      </c>
      <c r="P46" s="24">
        <f>ROUND($E$47*$D46*SUM('Input Demanda'!L$12:L$13),0)</f>
        <v>364</v>
      </c>
      <c r="R46" s="32">
        <f t="shared" ref="R46:Z47" si="19">+$C46*H46</f>
        <v>71539.293373774199</v>
      </c>
      <c r="S46" s="32">
        <f t="shared" si="19"/>
        <v>81035.659750823877</v>
      </c>
      <c r="T46" s="154">
        <f t="shared" si="19"/>
        <v>82618.387480332152</v>
      </c>
      <c r="U46" s="154">
        <f t="shared" si="19"/>
        <v>88632.752852463615</v>
      </c>
      <c r="V46" s="154">
        <f t="shared" si="19"/>
        <v>96229.845954103352</v>
      </c>
      <c r="W46" s="154">
        <f t="shared" si="19"/>
        <v>100978.02914262819</v>
      </c>
      <c r="X46" s="154">
        <f t="shared" si="19"/>
        <v>105726.21233115303</v>
      </c>
      <c r="Y46" s="154">
        <f t="shared" si="19"/>
        <v>110474.39551967787</v>
      </c>
      <c r="Z46" s="154">
        <f t="shared" si="19"/>
        <v>115222.57870820269</v>
      </c>
    </row>
    <row r="47" spans="2:26" x14ac:dyDescent="0.2">
      <c r="B47" s="24" t="s">
        <v>299</v>
      </c>
      <c r="C47" s="156">
        <v>48.806241485077059</v>
      </c>
      <c r="D47" s="157">
        <v>0.90639025092492753</v>
      </c>
      <c r="E47" s="107">
        <v>4.4544886903796266E-2</v>
      </c>
      <c r="F47" s="31"/>
      <c r="H47" s="24">
        <f>ROUND($E$47*$D47*SUM('Input Demanda'!D$12),0)</f>
        <v>2187</v>
      </c>
      <c r="I47" s="24">
        <f>ROUND($E$47*$D47*SUM('Input Demanda'!E$12),0)</f>
        <v>2473</v>
      </c>
      <c r="J47" s="158">
        <f>ROUND($E$47*$D47*SUM('Input Demanda'!F$12),0)</f>
        <v>2518</v>
      </c>
      <c r="K47" s="78">
        <f>ROUND($E$47*$D47*SUM('Input Demanda'!G$12),0)</f>
        <v>2701</v>
      </c>
      <c r="L47" s="24">
        <f>ROUND($E$47*$D47*SUM('Input Demanda'!H$12),0)</f>
        <v>2936</v>
      </c>
      <c r="M47" s="24">
        <f>ROUND($E$47*$D47*SUM('Input Demanda'!I$12),0)</f>
        <v>3081</v>
      </c>
      <c r="N47" s="24">
        <f>ROUND($E$47*$D47*SUM('Input Demanda'!J$12),0)</f>
        <v>3227</v>
      </c>
      <c r="O47" s="24">
        <f>ROUND($E$47*$D47*SUM('Input Demanda'!K$12),0)</f>
        <v>3372</v>
      </c>
      <c r="P47" s="24">
        <f>ROUND($E$47*$D47*SUM('Input Demanda'!L$12),0)</f>
        <v>3514</v>
      </c>
      <c r="R47" s="32">
        <f t="shared" si="19"/>
        <v>106739.25012786353</v>
      </c>
      <c r="S47" s="32">
        <f t="shared" si="19"/>
        <v>120697.83519259556</v>
      </c>
      <c r="T47" s="154">
        <f t="shared" si="19"/>
        <v>122894.11605942404</v>
      </c>
      <c r="U47" s="154">
        <f t="shared" si="19"/>
        <v>131825.65825119315</v>
      </c>
      <c r="V47" s="154">
        <f t="shared" si="19"/>
        <v>143295.12500018624</v>
      </c>
      <c r="W47" s="154">
        <f t="shared" si="19"/>
        <v>150372.03001552241</v>
      </c>
      <c r="X47" s="154">
        <f t="shared" si="19"/>
        <v>157497.74127234367</v>
      </c>
      <c r="Y47" s="154">
        <f t="shared" si="19"/>
        <v>164574.64628767985</v>
      </c>
      <c r="Z47" s="154">
        <f t="shared" si="19"/>
        <v>171505.13257856079</v>
      </c>
    </row>
    <row r="48" spans="2:26" x14ac:dyDescent="0.2">
      <c r="B48" s="57" t="s">
        <v>279</v>
      </c>
      <c r="C48" s="35"/>
      <c r="D48" s="35"/>
      <c r="E48" s="35"/>
      <c r="F48" s="35"/>
      <c r="H48" s="151"/>
      <c r="I48" s="151"/>
      <c r="J48" s="151"/>
      <c r="K48" s="151"/>
      <c r="L48" s="151"/>
      <c r="M48" s="151"/>
      <c r="N48" s="151"/>
      <c r="O48" s="151"/>
      <c r="P48" s="151"/>
      <c r="R48" s="35">
        <f t="shared" ref="R48:Z48" si="20">SUM(R46:R47)</f>
        <v>178278.54350163773</v>
      </c>
      <c r="S48" s="35">
        <f t="shared" si="20"/>
        <v>201733.49494341944</v>
      </c>
      <c r="T48" s="35">
        <f t="shared" si="20"/>
        <v>205512.50353975617</v>
      </c>
      <c r="U48" s="35">
        <f t="shared" si="20"/>
        <v>220458.41110365675</v>
      </c>
      <c r="V48" s="35">
        <f t="shared" si="20"/>
        <v>239524.9709542896</v>
      </c>
      <c r="W48" s="35">
        <f t="shared" si="20"/>
        <v>251350.0591581506</v>
      </c>
      <c r="X48" s="35">
        <f t="shared" si="20"/>
        <v>263223.95360349672</v>
      </c>
      <c r="Y48" s="35">
        <f t="shared" si="20"/>
        <v>275049.04180735769</v>
      </c>
      <c r="Z48" s="35">
        <f t="shared" si="20"/>
        <v>286727.71128676349</v>
      </c>
    </row>
    <row r="49" spans="2:58" x14ac:dyDescent="0.2">
      <c r="H49" s="161"/>
    </row>
    <row r="50" spans="2:58" x14ac:dyDescent="0.2">
      <c r="I50" s="155"/>
      <c r="J50" s="159"/>
      <c r="K50" s="37"/>
    </row>
    <row r="51" spans="2:58" ht="20.25" thickBot="1" x14ac:dyDescent="0.3">
      <c r="B51" s="50" t="s">
        <v>357</v>
      </c>
      <c r="C51" s="50"/>
      <c r="D51" s="50"/>
      <c r="E51" s="50"/>
      <c r="F51" s="50"/>
      <c r="H51" s="63" t="s">
        <v>5</v>
      </c>
      <c r="I51" s="63"/>
      <c r="J51" s="63"/>
      <c r="K51" s="63"/>
      <c r="L51" s="63"/>
      <c r="M51" s="63"/>
      <c r="N51" s="63"/>
      <c r="O51" s="63"/>
      <c r="P51" s="63"/>
      <c r="R51" s="50" t="s">
        <v>366</v>
      </c>
      <c r="S51" s="50"/>
      <c r="T51" s="50"/>
      <c r="U51" s="50"/>
      <c r="V51" s="50"/>
      <c r="W51" s="50"/>
      <c r="X51" s="50"/>
      <c r="Y51" s="50"/>
      <c r="Z51" s="50"/>
    </row>
    <row r="52" spans="2:58" ht="15" thickTop="1" x14ac:dyDescent="0.2"/>
    <row r="53" spans="2:58" ht="15" x14ac:dyDescent="0.2">
      <c r="B53" s="25" t="s">
        <v>358</v>
      </c>
      <c r="C53" s="25" t="s">
        <v>328</v>
      </c>
      <c r="D53" s="25" t="s">
        <v>5</v>
      </c>
      <c r="E53" s="25" t="s">
        <v>315</v>
      </c>
      <c r="F53" s="25"/>
      <c r="H53" s="25">
        <v>2018</v>
      </c>
      <c r="I53" s="25">
        <f t="shared" ref="I53:P53" si="21">+H53+1</f>
        <v>2019</v>
      </c>
      <c r="J53" s="25">
        <f t="shared" si="21"/>
        <v>2020</v>
      </c>
      <c r="K53" s="25">
        <f t="shared" si="21"/>
        <v>2021</v>
      </c>
      <c r="L53" s="25">
        <f t="shared" si="21"/>
        <v>2022</v>
      </c>
      <c r="M53" s="25">
        <f t="shared" si="21"/>
        <v>2023</v>
      </c>
      <c r="N53" s="25">
        <f t="shared" si="21"/>
        <v>2024</v>
      </c>
      <c r="O53" s="25">
        <f t="shared" si="21"/>
        <v>2025</v>
      </c>
      <c r="P53" s="25">
        <f t="shared" si="21"/>
        <v>2026</v>
      </c>
      <c r="R53" s="25">
        <v>2018</v>
      </c>
      <c r="S53" s="25">
        <f t="shared" ref="S53:Z53" si="22">+R53+1</f>
        <v>2019</v>
      </c>
      <c r="T53" s="25">
        <f t="shared" si="22"/>
        <v>2020</v>
      </c>
      <c r="U53" s="25">
        <f t="shared" si="22"/>
        <v>2021</v>
      </c>
      <c r="V53" s="25">
        <f t="shared" si="22"/>
        <v>2022</v>
      </c>
      <c r="W53" s="25">
        <f t="shared" si="22"/>
        <v>2023</v>
      </c>
      <c r="X53" s="25">
        <f t="shared" si="22"/>
        <v>2024</v>
      </c>
      <c r="Y53" s="25">
        <f t="shared" si="22"/>
        <v>2025</v>
      </c>
      <c r="Z53" s="25">
        <f t="shared" si="22"/>
        <v>2026</v>
      </c>
    </row>
    <row r="54" spans="2:58" x14ac:dyDescent="0.2">
      <c r="B54" s="58" t="s">
        <v>304</v>
      </c>
      <c r="C54" s="58" t="s">
        <v>304</v>
      </c>
      <c r="D54" s="58" t="s">
        <v>304</v>
      </c>
      <c r="E54" s="150" t="s">
        <v>431</v>
      </c>
      <c r="F54" s="58"/>
      <c r="H54" s="27" t="s">
        <v>325</v>
      </c>
      <c r="I54" s="27" t="s">
        <v>325</v>
      </c>
      <c r="J54" s="27" t="s">
        <v>325</v>
      </c>
      <c r="K54" s="27" t="s">
        <v>325</v>
      </c>
      <c r="L54" s="27" t="s">
        <v>325</v>
      </c>
      <c r="M54" s="27" t="s">
        <v>325</v>
      </c>
      <c r="N54" s="27" t="s">
        <v>325</v>
      </c>
      <c r="O54" s="27" t="s">
        <v>325</v>
      </c>
      <c r="P54" s="27" t="s">
        <v>325</v>
      </c>
      <c r="R54" s="27" t="s">
        <v>231</v>
      </c>
      <c r="S54" s="27" t="s">
        <v>231</v>
      </c>
      <c r="T54" s="27" t="s">
        <v>231</v>
      </c>
      <c r="U54" s="27" t="s">
        <v>231</v>
      </c>
      <c r="V54" s="27" t="s">
        <v>231</v>
      </c>
      <c r="W54" s="27" t="s">
        <v>231</v>
      </c>
      <c r="X54" s="27" t="s">
        <v>231</v>
      </c>
      <c r="Y54" s="27" t="s">
        <v>231</v>
      </c>
      <c r="Z54" s="27" t="s">
        <v>231</v>
      </c>
    </row>
    <row r="55" spans="2:58" x14ac:dyDescent="0.2">
      <c r="B55" s="24" t="s">
        <v>359</v>
      </c>
      <c r="C55" s="24" t="s">
        <v>362</v>
      </c>
      <c r="D55" s="58" t="s">
        <v>288</v>
      </c>
      <c r="E55" s="160">
        <v>5000</v>
      </c>
      <c r="H55" s="32">
        <v>1</v>
      </c>
      <c r="I55" s="32">
        <v>1</v>
      </c>
      <c r="J55" s="54">
        <f>IF(Resumen!$E$10="SI",$I55,0)</f>
        <v>1</v>
      </c>
      <c r="K55" s="54">
        <f>IF(Resumen!$E$10="SI",$I55,0)</f>
        <v>1</v>
      </c>
      <c r="L55" s="54">
        <f>IF(Resumen!$E$10="SI",$I55,0)</f>
        <v>1</v>
      </c>
      <c r="M55" s="54">
        <f>IF(Resumen!$E$10="SI",$I55,0)</f>
        <v>1</v>
      </c>
      <c r="N55" s="54">
        <f>IF(Resumen!$E$10="SI",$I55,0)</f>
        <v>1</v>
      </c>
      <c r="O55" s="54">
        <f>IF(Resumen!$E$10="SI",$I55,0)</f>
        <v>1</v>
      </c>
      <c r="P55" s="54">
        <f>IF(Resumen!$E$10="SI",$I55,0)</f>
        <v>1</v>
      </c>
      <c r="R55" s="32">
        <f t="shared" ref="R55:Z57" si="23">+$E55*H55</f>
        <v>5000</v>
      </c>
      <c r="S55" s="32">
        <f t="shared" si="23"/>
        <v>5000</v>
      </c>
      <c r="T55" s="32">
        <f t="shared" si="23"/>
        <v>5000</v>
      </c>
      <c r="U55" s="32">
        <f t="shared" si="23"/>
        <v>5000</v>
      </c>
      <c r="V55" s="32">
        <f t="shared" si="23"/>
        <v>5000</v>
      </c>
      <c r="W55" s="32">
        <f t="shared" si="23"/>
        <v>5000</v>
      </c>
      <c r="X55" s="32">
        <f t="shared" si="23"/>
        <v>5000</v>
      </c>
      <c r="Y55" s="32">
        <f t="shared" si="23"/>
        <v>5000</v>
      </c>
      <c r="Z55" s="32">
        <f t="shared" si="23"/>
        <v>5000</v>
      </c>
    </row>
    <row r="56" spans="2:58" x14ac:dyDescent="0.2">
      <c r="B56" s="24" t="s">
        <v>360</v>
      </c>
      <c r="C56" s="24" t="s">
        <v>363</v>
      </c>
      <c r="D56" s="58" t="s">
        <v>288</v>
      </c>
      <c r="E56" s="160">
        <v>10000</v>
      </c>
      <c r="H56" s="32">
        <v>1</v>
      </c>
      <c r="I56" s="32">
        <v>1</v>
      </c>
      <c r="J56" s="54">
        <f>IF(Resumen!$E$10="SI",$I56,0)</f>
        <v>1</v>
      </c>
      <c r="K56" s="54">
        <f>IF(Resumen!$E$10="SI",$I56,0)</f>
        <v>1</v>
      </c>
      <c r="L56" s="54">
        <f>IF(Resumen!$E$10="SI",$I56,0)</f>
        <v>1</v>
      </c>
      <c r="M56" s="54">
        <f>IF(Resumen!$E$10="SI",$I56,0)</f>
        <v>1</v>
      </c>
      <c r="N56" s="54">
        <f>IF(Resumen!$E$10="SI",$I56,0)</f>
        <v>1</v>
      </c>
      <c r="O56" s="54">
        <f>IF(Resumen!$E$10="SI",$I56,0)</f>
        <v>1</v>
      </c>
      <c r="P56" s="54">
        <f>IF(Resumen!$E$10="SI",$I56,0)</f>
        <v>1</v>
      </c>
      <c r="R56" s="32">
        <f t="shared" si="23"/>
        <v>10000</v>
      </c>
      <c r="S56" s="32">
        <f t="shared" si="23"/>
        <v>10000</v>
      </c>
      <c r="T56" s="32">
        <f t="shared" si="23"/>
        <v>10000</v>
      </c>
      <c r="U56" s="32">
        <f t="shared" si="23"/>
        <v>10000</v>
      </c>
      <c r="V56" s="32">
        <f t="shared" si="23"/>
        <v>10000</v>
      </c>
      <c r="W56" s="32">
        <f t="shared" si="23"/>
        <v>10000</v>
      </c>
      <c r="X56" s="32">
        <f t="shared" si="23"/>
        <v>10000</v>
      </c>
      <c r="Y56" s="32">
        <f t="shared" si="23"/>
        <v>10000</v>
      </c>
      <c r="Z56" s="32">
        <f t="shared" si="23"/>
        <v>10000</v>
      </c>
    </row>
    <row r="57" spans="2:58" x14ac:dyDescent="0.2">
      <c r="B57" s="24" t="s">
        <v>361</v>
      </c>
      <c r="C57" s="24" t="s">
        <v>364</v>
      </c>
      <c r="D57" s="58" t="s">
        <v>365</v>
      </c>
      <c r="E57" s="160">
        <v>3724576</v>
      </c>
      <c r="H57" s="32">
        <v>1</v>
      </c>
      <c r="I57" s="32">
        <v>0</v>
      </c>
      <c r="J57" s="32">
        <v>0</v>
      </c>
      <c r="K57" s="32">
        <v>0</v>
      </c>
      <c r="L57" s="32">
        <v>0</v>
      </c>
      <c r="M57" s="54">
        <f>IF(Resumen!$E$10="SI",$H57,0)</f>
        <v>1</v>
      </c>
      <c r="N57" s="32">
        <v>0</v>
      </c>
      <c r="O57" s="32">
        <v>0</v>
      </c>
      <c r="P57" s="32">
        <v>0</v>
      </c>
      <c r="R57" s="32">
        <f t="shared" si="23"/>
        <v>3724576</v>
      </c>
      <c r="S57" s="32">
        <f t="shared" si="23"/>
        <v>0</v>
      </c>
      <c r="T57" s="32">
        <f t="shared" si="23"/>
        <v>0</v>
      </c>
      <c r="U57" s="32">
        <f t="shared" si="23"/>
        <v>0</v>
      </c>
      <c r="V57" s="32">
        <f t="shared" si="23"/>
        <v>0</v>
      </c>
      <c r="W57" s="32">
        <f t="shared" si="23"/>
        <v>3724576</v>
      </c>
      <c r="X57" s="32">
        <f t="shared" si="23"/>
        <v>0</v>
      </c>
      <c r="Y57" s="32">
        <f t="shared" si="23"/>
        <v>0</v>
      </c>
      <c r="Z57" s="32">
        <f t="shared" si="23"/>
        <v>0</v>
      </c>
    </row>
    <row r="58" spans="2:58" x14ac:dyDescent="0.2">
      <c r="B58" s="57" t="s">
        <v>279</v>
      </c>
      <c r="C58" s="35"/>
      <c r="D58" s="35"/>
      <c r="E58" s="35"/>
      <c r="F58" s="35"/>
      <c r="H58" s="151"/>
      <c r="I58" s="151"/>
      <c r="J58" s="151"/>
      <c r="K58" s="151"/>
      <c r="L58" s="151"/>
      <c r="M58" s="151"/>
      <c r="N58" s="151"/>
      <c r="O58" s="151"/>
      <c r="P58" s="151"/>
      <c r="R58" s="35">
        <f>SUM(R55:R57)</f>
        <v>3739576</v>
      </c>
      <c r="S58" s="35">
        <f t="shared" ref="S58:Z58" si="24">SUM(S55:S57)</f>
        <v>15000</v>
      </c>
      <c r="T58" s="35">
        <f t="shared" si="24"/>
        <v>15000</v>
      </c>
      <c r="U58" s="35">
        <f t="shared" si="24"/>
        <v>15000</v>
      </c>
      <c r="V58" s="35">
        <f t="shared" si="24"/>
        <v>15000</v>
      </c>
      <c r="W58" s="35">
        <f t="shared" si="24"/>
        <v>3739576</v>
      </c>
      <c r="X58" s="35">
        <f t="shared" si="24"/>
        <v>15000</v>
      </c>
      <c r="Y58" s="35">
        <f t="shared" si="24"/>
        <v>15000</v>
      </c>
      <c r="Z58" s="35">
        <f t="shared" si="24"/>
        <v>15000</v>
      </c>
    </row>
    <row r="59" spans="2:58" x14ac:dyDescent="0.2">
      <c r="I59" s="155"/>
      <c r="J59" s="159"/>
      <c r="K59" s="37"/>
    </row>
    <row r="60" spans="2:58" x14ac:dyDescent="0.2">
      <c r="I60" s="155"/>
      <c r="J60" s="159"/>
      <c r="K60" s="37"/>
    </row>
    <row r="61" spans="2:58" ht="20.25" thickBot="1" x14ac:dyDescent="0.3">
      <c r="B61" s="50" t="s">
        <v>520</v>
      </c>
      <c r="C61" s="50"/>
      <c r="D61" s="50"/>
      <c r="E61" s="50"/>
      <c r="F61" s="50"/>
      <c r="H61" s="63" t="s">
        <v>5</v>
      </c>
      <c r="I61" s="63"/>
      <c r="J61" s="63"/>
      <c r="K61" s="63"/>
      <c r="L61" s="63"/>
      <c r="M61" s="63"/>
      <c r="N61" s="63"/>
      <c r="O61" s="63"/>
      <c r="P61" s="63"/>
      <c r="R61" s="50"/>
      <c r="S61" s="50"/>
      <c r="T61" s="50"/>
      <c r="U61" s="50"/>
      <c r="V61" s="50"/>
      <c r="W61" s="50"/>
      <c r="X61" s="50"/>
      <c r="Y61" s="50"/>
      <c r="Z61" s="50"/>
      <c r="AH61" s="24" t="s">
        <v>521</v>
      </c>
    </row>
    <row r="62" spans="2:58" ht="15" thickTop="1" x14ac:dyDescent="0.2"/>
    <row r="63" spans="2:58" ht="15" x14ac:dyDescent="0.2">
      <c r="B63" s="25" t="s">
        <v>328</v>
      </c>
      <c r="C63" s="25" t="s">
        <v>5</v>
      </c>
      <c r="D63" s="25" t="s">
        <v>315</v>
      </c>
      <c r="E63" s="25"/>
      <c r="F63" s="25"/>
      <c r="H63" s="25">
        <v>2018</v>
      </c>
      <c r="I63" s="25">
        <f t="shared" ref="I63:AF63" si="25">+H63+1</f>
        <v>2019</v>
      </c>
      <c r="J63" s="25">
        <f t="shared" si="25"/>
        <v>2020</v>
      </c>
      <c r="K63" s="25">
        <f t="shared" si="25"/>
        <v>2021</v>
      </c>
      <c r="L63" s="25">
        <f t="shared" si="25"/>
        <v>2022</v>
      </c>
      <c r="M63" s="25">
        <f t="shared" si="25"/>
        <v>2023</v>
      </c>
      <c r="N63" s="25">
        <f t="shared" si="25"/>
        <v>2024</v>
      </c>
      <c r="O63" s="25">
        <f t="shared" si="25"/>
        <v>2025</v>
      </c>
      <c r="P63" s="25">
        <f t="shared" si="25"/>
        <v>2026</v>
      </c>
      <c r="Q63" s="25">
        <f t="shared" si="25"/>
        <v>2027</v>
      </c>
      <c r="R63" s="25">
        <f t="shared" si="25"/>
        <v>2028</v>
      </c>
      <c r="S63" s="25">
        <f t="shared" si="25"/>
        <v>2029</v>
      </c>
      <c r="T63" s="25">
        <f t="shared" si="25"/>
        <v>2030</v>
      </c>
      <c r="U63" s="25">
        <f t="shared" si="25"/>
        <v>2031</v>
      </c>
      <c r="V63" s="25">
        <f t="shared" si="25"/>
        <v>2032</v>
      </c>
      <c r="W63" s="25">
        <f t="shared" si="25"/>
        <v>2033</v>
      </c>
      <c r="X63" s="25">
        <f t="shared" si="25"/>
        <v>2034</v>
      </c>
      <c r="Y63" s="25">
        <f t="shared" si="25"/>
        <v>2035</v>
      </c>
      <c r="Z63" s="25">
        <f t="shared" si="25"/>
        <v>2036</v>
      </c>
      <c r="AA63" s="25">
        <f t="shared" si="25"/>
        <v>2037</v>
      </c>
      <c r="AB63" s="25">
        <f t="shared" si="25"/>
        <v>2038</v>
      </c>
      <c r="AC63" s="25">
        <f t="shared" si="25"/>
        <v>2039</v>
      </c>
      <c r="AD63" s="25">
        <f t="shared" si="25"/>
        <v>2040</v>
      </c>
      <c r="AE63" s="25">
        <f t="shared" si="25"/>
        <v>2041</v>
      </c>
      <c r="AF63" s="25">
        <f t="shared" si="25"/>
        <v>2042</v>
      </c>
      <c r="AH63" s="25">
        <v>2018</v>
      </c>
      <c r="AI63" s="25">
        <f t="shared" ref="AI63:BF63" si="26">+AH63+1</f>
        <v>2019</v>
      </c>
      <c r="AJ63" s="25">
        <f t="shared" si="26"/>
        <v>2020</v>
      </c>
      <c r="AK63" s="25">
        <f t="shared" si="26"/>
        <v>2021</v>
      </c>
      <c r="AL63" s="25">
        <f t="shared" si="26"/>
        <v>2022</v>
      </c>
      <c r="AM63" s="25">
        <f t="shared" si="26"/>
        <v>2023</v>
      </c>
      <c r="AN63" s="25">
        <f t="shared" si="26"/>
        <v>2024</v>
      </c>
      <c r="AO63" s="25">
        <f t="shared" si="26"/>
        <v>2025</v>
      </c>
      <c r="AP63" s="25">
        <f t="shared" si="26"/>
        <v>2026</v>
      </c>
      <c r="AQ63" s="25">
        <f t="shared" si="26"/>
        <v>2027</v>
      </c>
      <c r="AR63" s="25">
        <f t="shared" si="26"/>
        <v>2028</v>
      </c>
      <c r="AS63" s="25">
        <f t="shared" si="26"/>
        <v>2029</v>
      </c>
      <c r="AT63" s="25">
        <f t="shared" si="26"/>
        <v>2030</v>
      </c>
      <c r="AU63" s="25">
        <f t="shared" si="26"/>
        <v>2031</v>
      </c>
      <c r="AV63" s="25">
        <f t="shared" si="26"/>
        <v>2032</v>
      </c>
      <c r="AW63" s="25">
        <f t="shared" si="26"/>
        <v>2033</v>
      </c>
      <c r="AX63" s="25">
        <f t="shared" si="26"/>
        <v>2034</v>
      </c>
      <c r="AY63" s="25">
        <f t="shared" si="26"/>
        <v>2035</v>
      </c>
      <c r="AZ63" s="25">
        <f t="shared" si="26"/>
        <v>2036</v>
      </c>
      <c r="BA63" s="25">
        <f t="shared" si="26"/>
        <v>2037</v>
      </c>
      <c r="BB63" s="25">
        <f t="shared" si="26"/>
        <v>2038</v>
      </c>
      <c r="BC63" s="25">
        <f t="shared" si="26"/>
        <v>2039</v>
      </c>
      <c r="BD63" s="25">
        <f t="shared" si="26"/>
        <v>2040</v>
      </c>
      <c r="BE63" s="25">
        <f t="shared" si="26"/>
        <v>2041</v>
      </c>
      <c r="BF63" s="25">
        <f t="shared" si="26"/>
        <v>2042</v>
      </c>
    </row>
    <row r="64" spans="2:58" x14ac:dyDescent="0.2">
      <c r="B64" s="58" t="s">
        <v>304</v>
      </c>
      <c r="C64" s="58" t="s">
        <v>304</v>
      </c>
      <c r="D64" s="150" t="s">
        <v>431</v>
      </c>
      <c r="H64" s="27" t="s">
        <v>325</v>
      </c>
      <c r="I64" s="27" t="s">
        <v>325</v>
      </c>
      <c r="J64" s="27" t="s">
        <v>325</v>
      </c>
      <c r="K64" s="27" t="s">
        <v>325</v>
      </c>
      <c r="L64" s="27" t="s">
        <v>325</v>
      </c>
      <c r="M64" s="27" t="s">
        <v>325</v>
      </c>
      <c r="N64" s="27" t="s">
        <v>325</v>
      </c>
      <c r="O64" s="27" t="s">
        <v>325</v>
      </c>
      <c r="P64" s="27" t="s">
        <v>325</v>
      </c>
      <c r="Q64" s="27" t="s">
        <v>325</v>
      </c>
      <c r="R64" s="27" t="s">
        <v>325</v>
      </c>
      <c r="S64" s="27" t="s">
        <v>325</v>
      </c>
      <c r="T64" s="27" t="s">
        <v>325</v>
      </c>
      <c r="U64" s="27" t="s">
        <v>325</v>
      </c>
      <c r="V64" s="27" t="s">
        <v>325</v>
      </c>
      <c r="W64" s="27" t="s">
        <v>325</v>
      </c>
      <c r="X64" s="27" t="s">
        <v>325</v>
      </c>
      <c r="Y64" s="27" t="s">
        <v>325</v>
      </c>
      <c r="Z64" s="27" t="s">
        <v>325</v>
      </c>
      <c r="AA64" s="27" t="s">
        <v>325</v>
      </c>
      <c r="AB64" s="27" t="s">
        <v>325</v>
      </c>
      <c r="AC64" s="27" t="s">
        <v>325</v>
      </c>
      <c r="AD64" s="27" t="s">
        <v>325</v>
      </c>
      <c r="AE64" s="27" t="s">
        <v>325</v>
      </c>
      <c r="AF64" s="27" t="s">
        <v>325</v>
      </c>
      <c r="AH64" s="27" t="s">
        <v>231</v>
      </c>
      <c r="AI64" s="27" t="s">
        <v>231</v>
      </c>
      <c r="AJ64" s="27" t="s">
        <v>231</v>
      </c>
      <c r="AK64" s="27" t="s">
        <v>231</v>
      </c>
      <c r="AL64" s="27" t="s">
        <v>231</v>
      </c>
      <c r="AM64" s="27" t="s">
        <v>231</v>
      </c>
      <c r="AN64" s="27" t="s">
        <v>231</v>
      </c>
      <c r="AO64" s="27" t="s">
        <v>231</v>
      </c>
      <c r="AP64" s="27" t="s">
        <v>231</v>
      </c>
      <c r="AQ64" s="27" t="s">
        <v>231</v>
      </c>
      <c r="AR64" s="27" t="s">
        <v>231</v>
      </c>
      <c r="AS64" s="27" t="s">
        <v>231</v>
      </c>
      <c r="AT64" s="27" t="s">
        <v>231</v>
      </c>
      <c r="AU64" s="27" t="s">
        <v>231</v>
      </c>
      <c r="AV64" s="27" t="s">
        <v>231</v>
      </c>
      <c r="AW64" s="27" t="s">
        <v>231</v>
      </c>
      <c r="AX64" s="27" t="s">
        <v>231</v>
      </c>
      <c r="AY64" s="27" t="s">
        <v>231</v>
      </c>
      <c r="AZ64" s="27" t="s">
        <v>231</v>
      </c>
      <c r="BA64" s="27" t="s">
        <v>231</v>
      </c>
      <c r="BB64" s="27" t="s">
        <v>231</v>
      </c>
      <c r="BC64" s="27" t="s">
        <v>231</v>
      </c>
      <c r="BD64" s="27" t="s">
        <v>231</v>
      </c>
      <c r="BE64" s="27" t="s">
        <v>231</v>
      </c>
      <c r="BF64" s="27" t="s">
        <v>231</v>
      </c>
    </row>
    <row r="65" spans="2:58" x14ac:dyDescent="0.2">
      <c r="B65" s="24" t="s">
        <v>522</v>
      </c>
      <c r="C65" s="24" t="s">
        <v>365</v>
      </c>
      <c r="D65" s="60">
        <v>50000</v>
      </c>
      <c r="H65" s="31"/>
      <c r="I65" s="31">
        <v>1</v>
      </c>
      <c r="J65" s="31"/>
      <c r="K65" s="31"/>
      <c r="M65" s="31"/>
      <c r="N65" s="31">
        <v>1</v>
      </c>
      <c r="O65" s="31"/>
      <c r="P65" s="31"/>
      <c r="R65" s="161">
        <f>+M65</f>
        <v>0</v>
      </c>
      <c r="S65" s="161">
        <f t="shared" ref="S65:AF70" si="27">+N65</f>
        <v>1</v>
      </c>
      <c r="T65" s="161">
        <f t="shared" si="27"/>
        <v>0</v>
      </c>
      <c r="U65" s="161">
        <f t="shared" si="27"/>
        <v>0</v>
      </c>
      <c r="V65" s="161">
        <f t="shared" si="27"/>
        <v>0</v>
      </c>
      <c r="W65" s="161">
        <f t="shared" si="27"/>
        <v>0</v>
      </c>
      <c r="X65" s="161">
        <f t="shared" si="27"/>
        <v>1</v>
      </c>
      <c r="Y65" s="161">
        <f t="shared" si="27"/>
        <v>0</v>
      </c>
      <c r="Z65" s="161">
        <f t="shared" si="27"/>
        <v>0</v>
      </c>
      <c r="AA65" s="161">
        <f t="shared" si="27"/>
        <v>0</v>
      </c>
      <c r="AB65" s="161">
        <f t="shared" si="27"/>
        <v>0</v>
      </c>
      <c r="AC65" s="161">
        <f t="shared" si="27"/>
        <v>1</v>
      </c>
      <c r="AD65" s="161">
        <f t="shared" si="27"/>
        <v>0</v>
      </c>
      <c r="AE65" s="161">
        <f t="shared" si="27"/>
        <v>0</v>
      </c>
      <c r="AF65" s="161">
        <f t="shared" si="27"/>
        <v>0</v>
      </c>
      <c r="AH65" s="54">
        <f>+H65*$D65</f>
        <v>0</v>
      </c>
      <c r="AI65" s="54">
        <f t="shared" ref="AI65:AX70" si="28">+I65*$D65</f>
        <v>50000</v>
      </c>
      <c r="AJ65" s="54">
        <f t="shared" si="28"/>
        <v>0</v>
      </c>
      <c r="AK65" s="54">
        <f t="shared" si="28"/>
        <v>0</v>
      </c>
      <c r="AL65" s="54">
        <f t="shared" si="28"/>
        <v>0</v>
      </c>
      <c r="AM65" s="54">
        <f t="shared" si="28"/>
        <v>0</v>
      </c>
      <c r="AN65" s="54">
        <f t="shared" si="28"/>
        <v>50000</v>
      </c>
      <c r="AO65" s="54">
        <f t="shared" si="28"/>
        <v>0</v>
      </c>
      <c r="AP65" s="54">
        <f t="shared" si="28"/>
        <v>0</v>
      </c>
      <c r="AQ65" s="54">
        <f t="shared" si="28"/>
        <v>0</v>
      </c>
      <c r="AR65" s="54">
        <f t="shared" si="28"/>
        <v>0</v>
      </c>
      <c r="AS65" s="54">
        <f t="shared" si="28"/>
        <v>50000</v>
      </c>
      <c r="AT65" s="54">
        <f t="shared" si="28"/>
        <v>0</v>
      </c>
      <c r="AU65" s="54">
        <f t="shared" si="28"/>
        <v>0</v>
      </c>
      <c r="AV65" s="54">
        <f t="shared" si="28"/>
        <v>0</v>
      </c>
      <c r="AW65" s="54">
        <f t="shared" si="28"/>
        <v>0</v>
      </c>
      <c r="AX65" s="54">
        <f t="shared" si="28"/>
        <v>50000</v>
      </c>
      <c r="AY65" s="54">
        <f t="shared" ref="AY65:BF70" si="29">+Y65*$D65</f>
        <v>0</v>
      </c>
      <c r="AZ65" s="54">
        <f t="shared" si="29"/>
        <v>0</v>
      </c>
      <c r="BA65" s="54">
        <f t="shared" si="29"/>
        <v>0</v>
      </c>
      <c r="BB65" s="54">
        <f t="shared" si="29"/>
        <v>0</v>
      </c>
      <c r="BC65" s="54">
        <f t="shared" si="29"/>
        <v>50000</v>
      </c>
      <c r="BD65" s="54">
        <f t="shared" si="29"/>
        <v>0</v>
      </c>
      <c r="BE65" s="54">
        <f t="shared" si="29"/>
        <v>0</v>
      </c>
      <c r="BF65" s="54">
        <f t="shared" si="29"/>
        <v>0</v>
      </c>
    </row>
    <row r="66" spans="2:58" x14ac:dyDescent="0.2">
      <c r="B66" s="24" t="s">
        <v>523</v>
      </c>
      <c r="C66" s="24" t="s">
        <v>365</v>
      </c>
      <c r="D66" s="60">
        <v>40000</v>
      </c>
      <c r="H66" s="31"/>
      <c r="I66" s="31"/>
      <c r="J66" s="31"/>
      <c r="K66" s="31">
        <v>1</v>
      </c>
      <c r="M66" s="31"/>
      <c r="N66" s="31"/>
      <c r="O66" s="31"/>
      <c r="P66" s="31">
        <v>1</v>
      </c>
      <c r="R66" s="161">
        <f t="shared" ref="R66:R70" si="30">+M66</f>
        <v>0</v>
      </c>
      <c r="S66" s="161">
        <f t="shared" si="27"/>
        <v>0</v>
      </c>
      <c r="T66" s="161">
        <f t="shared" si="27"/>
        <v>0</v>
      </c>
      <c r="U66" s="161">
        <f t="shared" si="27"/>
        <v>1</v>
      </c>
      <c r="V66" s="161">
        <f t="shared" si="27"/>
        <v>0</v>
      </c>
      <c r="W66" s="161">
        <f t="shared" si="27"/>
        <v>0</v>
      </c>
      <c r="X66" s="161">
        <f t="shared" si="27"/>
        <v>0</v>
      </c>
      <c r="Y66" s="161">
        <f t="shared" si="27"/>
        <v>0</v>
      </c>
      <c r="Z66" s="161">
        <f t="shared" si="27"/>
        <v>1</v>
      </c>
      <c r="AA66" s="161">
        <f t="shared" si="27"/>
        <v>0</v>
      </c>
      <c r="AB66" s="161">
        <f t="shared" si="27"/>
        <v>0</v>
      </c>
      <c r="AC66" s="161">
        <f t="shared" si="27"/>
        <v>0</v>
      </c>
      <c r="AD66" s="161">
        <f t="shared" si="27"/>
        <v>0</v>
      </c>
      <c r="AE66" s="161">
        <f t="shared" si="27"/>
        <v>1</v>
      </c>
      <c r="AF66" s="161">
        <f t="shared" si="27"/>
        <v>0</v>
      </c>
      <c r="AH66" s="54">
        <f t="shared" ref="AH66:AH70" si="31">+H66*$D66</f>
        <v>0</v>
      </c>
      <c r="AI66" s="54">
        <f t="shared" si="28"/>
        <v>0</v>
      </c>
      <c r="AJ66" s="54">
        <f t="shared" si="28"/>
        <v>0</v>
      </c>
      <c r="AK66" s="54">
        <f t="shared" si="28"/>
        <v>40000</v>
      </c>
      <c r="AL66" s="54">
        <f t="shared" si="28"/>
        <v>0</v>
      </c>
      <c r="AM66" s="54">
        <f t="shared" si="28"/>
        <v>0</v>
      </c>
      <c r="AN66" s="54">
        <f t="shared" si="28"/>
        <v>0</v>
      </c>
      <c r="AO66" s="54">
        <f t="shared" si="28"/>
        <v>0</v>
      </c>
      <c r="AP66" s="54">
        <f t="shared" si="28"/>
        <v>40000</v>
      </c>
      <c r="AQ66" s="54">
        <f t="shared" si="28"/>
        <v>0</v>
      </c>
      <c r="AR66" s="54">
        <f t="shared" si="28"/>
        <v>0</v>
      </c>
      <c r="AS66" s="54">
        <f t="shared" si="28"/>
        <v>0</v>
      </c>
      <c r="AT66" s="54">
        <f t="shared" si="28"/>
        <v>0</v>
      </c>
      <c r="AU66" s="54">
        <f t="shared" si="28"/>
        <v>40000</v>
      </c>
      <c r="AV66" s="54">
        <f t="shared" si="28"/>
        <v>0</v>
      </c>
      <c r="AW66" s="54">
        <f t="shared" si="28"/>
        <v>0</v>
      </c>
      <c r="AX66" s="54">
        <f t="shared" si="28"/>
        <v>0</v>
      </c>
      <c r="AY66" s="54">
        <f t="shared" si="29"/>
        <v>0</v>
      </c>
      <c r="AZ66" s="54">
        <f t="shared" si="29"/>
        <v>40000</v>
      </c>
      <c r="BA66" s="54">
        <f t="shared" si="29"/>
        <v>0</v>
      </c>
      <c r="BB66" s="54">
        <f t="shared" si="29"/>
        <v>0</v>
      </c>
      <c r="BC66" s="54">
        <f t="shared" si="29"/>
        <v>0</v>
      </c>
      <c r="BD66" s="54">
        <f t="shared" si="29"/>
        <v>0</v>
      </c>
      <c r="BE66" s="54">
        <f t="shared" si="29"/>
        <v>40000</v>
      </c>
      <c r="BF66" s="54">
        <f t="shared" si="29"/>
        <v>0</v>
      </c>
    </row>
    <row r="67" spans="2:58" x14ac:dyDescent="0.2">
      <c r="B67" s="24" t="s">
        <v>524</v>
      </c>
      <c r="C67" s="24" t="s">
        <v>365</v>
      </c>
      <c r="D67" s="60">
        <v>48000</v>
      </c>
      <c r="H67" s="31"/>
      <c r="I67" s="31"/>
      <c r="J67" s="31"/>
      <c r="K67" s="31">
        <v>1</v>
      </c>
      <c r="M67" s="31"/>
      <c r="N67" s="31"/>
      <c r="O67" s="31"/>
      <c r="P67" s="31">
        <v>1</v>
      </c>
      <c r="R67" s="161">
        <f t="shared" si="30"/>
        <v>0</v>
      </c>
      <c r="S67" s="161">
        <f t="shared" si="27"/>
        <v>0</v>
      </c>
      <c r="T67" s="161">
        <f t="shared" si="27"/>
        <v>0</v>
      </c>
      <c r="U67" s="161">
        <f t="shared" si="27"/>
        <v>1</v>
      </c>
      <c r="V67" s="161">
        <f t="shared" si="27"/>
        <v>0</v>
      </c>
      <c r="W67" s="161">
        <f t="shared" si="27"/>
        <v>0</v>
      </c>
      <c r="X67" s="161">
        <f t="shared" si="27"/>
        <v>0</v>
      </c>
      <c r="Y67" s="161">
        <f t="shared" si="27"/>
        <v>0</v>
      </c>
      <c r="Z67" s="161">
        <f t="shared" si="27"/>
        <v>1</v>
      </c>
      <c r="AA67" s="161">
        <f t="shared" si="27"/>
        <v>0</v>
      </c>
      <c r="AB67" s="161">
        <f t="shared" si="27"/>
        <v>0</v>
      </c>
      <c r="AC67" s="161">
        <f t="shared" si="27"/>
        <v>0</v>
      </c>
      <c r="AD67" s="161">
        <f t="shared" si="27"/>
        <v>0</v>
      </c>
      <c r="AE67" s="161">
        <f t="shared" si="27"/>
        <v>1</v>
      </c>
      <c r="AF67" s="161">
        <f t="shared" si="27"/>
        <v>0</v>
      </c>
      <c r="AH67" s="54">
        <f t="shared" si="31"/>
        <v>0</v>
      </c>
      <c r="AI67" s="54">
        <f t="shared" si="28"/>
        <v>0</v>
      </c>
      <c r="AJ67" s="54">
        <f t="shared" si="28"/>
        <v>0</v>
      </c>
      <c r="AK67" s="54">
        <f t="shared" si="28"/>
        <v>48000</v>
      </c>
      <c r="AL67" s="54">
        <f t="shared" si="28"/>
        <v>0</v>
      </c>
      <c r="AM67" s="54">
        <f t="shared" si="28"/>
        <v>0</v>
      </c>
      <c r="AN67" s="54">
        <f t="shared" si="28"/>
        <v>0</v>
      </c>
      <c r="AO67" s="54">
        <f t="shared" si="28"/>
        <v>0</v>
      </c>
      <c r="AP67" s="54">
        <f t="shared" si="28"/>
        <v>48000</v>
      </c>
      <c r="AQ67" s="54">
        <f t="shared" si="28"/>
        <v>0</v>
      </c>
      <c r="AR67" s="54">
        <f t="shared" si="28"/>
        <v>0</v>
      </c>
      <c r="AS67" s="54">
        <f t="shared" si="28"/>
        <v>0</v>
      </c>
      <c r="AT67" s="54">
        <f t="shared" si="28"/>
        <v>0</v>
      </c>
      <c r="AU67" s="54">
        <f t="shared" si="28"/>
        <v>48000</v>
      </c>
      <c r="AV67" s="54">
        <f t="shared" si="28"/>
        <v>0</v>
      </c>
      <c r="AW67" s="54">
        <f t="shared" si="28"/>
        <v>0</v>
      </c>
      <c r="AX67" s="54">
        <f t="shared" si="28"/>
        <v>0</v>
      </c>
      <c r="AY67" s="54">
        <f t="shared" si="29"/>
        <v>0</v>
      </c>
      <c r="AZ67" s="54">
        <f t="shared" si="29"/>
        <v>48000</v>
      </c>
      <c r="BA67" s="54">
        <f t="shared" si="29"/>
        <v>0</v>
      </c>
      <c r="BB67" s="54">
        <f t="shared" si="29"/>
        <v>0</v>
      </c>
      <c r="BC67" s="54">
        <f t="shared" si="29"/>
        <v>0</v>
      </c>
      <c r="BD67" s="54">
        <f t="shared" si="29"/>
        <v>0</v>
      </c>
      <c r="BE67" s="54">
        <f t="shared" si="29"/>
        <v>48000</v>
      </c>
      <c r="BF67" s="54">
        <f t="shared" si="29"/>
        <v>0</v>
      </c>
    </row>
    <row r="68" spans="2:58" x14ac:dyDescent="0.2">
      <c r="B68" s="24" t="s">
        <v>525</v>
      </c>
      <c r="C68" s="24" t="s">
        <v>365</v>
      </c>
      <c r="D68" s="60">
        <v>150000</v>
      </c>
      <c r="H68" s="31"/>
      <c r="I68" s="31"/>
      <c r="J68" s="31">
        <v>1</v>
      </c>
      <c r="K68" s="31"/>
      <c r="M68" s="31"/>
      <c r="N68" s="31"/>
      <c r="O68" s="31">
        <v>1</v>
      </c>
      <c r="P68" s="31"/>
      <c r="R68" s="161">
        <f t="shared" si="30"/>
        <v>0</v>
      </c>
      <c r="S68" s="161">
        <f t="shared" si="27"/>
        <v>0</v>
      </c>
      <c r="T68" s="161">
        <f t="shared" si="27"/>
        <v>1</v>
      </c>
      <c r="U68" s="161">
        <f t="shared" si="27"/>
        <v>0</v>
      </c>
      <c r="V68" s="161">
        <f t="shared" si="27"/>
        <v>0</v>
      </c>
      <c r="W68" s="161">
        <f t="shared" si="27"/>
        <v>0</v>
      </c>
      <c r="X68" s="161">
        <f t="shared" si="27"/>
        <v>0</v>
      </c>
      <c r="Y68" s="161">
        <f t="shared" si="27"/>
        <v>1</v>
      </c>
      <c r="Z68" s="161">
        <f t="shared" si="27"/>
        <v>0</v>
      </c>
      <c r="AA68" s="161">
        <f t="shared" si="27"/>
        <v>0</v>
      </c>
      <c r="AB68" s="161">
        <f t="shared" si="27"/>
        <v>0</v>
      </c>
      <c r="AC68" s="161">
        <f t="shared" si="27"/>
        <v>0</v>
      </c>
      <c r="AD68" s="161">
        <f t="shared" si="27"/>
        <v>1</v>
      </c>
      <c r="AE68" s="161">
        <f t="shared" si="27"/>
        <v>0</v>
      </c>
      <c r="AF68" s="161">
        <f t="shared" si="27"/>
        <v>0</v>
      </c>
      <c r="AH68" s="54">
        <f t="shared" si="31"/>
        <v>0</v>
      </c>
      <c r="AI68" s="54">
        <f t="shared" si="28"/>
        <v>0</v>
      </c>
      <c r="AJ68" s="54">
        <f t="shared" si="28"/>
        <v>150000</v>
      </c>
      <c r="AK68" s="54">
        <f t="shared" si="28"/>
        <v>0</v>
      </c>
      <c r="AL68" s="54">
        <f t="shared" si="28"/>
        <v>0</v>
      </c>
      <c r="AM68" s="54">
        <f t="shared" si="28"/>
        <v>0</v>
      </c>
      <c r="AN68" s="54">
        <f t="shared" si="28"/>
        <v>0</v>
      </c>
      <c r="AO68" s="54">
        <f t="shared" si="28"/>
        <v>150000</v>
      </c>
      <c r="AP68" s="54">
        <f t="shared" si="28"/>
        <v>0</v>
      </c>
      <c r="AQ68" s="54">
        <f t="shared" si="28"/>
        <v>0</v>
      </c>
      <c r="AR68" s="54">
        <f t="shared" si="28"/>
        <v>0</v>
      </c>
      <c r="AS68" s="54">
        <f t="shared" si="28"/>
        <v>0</v>
      </c>
      <c r="AT68" s="54">
        <f t="shared" si="28"/>
        <v>150000</v>
      </c>
      <c r="AU68" s="54">
        <f t="shared" si="28"/>
        <v>0</v>
      </c>
      <c r="AV68" s="54">
        <f t="shared" si="28"/>
        <v>0</v>
      </c>
      <c r="AW68" s="54">
        <f t="shared" si="28"/>
        <v>0</v>
      </c>
      <c r="AX68" s="54">
        <f t="shared" si="28"/>
        <v>0</v>
      </c>
      <c r="AY68" s="54">
        <f t="shared" si="29"/>
        <v>150000</v>
      </c>
      <c r="AZ68" s="54">
        <f t="shared" si="29"/>
        <v>0</v>
      </c>
      <c r="BA68" s="54">
        <f t="shared" si="29"/>
        <v>0</v>
      </c>
      <c r="BB68" s="54">
        <f t="shared" si="29"/>
        <v>0</v>
      </c>
      <c r="BC68" s="54">
        <f t="shared" si="29"/>
        <v>0</v>
      </c>
      <c r="BD68" s="54">
        <f t="shared" si="29"/>
        <v>150000</v>
      </c>
      <c r="BE68" s="54">
        <f t="shared" si="29"/>
        <v>0</v>
      </c>
      <c r="BF68" s="54">
        <f t="shared" si="29"/>
        <v>0</v>
      </c>
    </row>
    <row r="69" spans="2:58" x14ac:dyDescent="0.2">
      <c r="B69" s="24" t="s">
        <v>526</v>
      </c>
      <c r="C69" s="24" t="s">
        <v>365</v>
      </c>
      <c r="D69" s="60">
        <v>120000</v>
      </c>
      <c r="H69" s="31">
        <v>1</v>
      </c>
      <c r="I69" s="31"/>
      <c r="J69" s="31"/>
      <c r="K69" s="31"/>
      <c r="M69" s="31">
        <v>1</v>
      </c>
      <c r="N69" s="31"/>
      <c r="O69" s="31"/>
      <c r="P69" s="31"/>
      <c r="R69" s="161">
        <f t="shared" si="30"/>
        <v>1</v>
      </c>
      <c r="S69" s="161">
        <f t="shared" si="27"/>
        <v>0</v>
      </c>
      <c r="T69" s="161">
        <f t="shared" si="27"/>
        <v>0</v>
      </c>
      <c r="U69" s="161">
        <f t="shared" si="27"/>
        <v>0</v>
      </c>
      <c r="V69" s="161">
        <f t="shared" si="27"/>
        <v>0</v>
      </c>
      <c r="W69" s="161">
        <f t="shared" si="27"/>
        <v>1</v>
      </c>
      <c r="X69" s="161">
        <f t="shared" si="27"/>
        <v>0</v>
      </c>
      <c r="Y69" s="161">
        <f t="shared" si="27"/>
        <v>0</v>
      </c>
      <c r="Z69" s="161">
        <f t="shared" si="27"/>
        <v>0</v>
      </c>
      <c r="AA69" s="161">
        <f t="shared" si="27"/>
        <v>0</v>
      </c>
      <c r="AB69" s="161">
        <f t="shared" si="27"/>
        <v>1</v>
      </c>
      <c r="AC69" s="161">
        <f t="shared" si="27"/>
        <v>0</v>
      </c>
      <c r="AD69" s="161">
        <f t="shared" si="27"/>
        <v>0</v>
      </c>
      <c r="AE69" s="161">
        <f t="shared" si="27"/>
        <v>0</v>
      </c>
      <c r="AF69" s="161">
        <f t="shared" si="27"/>
        <v>0</v>
      </c>
      <c r="AH69" s="54">
        <f t="shared" si="31"/>
        <v>120000</v>
      </c>
      <c r="AI69" s="54">
        <f t="shared" si="28"/>
        <v>0</v>
      </c>
      <c r="AJ69" s="54">
        <f t="shared" si="28"/>
        <v>0</v>
      </c>
      <c r="AK69" s="54">
        <f t="shared" si="28"/>
        <v>0</v>
      </c>
      <c r="AL69" s="54">
        <f t="shared" si="28"/>
        <v>0</v>
      </c>
      <c r="AM69" s="54">
        <f t="shared" si="28"/>
        <v>120000</v>
      </c>
      <c r="AN69" s="54">
        <f t="shared" si="28"/>
        <v>0</v>
      </c>
      <c r="AO69" s="54">
        <f t="shared" si="28"/>
        <v>0</v>
      </c>
      <c r="AP69" s="54">
        <f t="shared" si="28"/>
        <v>0</v>
      </c>
      <c r="AQ69" s="54">
        <f t="shared" si="28"/>
        <v>0</v>
      </c>
      <c r="AR69" s="54">
        <f t="shared" si="28"/>
        <v>120000</v>
      </c>
      <c r="AS69" s="54">
        <f t="shared" si="28"/>
        <v>0</v>
      </c>
      <c r="AT69" s="54">
        <f t="shared" si="28"/>
        <v>0</v>
      </c>
      <c r="AU69" s="54">
        <f t="shared" si="28"/>
        <v>0</v>
      </c>
      <c r="AV69" s="54">
        <f t="shared" si="28"/>
        <v>0</v>
      </c>
      <c r="AW69" s="54">
        <f t="shared" si="28"/>
        <v>120000</v>
      </c>
      <c r="AX69" s="54">
        <f t="shared" si="28"/>
        <v>0</v>
      </c>
      <c r="AY69" s="54">
        <f t="shared" si="29"/>
        <v>0</v>
      </c>
      <c r="AZ69" s="54">
        <f t="shared" si="29"/>
        <v>0</v>
      </c>
      <c r="BA69" s="54">
        <f t="shared" si="29"/>
        <v>0</v>
      </c>
      <c r="BB69" s="54">
        <f t="shared" si="29"/>
        <v>120000</v>
      </c>
      <c r="BC69" s="54">
        <f t="shared" si="29"/>
        <v>0</v>
      </c>
      <c r="BD69" s="54">
        <f t="shared" si="29"/>
        <v>0</v>
      </c>
      <c r="BE69" s="54">
        <f t="shared" si="29"/>
        <v>0</v>
      </c>
      <c r="BF69" s="54">
        <f t="shared" si="29"/>
        <v>0</v>
      </c>
    </row>
    <row r="70" spans="2:58" x14ac:dyDescent="0.2">
      <c r="B70" s="24" t="s">
        <v>527</v>
      </c>
      <c r="C70" s="24" t="s">
        <v>365</v>
      </c>
      <c r="D70" s="60">
        <v>40000</v>
      </c>
      <c r="H70" s="31"/>
      <c r="I70" s="31">
        <v>1</v>
      </c>
      <c r="J70" s="31"/>
      <c r="K70" s="31"/>
      <c r="M70" s="31"/>
      <c r="N70" s="31">
        <v>1</v>
      </c>
      <c r="O70" s="31"/>
      <c r="P70" s="31"/>
      <c r="R70" s="161">
        <f t="shared" si="30"/>
        <v>0</v>
      </c>
      <c r="S70" s="161">
        <f t="shared" si="27"/>
        <v>1</v>
      </c>
      <c r="T70" s="161">
        <f t="shared" si="27"/>
        <v>0</v>
      </c>
      <c r="U70" s="161">
        <f t="shared" si="27"/>
        <v>0</v>
      </c>
      <c r="V70" s="161">
        <f t="shared" si="27"/>
        <v>0</v>
      </c>
      <c r="W70" s="161">
        <f t="shared" si="27"/>
        <v>0</v>
      </c>
      <c r="X70" s="161">
        <f t="shared" si="27"/>
        <v>1</v>
      </c>
      <c r="Y70" s="161">
        <f t="shared" si="27"/>
        <v>0</v>
      </c>
      <c r="Z70" s="161">
        <f t="shared" si="27"/>
        <v>0</v>
      </c>
      <c r="AA70" s="161">
        <f t="shared" si="27"/>
        <v>0</v>
      </c>
      <c r="AB70" s="161">
        <f t="shared" si="27"/>
        <v>0</v>
      </c>
      <c r="AC70" s="161">
        <f t="shared" si="27"/>
        <v>1</v>
      </c>
      <c r="AD70" s="161">
        <f t="shared" si="27"/>
        <v>0</v>
      </c>
      <c r="AE70" s="161">
        <f t="shared" si="27"/>
        <v>0</v>
      </c>
      <c r="AF70" s="161">
        <f t="shared" si="27"/>
        <v>0</v>
      </c>
      <c r="AH70" s="54">
        <f t="shared" si="31"/>
        <v>0</v>
      </c>
      <c r="AI70" s="54">
        <f t="shared" si="28"/>
        <v>40000</v>
      </c>
      <c r="AJ70" s="54">
        <f t="shared" si="28"/>
        <v>0</v>
      </c>
      <c r="AK70" s="54">
        <f t="shared" si="28"/>
        <v>0</v>
      </c>
      <c r="AL70" s="54">
        <f t="shared" si="28"/>
        <v>0</v>
      </c>
      <c r="AM70" s="54">
        <f t="shared" si="28"/>
        <v>0</v>
      </c>
      <c r="AN70" s="54">
        <f t="shared" si="28"/>
        <v>40000</v>
      </c>
      <c r="AO70" s="54">
        <f t="shared" si="28"/>
        <v>0</v>
      </c>
      <c r="AP70" s="54">
        <f t="shared" si="28"/>
        <v>0</v>
      </c>
      <c r="AQ70" s="54">
        <f t="shared" si="28"/>
        <v>0</v>
      </c>
      <c r="AR70" s="54">
        <f t="shared" si="28"/>
        <v>0</v>
      </c>
      <c r="AS70" s="54">
        <f t="shared" si="28"/>
        <v>40000</v>
      </c>
      <c r="AT70" s="54">
        <f t="shared" si="28"/>
        <v>0</v>
      </c>
      <c r="AU70" s="54">
        <f t="shared" si="28"/>
        <v>0</v>
      </c>
      <c r="AV70" s="54">
        <f t="shared" si="28"/>
        <v>0</v>
      </c>
      <c r="AW70" s="54">
        <f t="shared" si="28"/>
        <v>0</v>
      </c>
      <c r="AX70" s="54">
        <f t="shared" si="28"/>
        <v>40000</v>
      </c>
      <c r="AY70" s="54">
        <f t="shared" si="29"/>
        <v>0</v>
      </c>
      <c r="AZ70" s="54">
        <f t="shared" si="29"/>
        <v>0</v>
      </c>
      <c r="BA70" s="54">
        <f t="shared" si="29"/>
        <v>0</v>
      </c>
      <c r="BB70" s="54">
        <f t="shared" si="29"/>
        <v>0</v>
      </c>
      <c r="BC70" s="54">
        <f t="shared" si="29"/>
        <v>40000</v>
      </c>
      <c r="BD70" s="54">
        <f t="shared" si="29"/>
        <v>0</v>
      </c>
      <c r="BE70" s="54">
        <f t="shared" si="29"/>
        <v>0</v>
      </c>
      <c r="BF70" s="54">
        <f t="shared" si="29"/>
        <v>0</v>
      </c>
    </row>
    <row r="71" spans="2:58" x14ac:dyDescent="0.2">
      <c r="D71" s="60"/>
      <c r="H71" s="31"/>
      <c r="I71" s="31"/>
      <c r="J71" s="31"/>
      <c r="K71" s="31"/>
      <c r="M71" s="31"/>
      <c r="N71" s="31"/>
      <c r="O71" s="31"/>
      <c r="P71" s="3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1"/>
      <c r="AD71" s="161"/>
      <c r="AE71" s="161"/>
      <c r="AF71" s="161"/>
      <c r="AH71" s="35">
        <f t="shared" ref="AH71:BF71" si="32">SUM(AH65:AH70)</f>
        <v>120000</v>
      </c>
      <c r="AI71" s="35">
        <f t="shared" si="32"/>
        <v>90000</v>
      </c>
      <c r="AJ71" s="35">
        <f t="shared" si="32"/>
        <v>150000</v>
      </c>
      <c r="AK71" s="35">
        <f t="shared" si="32"/>
        <v>88000</v>
      </c>
      <c r="AL71" s="35">
        <f t="shared" si="32"/>
        <v>0</v>
      </c>
      <c r="AM71" s="35">
        <f t="shared" si="32"/>
        <v>120000</v>
      </c>
      <c r="AN71" s="35">
        <f t="shared" si="32"/>
        <v>90000</v>
      </c>
      <c r="AO71" s="35">
        <f t="shared" si="32"/>
        <v>150000</v>
      </c>
      <c r="AP71" s="35">
        <f t="shared" si="32"/>
        <v>88000</v>
      </c>
      <c r="AQ71" s="35">
        <f t="shared" si="32"/>
        <v>0</v>
      </c>
      <c r="AR71" s="35">
        <f t="shared" si="32"/>
        <v>120000</v>
      </c>
      <c r="AS71" s="35">
        <f t="shared" si="32"/>
        <v>90000</v>
      </c>
      <c r="AT71" s="35">
        <f t="shared" si="32"/>
        <v>150000</v>
      </c>
      <c r="AU71" s="35">
        <f t="shared" si="32"/>
        <v>88000</v>
      </c>
      <c r="AV71" s="35">
        <f t="shared" si="32"/>
        <v>0</v>
      </c>
      <c r="AW71" s="35">
        <f t="shared" si="32"/>
        <v>120000</v>
      </c>
      <c r="AX71" s="35">
        <f t="shared" si="32"/>
        <v>90000</v>
      </c>
      <c r="AY71" s="35">
        <f t="shared" si="32"/>
        <v>150000</v>
      </c>
      <c r="AZ71" s="35">
        <f t="shared" si="32"/>
        <v>88000</v>
      </c>
      <c r="BA71" s="35">
        <f t="shared" si="32"/>
        <v>0</v>
      </c>
      <c r="BB71" s="35">
        <f t="shared" si="32"/>
        <v>120000</v>
      </c>
      <c r="BC71" s="35">
        <f t="shared" si="32"/>
        <v>90000</v>
      </c>
      <c r="BD71" s="35">
        <f t="shared" si="32"/>
        <v>150000</v>
      </c>
      <c r="BE71" s="35">
        <f t="shared" si="32"/>
        <v>88000</v>
      </c>
      <c r="BF71" s="35">
        <f t="shared" si="32"/>
        <v>0</v>
      </c>
    </row>
    <row r="72" spans="2:58" x14ac:dyDescent="0.2"/>
    <row r="75" spans="2:58" hidden="1" x14ac:dyDescent="0.2">
      <c r="I75" s="162"/>
    </row>
    <row r="76" spans="2:58" x14ac:dyDescent="0.2"/>
  </sheetData>
  <pageMargins left="0.7" right="0.7" top="0.75" bottom="0.75" header="0.3" footer="0.3"/>
  <pageSetup paperSize="0" orientation="portrait" horizontalDpi="0" verticalDpi="0" copies="0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C5C09-5B6D-4F3A-AD28-41A38BEEC7C5}">
  <sheetPr codeName="Sheet6">
    <tabColor rgb="FF00B0F0"/>
  </sheetPr>
  <dimension ref="A1:AU93"/>
  <sheetViews>
    <sheetView showGridLines="0" zoomScale="70" zoomScaleNormal="70" workbookViewId="0">
      <selection activeCell="F23" sqref="A23:F23"/>
    </sheetView>
  </sheetViews>
  <sheetFormatPr baseColWidth="10" defaultColWidth="0" defaultRowHeight="14.25" zeroHeight="1" x14ac:dyDescent="0.2"/>
  <cols>
    <col min="1" max="1" width="4.7109375" style="24" customWidth="1"/>
    <col min="2" max="2" width="59.85546875" style="24" bestFit="1" customWidth="1"/>
    <col min="3" max="3" width="62.42578125" style="24" bestFit="1" customWidth="1"/>
    <col min="4" max="4" width="25" style="24" bestFit="1" customWidth="1"/>
    <col min="5" max="5" width="25" style="24" customWidth="1"/>
    <col min="6" max="6" width="31.42578125" style="24" bestFit="1" customWidth="1"/>
    <col min="7" max="7" width="9.140625" style="24" customWidth="1"/>
    <col min="8" max="8" width="15.28515625" style="24" customWidth="1"/>
    <col min="9" max="16" width="16.28515625" style="24" bestFit="1" customWidth="1"/>
    <col min="17" max="17" width="3.5703125" style="24" customWidth="1"/>
    <col min="18" max="18" width="33" style="24" bestFit="1" customWidth="1"/>
    <col min="19" max="26" width="15.42578125" style="24" bestFit="1" customWidth="1"/>
    <col min="27" max="42" width="9.140625" style="24" customWidth="1"/>
    <col min="43" max="47" width="0" style="24" hidden="1"/>
    <col min="48" max="16384" width="9.140625" style="24" hidden="1"/>
  </cols>
  <sheetData>
    <row r="1" spans="1:47" customFormat="1" ht="15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customFormat="1" ht="16.5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customFormat="1" ht="15" x14ac:dyDescent="0.25">
      <c r="A3" s="40"/>
      <c r="B3" s="40"/>
      <c r="C3" s="40"/>
      <c r="D3" s="40"/>
      <c r="E3" s="40"/>
      <c r="F3" s="40"/>
      <c r="G3" s="40"/>
      <c r="H3" s="40"/>
      <c r="I3" s="43"/>
      <c r="J3" s="44"/>
      <c r="K3" s="44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</row>
    <row r="4" spans="1:47" customFormat="1" ht="15" x14ac:dyDescent="0.25">
      <c r="A4" s="40"/>
      <c r="B4" s="45"/>
      <c r="C4" s="45"/>
      <c r="D4" s="40"/>
      <c r="E4" s="40"/>
      <c r="F4" s="40"/>
      <c r="G4" s="40"/>
      <c r="H4" s="40"/>
      <c r="I4" s="43"/>
      <c r="J4" s="44"/>
      <c r="K4" s="44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customFormat="1" ht="15" x14ac:dyDescent="0.25">
      <c r="A5" s="40"/>
      <c r="B5" s="46"/>
      <c r="C5" s="46"/>
      <c r="D5" s="40"/>
      <c r="E5" s="40"/>
      <c r="F5" s="40"/>
      <c r="G5" s="40"/>
      <c r="H5" s="40"/>
      <c r="I5" s="47"/>
      <c r="J5" s="48"/>
      <c r="K5" s="48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</row>
    <row r="6" spans="1:47" customFormat="1" ht="5.2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</row>
    <row r="7" spans="1:47" x14ac:dyDescent="0.2"/>
    <row r="8" spans="1:47" x14ac:dyDescent="0.2"/>
    <row r="9" spans="1:47" ht="20.25" thickBot="1" x14ac:dyDescent="0.3">
      <c r="B9" s="50" t="s">
        <v>544</v>
      </c>
      <c r="C9" s="50"/>
      <c r="D9" s="50"/>
      <c r="E9" s="50"/>
      <c r="F9" s="50"/>
      <c r="H9" s="63" t="s">
        <v>354</v>
      </c>
      <c r="I9" s="63"/>
      <c r="J9" s="63"/>
      <c r="K9" s="63"/>
      <c r="L9" s="63"/>
      <c r="M9" s="63"/>
      <c r="N9" s="63"/>
      <c r="O9" s="63"/>
      <c r="P9" s="63"/>
      <c r="R9" s="50" t="s">
        <v>396</v>
      </c>
      <c r="S9" s="50"/>
      <c r="T9" s="50"/>
      <c r="U9" s="50"/>
      <c r="V9" s="50"/>
      <c r="W9" s="50"/>
      <c r="X9" s="50"/>
      <c r="Y9" s="50"/>
      <c r="Z9" s="50"/>
    </row>
    <row r="10" spans="1:47" ht="15" thickTop="1" x14ac:dyDescent="0.2">
      <c r="B10" s="51"/>
      <c r="C10" s="51"/>
      <c r="D10" s="52"/>
      <c r="E10" s="52"/>
      <c r="F10" s="52"/>
      <c r="G10" s="53"/>
    </row>
    <row r="11" spans="1:47" ht="15" x14ac:dyDescent="0.2">
      <c r="B11" s="25" t="s">
        <v>369</v>
      </c>
      <c r="C11" s="25" t="s">
        <v>370</v>
      </c>
      <c r="D11" s="25" t="s">
        <v>394</v>
      </c>
      <c r="E11" s="25"/>
      <c r="F11" s="25"/>
      <c r="H11" s="25">
        <v>2018</v>
      </c>
      <c r="I11" s="25">
        <f>+H11+1</f>
        <v>2019</v>
      </c>
      <c r="J11" s="25">
        <f t="shared" ref="J11:P11" si="0">+I11+1</f>
        <v>2020</v>
      </c>
      <c r="K11" s="25">
        <f t="shared" si="0"/>
        <v>2021</v>
      </c>
      <c r="L11" s="25">
        <f t="shared" si="0"/>
        <v>2022</v>
      </c>
      <c r="M11" s="25">
        <f t="shared" si="0"/>
        <v>2023</v>
      </c>
      <c r="N11" s="25">
        <f t="shared" si="0"/>
        <v>2024</v>
      </c>
      <c r="O11" s="25">
        <f t="shared" si="0"/>
        <v>2025</v>
      </c>
      <c r="P11" s="25">
        <f t="shared" si="0"/>
        <v>2026</v>
      </c>
      <c r="R11" s="25">
        <v>2018</v>
      </c>
      <c r="S11" s="25">
        <f>+R11+1</f>
        <v>2019</v>
      </c>
      <c r="T11" s="25">
        <f t="shared" ref="T11:Z11" si="1">+S11+1</f>
        <v>2020</v>
      </c>
      <c r="U11" s="25">
        <f t="shared" si="1"/>
        <v>2021</v>
      </c>
      <c r="V11" s="25">
        <f t="shared" si="1"/>
        <v>2022</v>
      </c>
      <c r="W11" s="25">
        <f t="shared" si="1"/>
        <v>2023</v>
      </c>
      <c r="X11" s="25">
        <f t="shared" si="1"/>
        <v>2024</v>
      </c>
      <c r="Y11" s="25">
        <f t="shared" si="1"/>
        <v>2025</v>
      </c>
      <c r="Z11" s="25">
        <f t="shared" si="1"/>
        <v>2026</v>
      </c>
    </row>
    <row r="12" spans="1:47" x14ac:dyDescent="0.2">
      <c r="B12" s="26" t="s">
        <v>108</v>
      </c>
      <c r="C12" s="26" t="s">
        <v>108</v>
      </c>
      <c r="D12" s="26" t="s">
        <v>395</v>
      </c>
      <c r="E12" s="26"/>
      <c r="F12" s="26"/>
      <c r="H12" s="26" t="s">
        <v>18</v>
      </c>
      <c r="I12" s="26" t="s">
        <v>18</v>
      </c>
      <c r="J12" s="26" t="s">
        <v>18</v>
      </c>
      <c r="K12" s="26" t="s">
        <v>18</v>
      </c>
      <c r="L12" s="26" t="s">
        <v>18</v>
      </c>
      <c r="M12" s="26" t="s">
        <v>18</v>
      </c>
      <c r="N12" s="26" t="s">
        <v>18</v>
      </c>
      <c r="O12" s="26" t="s">
        <v>18</v>
      </c>
      <c r="P12" s="26" t="s">
        <v>18</v>
      </c>
      <c r="R12" s="26" t="s">
        <v>395</v>
      </c>
      <c r="S12" s="26" t="s">
        <v>395</v>
      </c>
      <c r="T12" s="26" t="s">
        <v>395</v>
      </c>
      <c r="U12" s="26" t="s">
        <v>395</v>
      </c>
      <c r="V12" s="26" t="s">
        <v>395</v>
      </c>
      <c r="W12" s="26" t="s">
        <v>395</v>
      </c>
      <c r="X12" s="26" t="s">
        <v>395</v>
      </c>
      <c r="Y12" s="26" t="s">
        <v>395</v>
      </c>
      <c r="Z12" s="26" t="s">
        <v>395</v>
      </c>
    </row>
    <row r="13" spans="1:47" x14ac:dyDescent="0.2">
      <c r="B13" s="24" t="s">
        <v>371</v>
      </c>
      <c r="C13" s="24" t="s">
        <v>393</v>
      </c>
      <c r="D13" s="32">
        <f>+'Input Administración'!$E56</f>
        <v>38329.628333333334</v>
      </c>
      <c r="E13" s="38"/>
      <c r="F13" s="38"/>
      <c r="H13" s="54">
        <f>+'Input Administración'!E28</f>
        <v>6</v>
      </c>
      <c r="I13" s="54">
        <f>+'Input Administración'!F28</f>
        <v>0</v>
      </c>
      <c r="J13" s="54">
        <f>+'Input Administración'!G28</f>
        <v>0</v>
      </c>
      <c r="K13" s="54">
        <f>+'Input Administración'!H28</f>
        <v>0</v>
      </c>
      <c r="L13" s="54">
        <f>+'Input Administración'!I28</f>
        <v>0</v>
      </c>
      <c r="M13" s="54">
        <f>+'Input Administración'!J28</f>
        <v>0</v>
      </c>
      <c r="N13" s="54">
        <f>+'Input Administración'!K28</f>
        <v>0</v>
      </c>
      <c r="O13" s="54">
        <f>+'Input Administración'!L28</f>
        <v>0</v>
      </c>
      <c r="P13" s="54">
        <f>+'Input Administración'!M28</f>
        <v>0</v>
      </c>
      <c r="R13" s="32">
        <f>+$D13*H13</f>
        <v>229977.77000000002</v>
      </c>
      <c r="S13" s="32">
        <f t="shared" ref="S13:S34" si="2">+$D13*I13</f>
        <v>0</v>
      </c>
      <c r="T13" s="32">
        <f t="shared" ref="T13:T34" si="3">+$D13*J13</f>
        <v>0</v>
      </c>
      <c r="U13" s="32">
        <f t="shared" ref="U13:U34" si="4">+$D13*K13</f>
        <v>0</v>
      </c>
      <c r="V13" s="32">
        <f t="shared" ref="V13:V34" si="5">+$D13*L13</f>
        <v>0</v>
      </c>
      <c r="W13" s="32">
        <f t="shared" ref="W13:W34" si="6">+$D13*M13</f>
        <v>0</v>
      </c>
      <c r="X13" s="32">
        <f t="shared" ref="X13:X34" si="7">+$D13*N13</f>
        <v>0</v>
      </c>
      <c r="Y13" s="32">
        <f t="shared" ref="Y13:Y34" si="8">+$D13*O13</f>
        <v>0</v>
      </c>
      <c r="Z13" s="32">
        <f t="shared" ref="Z13:Z34" si="9">+$D13*P13</f>
        <v>0</v>
      </c>
    </row>
    <row r="14" spans="1:47" x14ac:dyDescent="0.2">
      <c r="B14" s="24" t="s">
        <v>371</v>
      </c>
      <c r="C14" s="24" t="s">
        <v>371</v>
      </c>
      <c r="D14" s="32">
        <f>+'Input Administración'!$E57</f>
        <v>68053.169353054356</v>
      </c>
      <c r="E14" s="38"/>
      <c r="F14" s="38"/>
      <c r="H14" s="54">
        <f>+'Input Administración'!E29</f>
        <v>6</v>
      </c>
      <c r="I14" s="54">
        <f>+'Input Administración'!F29</f>
        <v>6</v>
      </c>
      <c r="J14" s="54">
        <f>+'Input Administración'!G29</f>
        <v>6</v>
      </c>
      <c r="K14" s="54">
        <f>+'Input Administración'!H29</f>
        <v>6</v>
      </c>
      <c r="L14" s="54">
        <f>+'Input Administración'!I29</f>
        <v>6</v>
      </c>
      <c r="M14" s="54">
        <f>+'Input Administración'!J29</f>
        <v>6</v>
      </c>
      <c r="N14" s="54">
        <f>+'Input Administración'!K29</f>
        <v>6</v>
      </c>
      <c r="O14" s="54">
        <f>+'Input Administración'!L29</f>
        <v>6</v>
      </c>
      <c r="P14" s="54">
        <f>+'Input Administración'!M29</f>
        <v>6</v>
      </c>
      <c r="R14" s="32">
        <f t="shared" ref="R14:R34" si="10">+$D14*H14</f>
        <v>408319.01611832611</v>
      </c>
      <c r="S14" s="32">
        <f t="shared" si="2"/>
        <v>408319.01611832611</v>
      </c>
      <c r="T14" s="32">
        <f t="shared" si="3"/>
        <v>408319.01611832611</v>
      </c>
      <c r="U14" s="32">
        <f t="shared" si="4"/>
        <v>408319.01611832611</v>
      </c>
      <c r="V14" s="32">
        <f t="shared" si="5"/>
        <v>408319.01611832611</v>
      </c>
      <c r="W14" s="32">
        <f t="shared" si="6"/>
        <v>408319.01611832611</v>
      </c>
      <c r="X14" s="32">
        <f t="shared" si="7"/>
        <v>408319.01611832611</v>
      </c>
      <c r="Y14" s="32">
        <f t="shared" si="8"/>
        <v>408319.01611832611</v>
      </c>
      <c r="Z14" s="32">
        <f t="shared" si="9"/>
        <v>408319.01611832611</v>
      </c>
    </row>
    <row r="15" spans="1:47" x14ac:dyDescent="0.2">
      <c r="B15" s="24" t="s">
        <v>371</v>
      </c>
      <c r="C15" s="24" t="s">
        <v>372</v>
      </c>
      <c r="D15" s="32">
        <f>+'Input Administración'!$E58</f>
        <v>56790.918911564622</v>
      </c>
      <c r="E15" s="38"/>
      <c r="F15" s="38"/>
      <c r="H15" s="54">
        <f>+'Input Administración'!E30</f>
        <v>13</v>
      </c>
      <c r="I15" s="54">
        <f>+'Input Administración'!F30</f>
        <v>14</v>
      </c>
      <c r="J15" s="54">
        <f>+'Input Administración'!G30</f>
        <v>14</v>
      </c>
      <c r="K15" s="54">
        <f>+'Input Administración'!H30</f>
        <v>14</v>
      </c>
      <c r="L15" s="54">
        <f>+'Input Administración'!I30</f>
        <v>14</v>
      </c>
      <c r="M15" s="54">
        <f>+'Input Administración'!J30</f>
        <v>14</v>
      </c>
      <c r="N15" s="54">
        <f>+'Input Administración'!K30</f>
        <v>14</v>
      </c>
      <c r="O15" s="54">
        <f>+'Input Administración'!L30</f>
        <v>14</v>
      </c>
      <c r="P15" s="54">
        <f>+'Input Administración'!M30</f>
        <v>14</v>
      </c>
      <c r="R15" s="32">
        <f t="shared" si="10"/>
        <v>738281.94585034007</v>
      </c>
      <c r="S15" s="32">
        <f t="shared" si="2"/>
        <v>795072.8647619047</v>
      </c>
      <c r="T15" s="32">
        <f t="shared" si="3"/>
        <v>795072.8647619047</v>
      </c>
      <c r="U15" s="32">
        <f t="shared" si="4"/>
        <v>795072.8647619047</v>
      </c>
      <c r="V15" s="32">
        <f t="shared" si="5"/>
        <v>795072.8647619047</v>
      </c>
      <c r="W15" s="32">
        <f t="shared" si="6"/>
        <v>795072.8647619047</v>
      </c>
      <c r="X15" s="32">
        <f t="shared" si="7"/>
        <v>795072.8647619047</v>
      </c>
      <c r="Y15" s="32">
        <f t="shared" si="8"/>
        <v>795072.8647619047</v>
      </c>
      <c r="Z15" s="32">
        <f t="shared" si="9"/>
        <v>795072.8647619047</v>
      </c>
    </row>
    <row r="16" spans="1:47" x14ac:dyDescent="0.2">
      <c r="B16" s="24" t="s">
        <v>371</v>
      </c>
      <c r="C16" s="24" t="s">
        <v>373</v>
      </c>
      <c r="D16" s="32">
        <f>+'Input Administración'!$E59</f>
        <v>71420.563963443958</v>
      </c>
      <c r="E16" s="38"/>
      <c r="F16" s="38"/>
      <c r="H16" s="54">
        <f>+'Input Administración'!E31</f>
        <v>3</v>
      </c>
      <c r="I16" s="54">
        <f>+'Input Administración'!F31</f>
        <v>3</v>
      </c>
      <c r="J16" s="54">
        <f>+'Input Administración'!G31</f>
        <v>3</v>
      </c>
      <c r="K16" s="54">
        <f>+'Input Administración'!H31</f>
        <v>3</v>
      </c>
      <c r="L16" s="54">
        <f>+'Input Administración'!I31</f>
        <v>3</v>
      </c>
      <c r="M16" s="54">
        <f>+'Input Administración'!J31</f>
        <v>3</v>
      </c>
      <c r="N16" s="54">
        <f>+'Input Administración'!K31</f>
        <v>3</v>
      </c>
      <c r="O16" s="54">
        <f>+'Input Administración'!L31</f>
        <v>3</v>
      </c>
      <c r="P16" s="54">
        <f>+'Input Administración'!M31</f>
        <v>3</v>
      </c>
      <c r="R16" s="32">
        <f t="shared" si="10"/>
        <v>214261.69189033186</v>
      </c>
      <c r="S16" s="32">
        <f t="shared" si="2"/>
        <v>214261.69189033186</v>
      </c>
      <c r="T16" s="32">
        <f t="shared" si="3"/>
        <v>214261.69189033186</v>
      </c>
      <c r="U16" s="32">
        <f t="shared" si="4"/>
        <v>214261.69189033186</v>
      </c>
      <c r="V16" s="32">
        <f t="shared" si="5"/>
        <v>214261.69189033186</v>
      </c>
      <c r="W16" s="32">
        <f t="shared" si="6"/>
        <v>214261.69189033186</v>
      </c>
      <c r="X16" s="32">
        <f t="shared" si="7"/>
        <v>214261.69189033186</v>
      </c>
      <c r="Y16" s="32">
        <f t="shared" si="8"/>
        <v>214261.69189033186</v>
      </c>
      <c r="Z16" s="32">
        <f t="shared" si="9"/>
        <v>214261.69189033186</v>
      </c>
    </row>
    <row r="17" spans="2:26" x14ac:dyDescent="0.2">
      <c r="B17" s="24" t="s">
        <v>371</v>
      </c>
      <c r="C17" s="24" t="s">
        <v>374</v>
      </c>
      <c r="D17" s="32">
        <f>+'Input Administración'!$E60</f>
        <v>104121.41484367485</v>
      </c>
      <c r="E17" s="38"/>
      <c r="F17" s="38"/>
      <c r="H17" s="54">
        <f>+'Input Administración'!E32</f>
        <v>5</v>
      </c>
      <c r="I17" s="54">
        <f>+'Input Administración'!F32</f>
        <v>3</v>
      </c>
      <c r="J17" s="54">
        <f>+'Input Administración'!G32</f>
        <v>3</v>
      </c>
      <c r="K17" s="54">
        <f>+'Input Administración'!H32</f>
        <v>3</v>
      </c>
      <c r="L17" s="54">
        <f>+'Input Administración'!I32</f>
        <v>3</v>
      </c>
      <c r="M17" s="54">
        <f>+'Input Administración'!J32</f>
        <v>3</v>
      </c>
      <c r="N17" s="54">
        <f>+'Input Administración'!K32</f>
        <v>3</v>
      </c>
      <c r="O17" s="54">
        <f>+'Input Administración'!L32</f>
        <v>3</v>
      </c>
      <c r="P17" s="54">
        <f>+'Input Administración'!M32</f>
        <v>3</v>
      </c>
      <c r="R17" s="32">
        <f t="shared" si="10"/>
        <v>520607.07421837427</v>
      </c>
      <c r="S17" s="32">
        <f t="shared" si="2"/>
        <v>312364.24453102454</v>
      </c>
      <c r="T17" s="32">
        <f t="shared" si="3"/>
        <v>312364.24453102454</v>
      </c>
      <c r="U17" s="32">
        <f t="shared" si="4"/>
        <v>312364.24453102454</v>
      </c>
      <c r="V17" s="32">
        <f t="shared" si="5"/>
        <v>312364.24453102454</v>
      </c>
      <c r="W17" s="32">
        <f t="shared" si="6"/>
        <v>312364.24453102454</v>
      </c>
      <c r="X17" s="32">
        <f t="shared" si="7"/>
        <v>312364.24453102454</v>
      </c>
      <c r="Y17" s="32">
        <f t="shared" si="8"/>
        <v>312364.24453102454</v>
      </c>
      <c r="Z17" s="32">
        <f t="shared" si="9"/>
        <v>312364.24453102454</v>
      </c>
    </row>
    <row r="18" spans="2:26" x14ac:dyDescent="0.2">
      <c r="B18" s="24" t="s">
        <v>371</v>
      </c>
      <c r="C18" s="24" t="s">
        <v>375</v>
      </c>
      <c r="D18" s="32">
        <f>+'Input Administración'!$E61</f>
        <v>32784.731481481474</v>
      </c>
      <c r="E18" s="38"/>
      <c r="F18" s="38"/>
      <c r="H18" s="54">
        <f>+'Input Administración'!E33</f>
        <v>14</v>
      </c>
      <c r="I18" s="54">
        <f>+'Input Administración'!F33</f>
        <v>9</v>
      </c>
      <c r="J18" s="54">
        <f>+'Input Administración'!G33</f>
        <v>9</v>
      </c>
      <c r="K18" s="54">
        <f>+'Input Administración'!H33</f>
        <v>9</v>
      </c>
      <c r="L18" s="54">
        <f>+'Input Administración'!I33</f>
        <v>9</v>
      </c>
      <c r="M18" s="54">
        <f>+'Input Administración'!J33</f>
        <v>9</v>
      </c>
      <c r="N18" s="54">
        <f>+'Input Administración'!K33</f>
        <v>9</v>
      </c>
      <c r="O18" s="54">
        <f>+'Input Administración'!L33</f>
        <v>9</v>
      </c>
      <c r="P18" s="54">
        <f>+'Input Administración'!M33</f>
        <v>9</v>
      </c>
      <c r="R18" s="32">
        <f t="shared" si="10"/>
        <v>458986.24074074067</v>
      </c>
      <c r="S18" s="32">
        <f t="shared" si="2"/>
        <v>295062.58333333326</v>
      </c>
      <c r="T18" s="32">
        <f t="shared" si="3"/>
        <v>295062.58333333326</v>
      </c>
      <c r="U18" s="32">
        <f t="shared" si="4"/>
        <v>295062.58333333326</v>
      </c>
      <c r="V18" s="32">
        <f t="shared" si="5"/>
        <v>295062.58333333326</v>
      </c>
      <c r="W18" s="32">
        <f t="shared" si="6"/>
        <v>295062.58333333326</v>
      </c>
      <c r="X18" s="32">
        <f t="shared" si="7"/>
        <v>295062.58333333326</v>
      </c>
      <c r="Y18" s="32">
        <f t="shared" si="8"/>
        <v>295062.58333333326</v>
      </c>
      <c r="Z18" s="32">
        <f t="shared" si="9"/>
        <v>295062.58333333326</v>
      </c>
    </row>
    <row r="19" spans="2:26" x14ac:dyDescent="0.2">
      <c r="B19" s="24" t="s">
        <v>376</v>
      </c>
      <c r="C19" s="24" t="s">
        <v>376</v>
      </c>
      <c r="D19" s="32">
        <f>+'Input Administración'!$E62</f>
        <v>197128.35161616161</v>
      </c>
      <c r="E19" s="38"/>
      <c r="F19" s="38"/>
      <c r="H19" s="54">
        <f>+'Input Administración'!E34</f>
        <v>3</v>
      </c>
      <c r="I19" s="54">
        <f>+'Input Administración'!F34</f>
        <v>1</v>
      </c>
      <c r="J19" s="54">
        <f>+'Input Administración'!G34</f>
        <v>1</v>
      </c>
      <c r="K19" s="54">
        <f>+'Input Administración'!H34</f>
        <v>1</v>
      </c>
      <c r="L19" s="54">
        <f>+'Input Administración'!I34</f>
        <v>1</v>
      </c>
      <c r="M19" s="54">
        <f>+'Input Administración'!J34</f>
        <v>1</v>
      </c>
      <c r="N19" s="54">
        <f>+'Input Administración'!K34</f>
        <v>1</v>
      </c>
      <c r="O19" s="54">
        <f>+'Input Administración'!L34</f>
        <v>1</v>
      </c>
      <c r="P19" s="54">
        <f>+'Input Administración'!M34</f>
        <v>1</v>
      </c>
      <c r="R19" s="32">
        <f t="shared" si="10"/>
        <v>591385.05484848481</v>
      </c>
      <c r="S19" s="32">
        <f t="shared" si="2"/>
        <v>197128.35161616161</v>
      </c>
      <c r="T19" s="32">
        <f t="shared" si="3"/>
        <v>197128.35161616161</v>
      </c>
      <c r="U19" s="32">
        <f t="shared" si="4"/>
        <v>197128.35161616161</v>
      </c>
      <c r="V19" s="32">
        <f t="shared" si="5"/>
        <v>197128.35161616161</v>
      </c>
      <c r="W19" s="32">
        <f t="shared" si="6"/>
        <v>197128.35161616161</v>
      </c>
      <c r="X19" s="32">
        <f t="shared" si="7"/>
        <v>197128.35161616161</v>
      </c>
      <c r="Y19" s="32">
        <f t="shared" si="8"/>
        <v>197128.35161616161</v>
      </c>
      <c r="Z19" s="32">
        <f t="shared" si="9"/>
        <v>197128.35161616161</v>
      </c>
    </row>
    <row r="20" spans="2:26" x14ac:dyDescent="0.2">
      <c r="B20" s="24" t="s">
        <v>377</v>
      </c>
      <c r="C20" s="24" t="s">
        <v>378</v>
      </c>
      <c r="D20" s="32">
        <f>+'Input Administración'!$E63</f>
        <v>40607.965920745912</v>
      </c>
      <c r="E20" s="38"/>
      <c r="F20" s="38"/>
      <c r="H20" s="54">
        <f>+'Input Administración'!E35</f>
        <v>17</v>
      </c>
      <c r="I20" s="54">
        <f>+'Input Administración'!F35</f>
        <v>13</v>
      </c>
      <c r="J20" s="54">
        <f>+'Input Administración'!G35</f>
        <v>13</v>
      </c>
      <c r="K20" s="54">
        <f>+'Input Administración'!H35</f>
        <v>13</v>
      </c>
      <c r="L20" s="54">
        <f>+'Input Administración'!I35</f>
        <v>13</v>
      </c>
      <c r="M20" s="54">
        <f>+'Input Administración'!J35</f>
        <v>13</v>
      </c>
      <c r="N20" s="54">
        <f>+'Input Administración'!K35</f>
        <v>13</v>
      </c>
      <c r="O20" s="54">
        <f>+'Input Administración'!L35</f>
        <v>13</v>
      </c>
      <c r="P20" s="54">
        <f>+'Input Administración'!M35</f>
        <v>13</v>
      </c>
      <c r="R20" s="32">
        <f t="shared" si="10"/>
        <v>690335.42065268045</v>
      </c>
      <c r="S20" s="32">
        <f t="shared" si="2"/>
        <v>527903.55696969689</v>
      </c>
      <c r="T20" s="32">
        <f t="shared" si="3"/>
        <v>527903.55696969689</v>
      </c>
      <c r="U20" s="32">
        <f t="shared" si="4"/>
        <v>527903.55696969689</v>
      </c>
      <c r="V20" s="32">
        <f t="shared" si="5"/>
        <v>527903.55696969689</v>
      </c>
      <c r="W20" s="32">
        <f t="shared" si="6"/>
        <v>527903.55696969689</v>
      </c>
      <c r="X20" s="32">
        <f t="shared" si="7"/>
        <v>527903.55696969689</v>
      </c>
      <c r="Y20" s="32">
        <f t="shared" si="8"/>
        <v>527903.55696969689</v>
      </c>
      <c r="Z20" s="32">
        <f t="shared" si="9"/>
        <v>527903.55696969689</v>
      </c>
    </row>
    <row r="21" spans="2:26" x14ac:dyDescent="0.2">
      <c r="B21" s="24" t="s">
        <v>377</v>
      </c>
      <c r="C21" s="24" t="s">
        <v>379</v>
      </c>
      <c r="D21" s="32">
        <f>+'Input Administración'!$E64</f>
        <v>39492.913722943726</v>
      </c>
      <c r="E21" s="38"/>
      <c r="F21" s="38"/>
      <c r="H21" s="54">
        <f>+'Input Administración'!E36</f>
        <v>5</v>
      </c>
      <c r="I21" s="54">
        <f>+'Input Administración'!F36</f>
        <v>5</v>
      </c>
      <c r="J21" s="54">
        <f>+'Input Administración'!G36</f>
        <v>5</v>
      </c>
      <c r="K21" s="54">
        <f>+'Input Administración'!H36</f>
        <v>5</v>
      </c>
      <c r="L21" s="54">
        <f>+'Input Administración'!I36</f>
        <v>5</v>
      </c>
      <c r="M21" s="54">
        <f>+'Input Administración'!J36</f>
        <v>5</v>
      </c>
      <c r="N21" s="54">
        <f>+'Input Administración'!K36</f>
        <v>5</v>
      </c>
      <c r="O21" s="54">
        <f>+'Input Administración'!L36</f>
        <v>5</v>
      </c>
      <c r="P21" s="54">
        <f>+'Input Administración'!M36</f>
        <v>5</v>
      </c>
      <c r="R21" s="32">
        <f t="shared" si="10"/>
        <v>197464.56861471862</v>
      </c>
      <c r="S21" s="32">
        <f t="shared" si="2"/>
        <v>197464.56861471862</v>
      </c>
      <c r="T21" s="32">
        <f t="shared" si="3"/>
        <v>197464.56861471862</v>
      </c>
      <c r="U21" s="32">
        <f t="shared" si="4"/>
        <v>197464.56861471862</v>
      </c>
      <c r="V21" s="32">
        <f t="shared" si="5"/>
        <v>197464.56861471862</v>
      </c>
      <c r="W21" s="32">
        <f t="shared" si="6"/>
        <v>197464.56861471862</v>
      </c>
      <c r="X21" s="32">
        <f t="shared" si="7"/>
        <v>197464.56861471862</v>
      </c>
      <c r="Y21" s="32">
        <f t="shared" si="8"/>
        <v>197464.56861471862</v>
      </c>
      <c r="Z21" s="32">
        <f t="shared" si="9"/>
        <v>197464.56861471862</v>
      </c>
    </row>
    <row r="22" spans="2:26" x14ac:dyDescent="0.2">
      <c r="B22" s="24" t="s">
        <v>377</v>
      </c>
      <c r="C22" s="24" t="s">
        <v>380</v>
      </c>
      <c r="D22" s="32">
        <f>+'Input Administración'!$E65</f>
        <v>40041.739289722624</v>
      </c>
      <c r="E22" s="38"/>
      <c r="F22" s="38"/>
      <c r="H22" s="54">
        <f>+'Input Administración'!E37</f>
        <v>9</v>
      </c>
      <c r="I22" s="54">
        <f>+'Input Administración'!F37</f>
        <v>9</v>
      </c>
      <c r="J22" s="54">
        <f>+'Input Administración'!G37</f>
        <v>9</v>
      </c>
      <c r="K22" s="54">
        <f>+'Input Administración'!H37</f>
        <v>9</v>
      </c>
      <c r="L22" s="54">
        <f>+'Input Administración'!I37</f>
        <v>9</v>
      </c>
      <c r="M22" s="54">
        <f>+'Input Administración'!J37</f>
        <v>9</v>
      </c>
      <c r="N22" s="54">
        <f>+'Input Administración'!K37</f>
        <v>9</v>
      </c>
      <c r="O22" s="54">
        <f>+'Input Administración'!L37</f>
        <v>9</v>
      </c>
      <c r="P22" s="54">
        <f>+'Input Administración'!M37</f>
        <v>9</v>
      </c>
      <c r="R22" s="32">
        <f t="shared" si="10"/>
        <v>360375.65360750363</v>
      </c>
      <c r="S22" s="32">
        <f t="shared" si="2"/>
        <v>360375.65360750363</v>
      </c>
      <c r="T22" s="32">
        <f t="shared" si="3"/>
        <v>360375.65360750363</v>
      </c>
      <c r="U22" s="32">
        <f t="shared" si="4"/>
        <v>360375.65360750363</v>
      </c>
      <c r="V22" s="32">
        <f t="shared" si="5"/>
        <v>360375.65360750363</v>
      </c>
      <c r="W22" s="32">
        <f t="shared" si="6"/>
        <v>360375.65360750363</v>
      </c>
      <c r="X22" s="32">
        <f t="shared" si="7"/>
        <v>360375.65360750363</v>
      </c>
      <c r="Y22" s="32">
        <f t="shared" si="8"/>
        <v>360375.65360750363</v>
      </c>
      <c r="Z22" s="32">
        <f t="shared" si="9"/>
        <v>360375.65360750363</v>
      </c>
    </row>
    <row r="23" spans="2:26" x14ac:dyDescent="0.2">
      <c r="B23" s="24" t="s">
        <v>377</v>
      </c>
      <c r="C23" s="24" t="s">
        <v>381</v>
      </c>
      <c r="D23" s="32">
        <f>+'Input Administración'!$E66</f>
        <v>124502.47564213564</v>
      </c>
      <c r="E23" s="38"/>
      <c r="F23" s="38"/>
      <c r="H23" s="54">
        <f>+'Input Administración'!E38</f>
        <v>2</v>
      </c>
      <c r="I23" s="54">
        <f>+'Input Administración'!F38</f>
        <v>2</v>
      </c>
      <c r="J23" s="54">
        <f>+'Input Administración'!G38</f>
        <v>2</v>
      </c>
      <c r="K23" s="54">
        <f>+'Input Administración'!H38</f>
        <v>2</v>
      </c>
      <c r="L23" s="54">
        <f>+'Input Administración'!I38</f>
        <v>2</v>
      </c>
      <c r="M23" s="54">
        <f>+'Input Administración'!J38</f>
        <v>2</v>
      </c>
      <c r="N23" s="54">
        <f>+'Input Administración'!K38</f>
        <v>2</v>
      </c>
      <c r="O23" s="54">
        <f>+'Input Administración'!L38</f>
        <v>2</v>
      </c>
      <c r="P23" s="54">
        <f>+'Input Administración'!M38</f>
        <v>2</v>
      </c>
      <c r="R23" s="32">
        <f t="shared" si="10"/>
        <v>249004.95128427129</v>
      </c>
      <c r="S23" s="32">
        <f t="shared" si="2"/>
        <v>249004.95128427129</v>
      </c>
      <c r="T23" s="32">
        <f t="shared" si="3"/>
        <v>249004.95128427129</v>
      </c>
      <c r="U23" s="32">
        <f t="shared" si="4"/>
        <v>249004.95128427129</v>
      </c>
      <c r="V23" s="32">
        <f t="shared" si="5"/>
        <v>249004.95128427129</v>
      </c>
      <c r="W23" s="32">
        <f t="shared" si="6"/>
        <v>249004.95128427129</v>
      </c>
      <c r="X23" s="32">
        <f t="shared" si="7"/>
        <v>249004.95128427129</v>
      </c>
      <c r="Y23" s="32">
        <f t="shared" si="8"/>
        <v>249004.95128427129</v>
      </c>
      <c r="Z23" s="32">
        <f t="shared" si="9"/>
        <v>249004.95128427129</v>
      </c>
    </row>
    <row r="24" spans="2:26" x14ac:dyDescent="0.2">
      <c r="B24" s="24" t="s">
        <v>377</v>
      </c>
      <c r="C24" s="24" t="s">
        <v>382</v>
      </c>
      <c r="D24" s="32">
        <f>+'Input Administración'!$E67</f>
        <v>57568.058118326102</v>
      </c>
      <c r="E24" s="38"/>
      <c r="F24" s="38"/>
      <c r="H24" s="54">
        <f>+'Input Administración'!E39</f>
        <v>5</v>
      </c>
      <c r="I24" s="54">
        <f>+'Input Administración'!F39</f>
        <v>5</v>
      </c>
      <c r="J24" s="54">
        <f>+'Input Administración'!G39</f>
        <v>5</v>
      </c>
      <c r="K24" s="54">
        <f>+'Input Administración'!H39</f>
        <v>5</v>
      </c>
      <c r="L24" s="54">
        <f>+'Input Administración'!I39</f>
        <v>5</v>
      </c>
      <c r="M24" s="54">
        <f>+'Input Administración'!J39</f>
        <v>5</v>
      </c>
      <c r="N24" s="54">
        <f>+'Input Administración'!K39</f>
        <v>5</v>
      </c>
      <c r="O24" s="54">
        <f>+'Input Administración'!L39</f>
        <v>5</v>
      </c>
      <c r="P24" s="54">
        <f>+'Input Administración'!M39</f>
        <v>5</v>
      </c>
      <c r="R24" s="32">
        <f t="shared" si="10"/>
        <v>287840.2905916305</v>
      </c>
      <c r="S24" s="32">
        <f t="shared" si="2"/>
        <v>287840.2905916305</v>
      </c>
      <c r="T24" s="32">
        <f t="shared" si="3"/>
        <v>287840.2905916305</v>
      </c>
      <c r="U24" s="32">
        <f t="shared" si="4"/>
        <v>287840.2905916305</v>
      </c>
      <c r="V24" s="32">
        <f t="shared" si="5"/>
        <v>287840.2905916305</v>
      </c>
      <c r="W24" s="32">
        <f t="shared" si="6"/>
        <v>287840.2905916305</v>
      </c>
      <c r="X24" s="32">
        <f t="shared" si="7"/>
        <v>287840.2905916305</v>
      </c>
      <c r="Y24" s="32">
        <f t="shared" si="8"/>
        <v>287840.2905916305</v>
      </c>
      <c r="Z24" s="32">
        <f t="shared" si="9"/>
        <v>287840.2905916305</v>
      </c>
    </row>
    <row r="25" spans="2:26" x14ac:dyDescent="0.2">
      <c r="B25" s="24" t="s">
        <v>377</v>
      </c>
      <c r="C25" s="24" t="s">
        <v>383</v>
      </c>
      <c r="D25" s="32">
        <f>+'Input Administración'!$E68</f>
        <v>57341.619367140804</v>
      </c>
      <c r="E25" s="38"/>
      <c r="F25" s="38"/>
      <c r="H25" s="54">
        <f>+'Input Administración'!E40</f>
        <v>7</v>
      </c>
      <c r="I25" s="54">
        <f>+'Input Administración'!F40</f>
        <v>7</v>
      </c>
      <c r="J25" s="54">
        <f>+'Input Administración'!G40</f>
        <v>7</v>
      </c>
      <c r="K25" s="54">
        <f>+'Input Administración'!H40</f>
        <v>7</v>
      </c>
      <c r="L25" s="54">
        <f>+'Input Administración'!I40</f>
        <v>7</v>
      </c>
      <c r="M25" s="54">
        <f>+'Input Administración'!J40</f>
        <v>7</v>
      </c>
      <c r="N25" s="54">
        <f>+'Input Administración'!K40</f>
        <v>7</v>
      </c>
      <c r="O25" s="54">
        <f>+'Input Administración'!L40</f>
        <v>7</v>
      </c>
      <c r="P25" s="54">
        <f>+'Input Administración'!M40</f>
        <v>7</v>
      </c>
      <c r="R25" s="32">
        <f t="shared" si="10"/>
        <v>401391.33556998562</v>
      </c>
      <c r="S25" s="32">
        <f t="shared" si="2"/>
        <v>401391.33556998562</v>
      </c>
      <c r="T25" s="32">
        <f t="shared" si="3"/>
        <v>401391.33556998562</v>
      </c>
      <c r="U25" s="32">
        <f t="shared" si="4"/>
        <v>401391.33556998562</v>
      </c>
      <c r="V25" s="32">
        <f t="shared" si="5"/>
        <v>401391.33556998562</v>
      </c>
      <c r="W25" s="32">
        <f t="shared" si="6"/>
        <v>401391.33556998562</v>
      </c>
      <c r="X25" s="32">
        <f t="shared" si="7"/>
        <v>401391.33556998562</v>
      </c>
      <c r="Y25" s="32">
        <f t="shared" si="8"/>
        <v>401391.33556998562</v>
      </c>
      <c r="Z25" s="32">
        <f t="shared" si="9"/>
        <v>401391.33556998562</v>
      </c>
    </row>
    <row r="26" spans="2:26" x14ac:dyDescent="0.2">
      <c r="B26" s="24" t="s">
        <v>384</v>
      </c>
      <c r="C26" s="24" t="s">
        <v>384</v>
      </c>
      <c r="D26" s="32">
        <f>+'Input Administración'!$E69</f>
        <v>18565.152810522806</v>
      </c>
      <c r="E26" s="38"/>
      <c r="F26" s="38"/>
      <c r="H26" s="54">
        <f>+'Input Administración'!E41</f>
        <v>12</v>
      </c>
      <c r="I26" s="54">
        <f>+'Input Administración'!F41</f>
        <v>13</v>
      </c>
      <c r="J26" s="54">
        <f>+'Input Administración'!G41</f>
        <v>13</v>
      </c>
      <c r="K26" s="54">
        <f>+'Input Administración'!H41</f>
        <v>13</v>
      </c>
      <c r="L26" s="54">
        <f>+'Input Administración'!I41</f>
        <v>13</v>
      </c>
      <c r="M26" s="54">
        <f>+'Input Administración'!J41</f>
        <v>13</v>
      </c>
      <c r="N26" s="54">
        <f>+'Input Administración'!K41</f>
        <v>13</v>
      </c>
      <c r="O26" s="54">
        <f>+'Input Administración'!L41</f>
        <v>13</v>
      </c>
      <c r="P26" s="54">
        <f>+'Input Administración'!M41</f>
        <v>13</v>
      </c>
      <c r="R26" s="32">
        <f t="shared" si="10"/>
        <v>222781.83372627367</v>
      </c>
      <c r="S26" s="32">
        <f t="shared" si="2"/>
        <v>241346.9865367965</v>
      </c>
      <c r="T26" s="32">
        <f t="shared" si="3"/>
        <v>241346.9865367965</v>
      </c>
      <c r="U26" s="32">
        <f t="shared" si="4"/>
        <v>241346.9865367965</v>
      </c>
      <c r="V26" s="32">
        <f t="shared" si="5"/>
        <v>241346.9865367965</v>
      </c>
      <c r="W26" s="32">
        <f t="shared" si="6"/>
        <v>241346.9865367965</v>
      </c>
      <c r="X26" s="32">
        <f t="shared" si="7"/>
        <v>241346.9865367965</v>
      </c>
      <c r="Y26" s="32">
        <f t="shared" si="8"/>
        <v>241346.9865367965</v>
      </c>
      <c r="Z26" s="32">
        <f t="shared" si="9"/>
        <v>241346.9865367965</v>
      </c>
    </row>
    <row r="27" spans="2:26" s="33" customFormat="1" x14ac:dyDescent="0.2">
      <c r="B27" s="33" t="s">
        <v>384</v>
      </c>
      <c r="C27" s="33" t="s">
        <v>385</v>
      </c>
      <c r="D27" s="55">
        <f>+'Input Administración'!$E70</f>
        <v>58082.20108431251</v>
      </c>
      <c r="E27" s="39"/>
      <c r="F27" s="39"/>
      <c r="H27" s="56">
        <f>+'Input Administración'!E42</f>
        <v>34</v>
      </c>
      <c r="I27" s="56">
        <f>+'Input Administración'!F42</f>
        <v>28</v>
      </c>
      <c r="J27" s="56">
        <f>+'Input Administración'!G42</f>
        <v>28</v>
      </c>
      <c r="K27" s="56">
        <f>+'Input Administración'!H42</f>
        <v>28</v>
      </c>
      <c r="L27" s="56">
        <f>+'Input Administración'!I42</f>
        <v>28</v>
      </c>
      <c r="M27" s="56">
        <f>+'Input Administración'!J42</f>
        <v>28</v>
      </c>
      <c r="N27" s="56">
        <f>+'Input Administración'!K42</f>
        <v>28</v>
      </c>
      <c r="O27" s="56">
        <f>+'Input Administración'!L42</f>
        <v>28</v>
      </c>
      <c r="P27" s="56">
        <f>+'Input Administración'!M42</f>
        <v>28</v>
      </c>
      <c r="R27" s="55">
        <f t="shared" si="10"/>
        <v>1974794.8368666254</v>
      </c>
      <c r="S27" s="55">
        <f t="shared" si="2"/>
        <v>1626301.6303607502</v>
      </c>
      <c r="T27" s="55">
        <f t="shared" si="3"/>
        <v>1626301.6303607502</v>
      </c>
      <c r="U27" s="55">
        <f t="shared" si="4"/>
        <v>1626301.6303607502</v>
      </c>
      <c r="V27" s="55">
        <f t="shared" si="5"/>
        <v>1626301.6303607502</v>
      </c>
      <c r="W27" s="55">
        <f t="shared" si="6"/>
        <v>1626301.6303607502</v>
      </c>
      <c r="X27" s="55">
        <f t="shared" si="7"/>
        <v>1626301.6303607502</v>
      </c>
      <c r="Y27" s="55">
        <f t="shared" si="8"/>
        <v>1626301.6303607502</v>
      </c>
      <c r="Z27" s="55">
        <f t="shared" si="9"/>
        <v>1626301.6303607502</v>
      </c>
    </row>
    <row r="28" spans="2:26" x14ac:dyDescent="0.2">
      <c r="B28" s="24" t="s">
        <v>384</v>
      </c>
      <c r="C28" s="24" t="s">
        <v>386</v>
      </c>
      <c r="D28" s="32">
        <f>+'Input Administración'!$E71</f>
        <v>88374.496454545457</v>
      </c>
      <c r="E28" s="38"/>
      <c r="F28" s="38"/>
      <c r="H28" s="54">
        <f>+'Input Administración'!E43</f>
        <v>11</v>
      </c>
      <c r="I28" s="54">
        <f>+'Input Administración'!F43</f>
        <v>10</v>
      </c>
      <c r="J28" s="54">
        <f>+'Input Administración'!G43</f>
        <v>10</v>
      </c>
      <c r="K28" s="54">
        <f>+'Input Administración'!H43</f>
        <v>10</v>
      </c>
      <c r="L28" s="54">
        <f>+'Input Administración'!I43</f>
        <v>10</v>
      </c>
      <c r="M28" s="54">
        <f>+'Input Administración'!J43</f>
        <v>10</v>
      </c>
      <c r="N28" s="54">
        <f>+'Input Administración'!K43</f>
        <v>10</v>
      </c>
      <c r="O28" s="54">
        <f>+'Input Administración'!L43</f>
        <v>10</v>
      </c>
      <c r="P28" s="54">
        <f>+'Input Administración'!M43</f>
        <v>10</v>
      </c>
      <c r="R28" s="32">
        <f t="shared" si="10"/>
        <v>972119.46100000001</v>
      </c>
      <c r="S28" s="32">
        <f t="shared" si="2"/>
        <v>883744.9645454546</v>
      </c>
      <c r="T28" s="32">
        <f t="shared" si="3"/>
        <v>883744.9645454546</v>
      </c>
      <c r="U28" s="32">
        <f t="shared" si="4"/>
        <v>883744.9645454546</v>
      </c>
      <c r="V28" s="32">
        <f t="shared" si="5"/>
        <v>883744.9645454546</v>
      </c>
      <c r="W28" s="32">
        <f t="shared" si="6"/>
        <v>883744.9645454546</v>
      </c>
      <c r="X28" s="32">
        <f t="shared" si="7"/>
        <v>883744.9645454546</v>
      </c>
      <c r="Y28" s="32">
        <f t="shared" si="8"/>
        <v>883744.9645454546</v>
      </c>
      <c r="Z28" s="32">
        <f t="shared" si="9"/>
        <v>883744.9645454546</v>
      </c>
    </row>
    <row r="29" spans="2:26" x14ac:dyDescent="0.2">
      <c r="B29" s="24" t="s">
        <v>387</v>
      </c>
      <c r="C29" s="24" t="s">
        <v>387</v>
      </c>
      <c r="D29" s="32">
        <f>+'Input Administración'!$E72</f>
        <v>73098.727279942294</v>
      </c>
      <c r="E29" s="38"/>
      <c r="F29" s="38"/>
      <c r="H29" s="54">
        <f>+'Input Administración'!E44</f>
        <v>4</v>
      </c>
      <c r="I29" s="54">
        <f>+'Input Administración'!F44</f>
        <v>2</v>
      </c>
      <c r="J29" s="54">
        <f>+'Input Administración'!G44</f>
        <v>2</v>
      </c>
      <c r="K29" s="54">
        <f>+'Input Administración'!H44</f>
        <v>2</v>
      </c>
      <c r="L29" s="54">
        <f>+'Input Administración'!I44</f>
        <v>2</v>
      </c>
      <c r="M29" s="54">
        <f>+'Input Administración'!J44</f>
        <v>2</v>
      </c>
      <c r="N29" s="54">
        <f>+'Input Administración'!K44</f>
        <v>2</v>
      </c>
      <c r="O29" s="54">
        <f>+'Input Administración'!L44</f>
        <v>2</v>
      </c>
      <c r="P29" s="54">
        <f>+'Input Administración'!M44</f>
        <v>2</v>
      </c>
      <c r="R29" s="32">
        <f t="shared" si="10"/>
        <v>292394.90911976917</v>
      </c>
      <c r="S29" s="32">
        <f t="shared" si="2"/>
        <v>146197.45455988459</v>
      </c>
      <c r="T29" s="32">
        <f t="shared" si="3"/>
        <v>146197.45455988459</v>
      </c>
      <c r="U29" s="32">
        <f t="shared" si="4"/>
        <v>146197.45455988459</v>
      </c>
      <c r="V29" s="32">
        <f t="shared" si="5"/>
        <v>146197.45455988459</v>
      </c>
      <c r="W29" s="32">
        <f t="shared" si="6"/>
        <v>146197.45455988459</v>
      </c>
      <c r="X29" s="32">
        <f t="shared" si="7"/>
        <v>146197.45455988459</v>
      </c>
      <c r="Y29" s="32">
        <f t="shared" si="8"/>
        <v>146197.45455988459</v>
      </c>
      <c r="Z29" s="32">
        <f t="shared" si="9"/>
        <v>146197.45455988459</v>
      </c>
    </row>
    <row r="30" spans="2:26" x14ac:dyDescent="0.2">
      <c r="B30" s="24" t="s">
        <v>387</v>
      </c>
      <c r="C30" s="24" t="s">
        <v>388</v>
      </c>
      <c r="D30" s="32">
        <f>+'Input Administración'!$E73</f>
        <v>35860.263190836944</v>
      </c>
      <c r="E30" s="38"/>
      <c r="F30" s="38"/>
      <c r="H30" s="54">
        <f>+'Input Administración'!E45</f>
        <v>8</v>
      </c>
      <c r="I30" s="54">
        <f>+'Input Administración'!F45</f>
        <v>8</v>
      </c>
      <c r="J30" s="54">
        <f>+'Input Administración'!G45</f>
        <v>8</v>
      </c>
      <c r="K30" s="54">
        <f>+'Input Administración'!H45</f>
        <v>8</v>
      </c>
      <c r="L30" s="54">
        <f>+'Input Administración'!I45</f>
        <v>8</v>
      </c>
      <c r="M30" s="54">
        <f>+'Input Administración'!J45</f>
        <v>8</v>
      </c>
      <c r="N30" s="54">
        <f>+'Input Administración'!K45</f>
        <v>8</v>
      </c>
      <c r="O30" s="54">
        <f>+'Input Administración'!L45</f>
        <v>8</v>
      </c>
      <c r="P30" s="54">
        <f>+'Input Administración'!M45</f>
        <v>8</v>
      </c>
      <c r="R30" s="32">
        <f t="shared" si="10"/>
        <v>286882.10552669555</v>
      </c>
      <c r="S30" s="32">
        <f t="shared" si="2"/>
        <v>286882.10552669555</v>
      </c>
      <c r="T30" s="32">
        <f t="shared" si="3"/>
        <v>286882.10552669555</v>
      </c>
      <c r="U30" s="32">
        <f t="shared" si="4"/>
        <v>286882.10552669555</v>
      </c>
      <c r="V30" s="32">
        <f t="shared" si="5"/>
        <v>286882.10552669555</v>
      </c>
      <c r="W30" s="32">
        <f t="shared" si="6"/>
        <v>286882.10552669555</v>
      </c>
      <c r="X30" s="32">
        <f t="shared" si="7"/>
        <v>286882.10552669555</v>
      </c>
      <c r="Y30" s="32">
        <f t="shared" si="8"/>
        <v>286882.10552669555</v>
      </c>
      <c r="Z30" s="32">
        <f t="shared" si="9"/>
        <v>286882.10552669555</v>
      </c>
    </row>
    <row r="31" spans="2:26" x14ac:dyDescent="0.2">
      <c r="B31" s="24" t="s">
        <v>389</v>
      </c>
      <c r="C31" s="24" t="s">
        <v>390</v>
      </c>
      <c r="D31" s="32">
        <f>+'Input Administración'!$E74</f>
        <v>44102.024126984135</v>
      </c>
      <c r="E31" s="38"/>
      <c r="F31" s="38"/>
      <c r="H31" s="54">
        <f>+'Input Administración'!E46</f>
        <v>4</v>
      </c>
      <c r="I31" s="54">
        <f>+'Input Administración'!F46</f>
        <v>5</v>
      </c>
      <c r="J31" s="54">
        <f>+'Input Administración'!G46</f>
        <v>5</v>
      </c>
      <c r="K31" s="54">
        <f>+'Input Administración'!H46</f>
        <v>5</v>
      </c>
      <c r="L31" s="54">
        <f>+'Input Administración'!I46</f>
        <v>5</v>
      </c>
      <c r="M31" s="54">
        <f>+'Input Administración'!J46</f>
        <v>5</v>
      </c>
      <c r="N31" s="54">
        <f>+'Input Administración'!K46</f>
        <v>5</v>
      </c>
      <c r="O31" s="54">
        <f>+'Input Administración'!L46</f>
        <v>5</v>
      </c>
      <c r="P31" s="54">
        <f>+'Input Administración'!M46</f>
        <v>5</v>
      </c>
      <c r="R31" s="32">
        <f t="shared" si="10"/>
        <v>176408.09650793654</v>
      </c>
      <c r="S31" s="32">
        <f t="shared" si="2"/>
        <v>220510.12063492066</v>
      </c>
      <c r="T31" s="32">
        <f t="shared" si="3"/>
        <v>220510.12063492066</v>
      </c>
      <c r="U31" s="32">
        <f t="shared" si="4"/>
        <v>220510.12063492066</v>
      </c>
      <c r="V31" s="32">
        <f t="shared" si="5"/>
        <v>220510.12063492066</v>
      </c>
      <c r="W31" s="32">
        <f t="shared" si="6"/>
        <v>220510.12063492066</v>
      </c>
      <c r="X31" s="32">
        <f t="shared" si="7"/>
        <v>220510.12063492066</v>
      </c>
      <c r="Y31" s="32">
        <f t="shared" si="8"/>
        <v>220510.12063492066</v>
      </c>
      <c r="Z31" s="32">
        <f t="shared" si="9"/>
        <v>220510.12063492066</v>
      </c>
    </row>
    <row r="32" spans="2:26" x14ac:dyDescent="0.2">
      <c r="B32" s="24" t="s">
        <v>389</v>
      </c>
      <c r="C32" s="24" t="s">
        <v>389</v>
      </c>
      <c r="D32" s="32">
        <f>+'Input Administración'!$E75</f>
        <v>349913.29435786436</v>
      </c>
      <c r="E32" s="38"/>
      <c r="F32" s="38"/>
      <c r="H32" s="54">
        <f>+'Input Administración'!E47</f>
        <v>1</v>
      </c>
      <c r="I32" s="54">
        <f>+'Input Administración'!F47</f>
        <v>1</v>
      </c>
      <c r="J32" s="54">
        <f>+'Input Administración'!G47</f>
        <v>1</v>
      </c>
      <c r="K32" s="54">
        <f>+'Input Administración'!H47</f>
        <v>1</v>
      </c>
      <c r="L32" s="54">
        <f>+'Input Administración'!I47</f>
        <v>1</v>
      </c>
      <c r="M32" s="54">
        <f>+'Input Administración'!J47</f>
        <v>1</v>
      </c>
      <c r="N32" s="54">
        <f>+'Input Administración'!K47</f>
        <v>1</v>
      </c>
      <c r="O32" s="54">
        <f>+'Input Administración'!L47</f>
        <v>1</v>
      </c>
      <c r="P32" s="54">
        <f>+'Input Administración'!M47</f>
        <v>1</v>
      </c>
      <c r="R32" s="32">
        <f t="shared" si="10"/>
        <v>349913.29435786436</v>
      </c>
      <c r="S32" s="32">
        <f t="shared" si="2"/>
        <v>349913.29435786436</v>
      </c>
      <c r="T32" s="32">
        <f t="shared" si="3"/>
        <v>349913.29435786436</v>
      </c>
      <c r="U32" s="32">
        <f t="shared" si="4"/>
        <v>349913.29435786436</v>
      </c>
      <c r="V32" s="32">
        <f t="shared" si="5"/>
        <v>349913.29435786436</v>
      </c>
      <c r="W32" s="32">
        <f t="shared" si="6"/>
        <v>349913.29435786436</v>
      </c>
      <c r="X32" s="32">
        <f t="shared" si="7"/>
        <v>349913.29435786436</v>
      </c>
      <c r="Y32" s="32">
        <f t="shared" si="8"/>
        <v>349913.29435786436</v>
      </c>
      <c r="Z32" s="32">
        <f t="shared" si="9"/>
        <v>349913.29435786436</v>
      </c>
    </row>
    <row r="33" spans="2:26" x14ac:dyDescent="0.2">
      <c r="B33" s="24" t="s">
        <v>389</v>
      </c>
      <c r="C33" s="24" t="s">
        <v>391</v>
      </c>
      <c r="D33" s="32">
        <f>+'Input Administración'!$E76</f>
        <v>54045.188181818179</v>
      </c>
      <c r="E33" s="38"/>
      <c r="F33" s="38"/>
      <c r="H33" s="54">
        <f>+'Input Administración'!E48</f>
        <v>4</v>
      </c>
      <c r="I33" s="54">
        <f>+'Input Administración'!F48</f>
        <v>3</v>
      </c>
      <c r="J33" s="54">
        <f>+'Input Administración'!G48</f>
        <v>3</v>
      </c>
      <c r="K33" s="54">
        <f>+'Input Administración'!H48</f>
        <v>3</v>
      </c>
      <c r="L33" s="54">
        <f>+'Input Administración'!I48</f>
        <v>3</v>
      </c>
      <c r="M33" s="54">
        <f>+'Input Administración'!J48</f>
        <v>3</v>
      </c>
      <c r="N33" s="54">
        <f>+'Input Administración'!K48</f>
        <v>3</v>
      </c>
      <c r="O33" s="54">
        <f>+'Input Administración'!L48</f>
        <v>3</v>
      </c>
      <c r="P33" s="54">
        <f>+'Input Administración'!M48</f>
        <v>3</v>
      </c>
      <c r="R33" s="32">
        <f t="shared" si="10"/>
        <v>216180.75272727272</v>
      </c>
      <c r="S33" s="32">
        <f t="shared" si="2"/>
        <v>162135.56454545454</v>
      </c>
      <c r="T33" s="32">
        <f t="shared" si="3"/>
        <v>162135.56454545454</v>
      </c>
      <c r="U33" s="32">
        <f t="shared" si="4"/>
        <v>162135.56454545454</v>
      </c>
      <c r="V33" s="32">
        <f t="shared" si="5"/>
        <v>162135.56454545454</v>
      </c>
      <c r="W33" s="32">
        <f t="shared" si="6"/>
        <v>162135.56454545454</v>
      </c>
      <c r="X33" s="32">
        <f t="shared" si="7"/>
        <v>162135.56454545454</v>
      </c>
      <c r="Y33" s="32">
        <f t="shared" si="8"/>
        <v>162135.56454545454</v>
      </c>
      <c r="Z33" s="32">
        <f t="shared" si="9"/>
        <v>162135.56454545454</v>
      </c>
    </row>
    <row r="34" spans="2:26" x14ac:dyDescent="0.2">
      <c r="B34" s="24" t="s">
        <v>389</v>
      </c>
      <c r="C34" s="24" t="s">
        <v>392</v>
      </c>
      <c r="D34" s="32">
        <f>+'Input Administración'!$E77</f>
        <v>50195.648423921753</v>
      </c>
      <c r="E34" s="38"/>
      <c r="F34" s="38"/>
      <c r="H34" s="54">
        <f>+'Input Administración'!E49</f>
        <v>9</v>
      </c>
      <c r="I34" s="54">
        <f>+'Input Administración'!F49</f>
        <v>9</v>
      </c>
      <c r="J34" s="54">
        <f>+'Input Administración'!G49</f>
        <v>9</v>
      </c>
      <c r="K34" s="54">
        <f>+'Input Administración'!H49</f>
        <v>9</v>
      </c>
      <c r="L34" s="54">
        <f>+'Input Administración'!I49</f>
        <v>9</v>
      </c>
      <c r="M34" s="54">
        <f>+'Input Administración'!J49</f>
        <v>9</v>
      </c>
      <c r="N34" s="54">
        <f>+'Input Administración'!K49</f>
        <v>9</v>
      </c>
      <c r="O34" s="54">
        <f>+'Input Administración'!L49</f>
        <v>9</v>
      </c>
      <c r="P34" s="54">
        <f>+'Input Administración'!M49</f>
        <v>9</v>
      </c>
      <c r="R34" s="32">
        <f t="shared" si="10"/>
        <v>451760.83581529581</v>
      </c>
      <c r="S34" s="32">
        <f t="shared" si="2"/>
        <v>451760.83581529581</v>
      </c>
      <c r="T34" s="32">
        <f t="shared" si="3"/>
        <v>451760.83581529581</v>
      </c>
      <c r="U34" s="32">
        <f t="shared" si="4"/>
        <v>451760.83581529581</v>
      </c>
      <c r="V34" s="32">
        <f t="shared" si="5"/>
        <v>451760.83581529581</v>
      </c>
      <c r="W34" s="32">
        <f t="shared" si="6"/>
        <v>451760.83581529581</v>
      </c>
      <c r="X34" s="32">
        <f t="shared" si="7"/>
        <v>451760.83581529581</v>
      </c>
      <c r="Y34" s="32">
        <f t="shared" si="8"/>
        <v>451760.83581529581</v>
      </c>
      <c r="Z34" s="32">
        <f t="shared" si="9"/>
        <v>451760.83581529581</v>
      </c>
    </row>
    <row r="35" spans="2:26" x14ac:dyDescent="0.2">
      <c r="B35" s="57" t="s">
        <v>279</v>
      </c>
      <c r="C35" s="35"/>
      <c r="D35" s="35"/>
      <c r="E35" s="35"/>
      <c r="F35" s="35"/>
      <c r="H35" s="35">
        <f>SUM(H13:H34)</f>
        <v>182</v>
      </c>
      <c r="I35" s="35">
        <f t="shared" ref="I35:P35" si="11">SUM(I13:I34)</f>
        <v>156</v>
      </c>
      <c r="J35" s="35">
        <f t="shared" si="11"/>
        <v>156</v>
      </c>
      <c r="K35" s="35">
        <f t="shared" si="11"/>
        <v>156</v>
      </c>
      <c r="L35" s="35">
        <f t="shared" si="11"/>
        <v>156</v>
      </c>
      <c r="M35" s="35">
        <f t="shared" si="11"/>
        <v>156</v>
      </c>
      <c r="N35" s="35">
        <f t="shared" si="11"/>
        <v>156</v>
      </c>
      <c r="O35" s="35">
        <f t="shared" si="11"/>
        <v>156</v>
      </c>
      <c r="P35" s="35">
        <f t="shared" si="11"/>
        <v>156</v>
      </c>
      <c r="R35" s="35">
        <f t="shared" ref="R35:Z35" si="12">SUM(R13:R34)</f>
        <v>10291467.13963512</v>
      </c>
      <c r="S35" s="35">
        <f t="shared" si="12"/>
        <v>8614982.0657720063</v>
      </c>
      <c r="T35" s="35">
        <f t="shared" si="12"/>
        <v>8614982.0657720063</v>
      </c>
      <c r="U35" s="35">
        <f t="shared" si="12"/>
        <v>8614982.0657720063</v>
      </c>
      <c r="V35" s="35">
        <f t="shared" si="12"/>
        <v>8614982.0657720063</v>
      </c>
      <c r="W35" s="35">
        <f t="shared" si="12"/>
        <v>8614982.0657720063</v>
      </c>
      <c r="X35" s="35">
        <f t="shared" si="12"/>
        <v>8614982.0657720063</v>
      </c>
      <c r="Y35" s="35">
        <f t="shared" si="12"/>
        <v>8614982.0657720063</v>
      </c>
      <c r="Z35" s="35">
        <f t="shared" si="12"/>
        <v>8614982.0657720063</v>
      </c>
    </row>
    <row r="36" spans="2:26" x14ac:dyDescent="0.2"/>
    <row r="37" spans="2:26" x14ac:dyDescent="0.2"/>
    <row r="38" spans="2:26" x14ac:dyDescent="0.2"/>
    <row r="39" spans="2:26" ht="20.25" thickBot="1" x14ac:dyDescent="0.3">
      <c r="B39" s="50" t="s">
        <v>543</v>
      </c>
      <c r="C39" s="50"/>
      <c r="D39" s="50"/>
      <c r="E39" s="50"/>
      <c r="F39" s="50"/>
      <c r="H39" s="63" t="s">
        <v>410</v>
      </c>
      <c r="I39" s="63"/>
      <c r="J39" s="63"/>
      <c r="K39" s="63"/>
      <c r="L39" s="63"/>
      <c r="M39" s="63"/>
      <c r="N39" s="63"/>
      <c r="O39" s="63"/>
      <c r="P39" s="63"/>
      <c r="R39" s="50" t="s">
        <v>433</v>
      </c>
      <c r="S39" s="50"/>
      <c r="T39" s="50"/>
      <c r="U39" s="50"/>
      <c r="V39" s="50"/>
      <c r="W39" s="50"/>
      <c r="X39" s="50"/>
      <c r="Y39" s="50"/>
      <c r="Z39" s="50"/>
    </row>
    <row r="40" spans="2:26" ht="15" thickTop="1" x14ac:dyDescent="0.2">
      <c r="B40" s="51"/>
      <c r="C40" s="51"/>
      <c r="D40" s="52"/>
      <c r="E40" s="52"/>
      <c r="F40" s="52"/>
      <c r="G40" s="53"/>
    </row>
    <row r="41" spans="2:26" ht="15" x14ac:dyDescent="0.2">
      <c r="B41" s="25" t="s">
        <v>369</v>
      </c>
      <c r="C41" s="25" t="s">
        <v>399</v>
      </c>
      <c r="D41" s="25" t="s">
        <v>400</v>
      </c>
      <c r="E41" s="25" t="s">
        <v>276</v>
      </c>
      <c r="F41" s="25" t="s">
        <v>16</v>
      </c>
      <c r="H41" s="25">
        <v>2018</v>
      </c>
      <c r="I41" s="25">
        <f t="shared" ref="I41:P41" si="13">+H41+1</f>
        <v>2019</v>
      </c>
      <c r="J41" s="25">
        <f t="shared" si="13"/>
        <v>2020</v>
      </c>
      <c r="K41" s="25">
        <f t="shared" si="13"/>
        <v>2021</v>
      </c>
      <c r="L41" s="25">
        <f t="shared" si="13"/>
        <v>2022</v>
      </c>
      <c r="M41" s="25">
        <f t="shared" si="13"/>
        <v>2023</v>
      </c>
      <c r="N41" s="25">
        <f t="shared" si="13"/>
        <v>2024</v>
      </c>
      <c r="O41" s="25">
        <f t="shared" si="13"/>
        <v>2025</v>
      </c>
      <c r="P41" s="25">
        <f t="shared" si="13"/>
        <v>2026</v>
      </c>
      <c r="R41" s="25">
        <v>2018</v>
      </c>
      <c r="S41" s="25">
        <f t="shared" ref="S41:Z41" si="14">+R41+1</f>
        <v>2019</v>
      </c>
      <c r="T41" s="25">
        <f t="shared" si="14"/>
        <v>2020</v>
      </c>
      <c r="U41" s="25">
        <f t="shared" si="14"/>
        <v>2021</v>
      </c>
      <c r="V41" s="25">
        <f t="shared" si="14"/>
        <v>2022</v>
      </c>
      <c r="W41" s="25">
        <f t="shared" si="14"/>
        <v>2023</v>
      </c>
      <c r="X41" s="25">
        <f t="shared" si="14"/>
        <v>2024</v>
      </c>
      <c r="Y41" s="25">
        <f t="shared" si="14"/>
        <v>2025</v>
      </c>
      <c r="Z41" s="25">
        <f t="shared" si="14"/>
        <v>2026</v>
      </c>
    </row>
    <row r="42" spans="2:26" x14ac:dyDescent="0.2">
      <c r="B42" s="26" t="s">
        <v>108</v>
      </c>
      <c r="C42" s="26" t="s">
        <v>108</v>
      </c>
      <c r="D42" s="26" t="s">
        <v>108</v>
      </c>
      <c r="E42" s="26" t="s">
        <v>231</v>
      </c>
      <c r="F42" s="26" t="s">
        <v>409</v>
      </c>
      <c r="H42" s="26" t="s">
        <v>18</v>
      </c>
      <c r="I42" s="26" t="s">
        <v>18</v>
      </c>
      <c r="J42" s="26" t="s">
        <v>18</v>
      </c>
      <c r="K42" s="26" t="s">
        <v>18</v>
      </c>
      <c r="L42" s="26" t="s">
        <v>18</v>
      </c>
      <c r="M42" s="26" t="s">
        <v>18</v>
      </c>
      <c r="N42" s="26" t="s">
        <v>18</v>
      </c>
      <c r="O42" s="26" t="s">
        <v>18</v>
      </c>
      <c r="P42" s="26" t="s">
        <v>18</v>
      </c>
      <c r="R42" s="26" t="s">
        <v>395</v>
      </c>
      <c r="S42" s="26" t="s">
        <v>395</v>
      </c>
      <c r="T42" s="26" t="s">
        <v>395</v>
      </c>
      <c r="U42" s="26" t="s">
        <v>395</v>
      </c>
      <c r="V42" s="26" t="s">
        <v>395</v>
      </c>
      <c r="W42" s="26" t="s">
        <v>395</v>
      </c>
      <c r="X42" s="26" t="s">
        <v>395</v>
      </c>
      <c r="Y42" s="26" t="s">
        <v>395</v>
      </c>
      <c r="Z42" s="26" t="s">
        <v>395</v>
      </c>
    </row>
    <row r="43" spans="2:26" x14ac:dyDescent="0.2">
      <c r="B43" s="24" t="s">
        <v>398</v>
      </c>
      <c r="C43" s="24" t="s">
        <v>417</v>
      </c>
      <c r="D43" s="24" t="s">
        <v>407</v>
      </c>
      <c r="E43" s="38">
        <v>40676.453651112904</v>
      </c>
      <c r="F43" s="58" t="s">
        <v>535</v>
      </c>
      <c r="H43" s="31">
        <v>1</v>
      </c>
      <c r="I43" s="31">
        <v>1</v>
      </c>
      <c r="J43" s="54">
        <f>IF(Resumen!$E$10="SI",$I43,0)</f>
        <v>1</v>
      </c>
      <c r="K43" s="54">
        <f>IF(Resumen!$E$10="SI",$I43,0)</f>
        <v>1</v>
      </c>
      <c r="L43" s="54">
        <f>IF(Resumen!$E$10="SI",$I43,0)</f>
        <v>1</v>
      </c>
      <c r="M43" s="54">
        <f>IF(Resumen!$E$10="SI",$I43,0)</f>
        <v>1</v>
      </c>
      <c r="N43" s="54">
        <f>IF(Resumen!$E$10="SI",$I43,0)</f>
        <v>1</v>
      </c>
      <c r="O43" s="54">
        <f>IF(Resumen!$E$10="SI",$I43,0)</f>
        <v>1</v>
      </c>
      <c r="P43" s="54">
        <f>IF(Resumen!$E$10="SI",$I43,0)</f>
        <v>1</v>
      </c>
      <c r="R43" s="32">
        <f>+$E43*H43</f>
        <v>40676.453651112904</v>
      </c>
      <c r="S43" s="32">
        <f t="shared" ref="S43:S49" si="15">+$E43*I43</f>
        <v>40676.453651112904</v>
      </c>
      <c r="T43" s="32">
        <f t="shared" ref="T43:T49" si="16">+$E43*J43</f>
        <v>40676.453651112904</v>
      </c>
      <c r="U43" s="32">
        <f t="shared" ref="U43:U49" si="17">+$E43*K43</f>
        <v>40676.453651112904</v>
      </c>
      <c r="V43" s="32">
        <f t="shared" ref="V43:V49" si="18">+$E43*L43</f>
        <v>40676.453651112904</v>
      </c>
      <c r="W43" s="32">
        <f t="shared" ref="W43:W49" si="19">+$E43*M43</f>
        <v>40676.453651112904</v>
      </c>
      <c r="X43" s="32">
        <f t="shared" ref="X43:X49" si="20">+$E43*N43</f>
        <v>40676.453651112904</v>
      </c>
      <c r="Y43" s="32">
        <f t="shared" ref="Y43:Y49" si="21">+$E43*O43</f>
        <v>40676.453651112904</v>
      </c>
      <c r="Z43" s="32">
        <f t="shared" ref="Z43:Z49" si="22">+$E43*P43</f>
        <v>40676.453651112904</v>
      </c>
    </row>
    <row r="44" spans="2:26" x14ac:dyDescent="0.2">
      <c r="B44" s="24" t="s">
        <v>398</v>
      </c>
      <c r="C44" s="24" t="s">
        <v>418</v>
      </c>
      <c r="D44" s="24" t="s">
        <v>407</v>
      </c>
      <c r="E44" s="38">
        <v>21137.705491386689</v>
      </c>
      <c r="F44" s="58" t="s">
        <v>535</v>
      </c>
      <c r="H44" s="31">
        <v>1</v>
      </c>
      <c r="I44" s="31">
        <v>1</v>
      </c>
      <c r="J44" s="54">
        <f>IF(Resumen!$E$10="SI",$I44,0)</f>
        <v>1</v>
      </c>
      <c r="K44" s="54">
        <f>IF(Resumen!$E$10="SI",$I44,0)</f>
        <v>1</v>
      </c>
      <c r="L44" s="54">
        <f>IF(Resumen!$E$10="SI",$I44,0)</f>
        <v>1</v>
      </c>
      <c r="M44" s="54">
        <f>IF(Resumen!$E$10="SI",$I44,0)</f>
        <v>1</v>
      </c>
      <c r="N44" s="54">
        <f>IF(Resumen!$E$10="SI",$I44,0)</f>
        <v>1</v>
      </c>
      <c r="O44" s="54">
        <f>IF(Resumen!$E$10="SI",$I44,0)</f>
        <v>1</v>
      </c>
      <c r="P44" s="54">
        <f>IF(Resumen!$E$10="SI",$I44,0)</f>
        <v>1</v>
      </c>
      <c r="R44" s="32">
        <f t="shared" ref="R44:R49" si="23">+$E44*H44</f>
        <v>21137.705491386689</v>
      </c>
      <c r="S44" s="32">
        <f t="shared" si="15"/>
        <v>21137.705491386689</v>
      </c>
      <c r="T44" s="32">
        <f t="shared" si="16"/>
        <v>21137.705491386689</v>
      </c>
      <c r="U44" s="32">
        <f t="shared" si="17"/>
        <v>21137.705491386689</v>
      </c>
      <c r="V44" s="32">
        <f t="shared" si="18"/>
        <v>21137.705491386689</v>
      </c>
      <c r="W44" s="32">
        <f t="shared" si="19"/>
        <v>21137.705491386689</v>
      </c>
      <c r="X44" s="32">
        <f t="shared" si="20"/>
        <v>21137.705491386689</v>
      </c>
      <c r="Y44" s="32">
        <f t="shared" si="21"/>
        <v>21137.705491386689</v>
      </c>
      <c r="Z44" s="32">
        <f t="shared" si="22"/>
        <v>21137.705491386689</v>
      </c>
    </row>
    <row r="45" spans="2:26" x14ac:dyDescent="0.2">
      <c r="B45" s="24" t="s">
        <v>398</v>
      </c>
      <c r="C45" s="24" t="s">
        <v>404</v>
      </c>
      <c r="D45" s="24" t="s">
        <v>408</v>
      </c>
      <c r="E45" s="38">
        <v>347.43640032208492</v>
      </c>
      <c r="F45" s="58" t="s">
        <v>548</v>
      </c>
      <c r="H45" s="32">
        <f>'Input Administración'!E$15</f>
        <v>57</v>
      </c>
      <c r="I45" s="24">
        <f>'Input Administración'!F$15</f>
        <v>51</v>
      </c>
      <c r="J45" s="54">
        <f>'Input Administración'!G$15</f>
        <v>51</v>
      </c>
      <c r="K45" s="54">
        <f>'Input Administración'!H$15</f>
        <v>51</v>
      </c>
      <c r="L45" s="54">
        <f>'Input Administración'!I$15</f>
        <v>51</v>
      </c>
      <c r="M45" s="54">
        <f>'Input Administración'!J$15</f>
        <v>51</v>
      </c>
      <c r="N45" s="54">
        <f>'Input Administración'!K$15</f>
        <v>51</v>
      </c>
      <c r="O45" s="54">
        <f>'Input Administración'!L$15</f>
        <v>51</v>
      </c>
      <c r="P45" s="54">
        <f>'Input Administración'!M$15</f>
        <v>51</v>
      </c>
      <c r="R45" s="32">
        <f t="shared" si="23"/>
        <v>19803.87481835884</v>
      </c>
      <c r="S45" s="32">
        <f t="shared" si="15"/>
        <v>17719.256416426331</v>
      </c>
      <c r="T45" s="32">
        <f t="shared" si="16"/>
        <v>17719.256416426331</v>
      </c>
      <c r="U45" s="32">
        <f t="shared" si="17"/>
        <v>17719.256416426331</v>
      </c>
      <c r="V45" s="32">
        <f t="shared" si="18"/>
        <v>17719.256416426331</v>
      </c>
      <c r="W45" s="32">
        <f t="shared" si="19"/>
        <v>17719.256416426331</v>
      </c>
      <c r="X45" s="32">
        <f t="shared" si="20"/>
        <v>17719.256416426331</v>
      </c>
      <c r="Y45" s="32">
        <f t="shared" si="21"/>
        <v>17719.256416426331</v>
      </c>
      <c r="Z45" s="32">
        <f t="shared" si="22"/>
        <v>17719.256416426331</v>
      </c>
    </row>
    <row r="46" spans="2:26" x14ac:dyDescent="0.2">
      <c r="B46" s="24" t="s">
        <v>398</v>
      </c>
      <c r="C46" s="24" t="s">
        <v>530</v>
      </c>
      <c r="D46" s="24" t="s">
        <v>407</v>
      </c>
      <c r="E46" s="38">
        <v>14899.972113997115</v>
      </c>
      <c r="F46" s="58" t="s">
        <v>535</v>
      </c>
      <c r="H46" s="31">
        <v>1</v>
      </c>
      <c r="I46" s="31">
        <v>1</v>
      </c>
      <c r="J46" s="54">
        <f>IF(Resumen!$E$10="SI",$I46,0)</f>
        <v>1</v>
      </c>
      <c r="K46" s="54">
        <f>IF(Resumen!$E$10="SI",$I46,0)</f>
        <v>1</v>
      </c>
      <c r="L46" s="54">
        <f>IF(Resumen!$E$10="SI",$I46,0)</f>
        <v>1</v>
      </c>
      <c r="M46" s="54">
        <f>IF(Resumen!$E$10="SI",$I46,0)</f>
        <v>1</v>
      </c>
      <c r="N46" s="54">
        <f>IF(Resumen!$E$10="SI",$I46,0)</f>
        <v>1</v>
      </c>
      <c r="O46" s="54">
        <f>IF(Resumen!$E$10="SI",$I46,0)</f>
        <v>1</v>
      </c>
      <c r="P46" s="54">
        <f>IF(Resumen!$E$10="SI",$I46,0)</f>
        <v>1</v>
      </c>
      <c r="R46" s="32">
        <f t="shared" si="23"/>
        <v>14899.972113997115</v>
      </c>
      <c r="S46" s="32">
        <f t="shared" si="15"/>
        <v>14899.972113997115</v>
      </c>
      <c r="T46" s="32">
        <f t="shared" si="16"/>
        <v>14899.972113997115</v>
      </c>
      <c r="U46" s="32">
        <f t="shared" si="17"/>
        <v>14899.972113997115</v>
      </c>
      <c r="V46" s="32">
        <f t="shared" si="18"/>
        <v>14899.972113997115</v>
      </c>
      <c r="W46" s="32">
        <f t="shared" si="19"/>
        <v>14899.972113997115</v>
      </c>
      <c r="X46" s="32">
        <f t="shared" si="20"/>
        <v>14899.972113997115</v>
      </c>
      <c r="Y46" s="32">
        <f t="shared" si="21"/>
        <v>14899.972113997115</v>
      </c>
      <c r="Z46" s="32">
        <f t="shared" si="22"/>
        <v>14899.972113997115</v>
      </c>
    </row>
    <row r="47" spans="2:26" x14ac:dyDescent="0.2">
      <c r="B47" s="24" t="s">
        <v>398</v>
      </c>
      <c r="C47" s="24" t="s">
        <v>405</v>
      </c>
      <c r="D47" s="24" t="s">
        <v>408</v>
      </c>
      <c r="E47" s="59">
        <v>6.4274940955469276E-2</v>
      </c>
      <c r="F47" s="58" t="s">
        <v>549</v>
      </c>
      <c r="H47" s="32">
        <f>'Input Administración'!E$18</f>
        <v>3194879.936666667</v>
      </c>
      <c r="I47" s="24">
        <f>'Input Administración'!F$18</f>
        <v>2751393.5814430015</v>
      </c>
      <c r="J47" s="54">
        <f>'Input Administración'!G$18</f>
        <v>2751393.5814430015</v>
      </c>
      <c r="K47" s="54">
        <f>'Input Administración'!H$18</f>
        <v>2751393.5814430015</v>
      </c>
      <c r="L47" s="54">
        <f>'Input Administración'!I$18</f>
        <v>2751393.5814430015</v>
      </c>
      <c r="M47" s="54">
        <f>'Input Administración'!J$18</f>
        <v>2751393.5814430015</v>
      </c>
      <c r="N47" s="54">
        <f>'Input Administración'!K$18</f>
        <v>2751393.5814430015</v>
      </c>
      <c r="O47" s="54">
        <f>'Input Administración'!L$18</f>
        <v>2751393.5814430015</v>
      </c>
      <c r="P47" s="54">
        <f>'Input Administración'!M$18</f>
        <v>2751393.5814430015</v>
      </c>
      <c r="R47" s="32">
        <f t="shared" si="23"/>
        <v>205350.71928906345</v>
      </c>
      <c r="S47" s="32">
        <f t="shared" si="15"/>
        <v>176845.65999250606</v>
      </c>
      <c r="T47" s="32">
        <f t="shared" si="16"/>
        <v>176845.65999250606</v>
      </c>
      <c r="U47" s="32">
        <f t="shared" si="17"/>
        <v>176845.65999250606</v>
      </c>
      <c r="V47" s="32">
        <f t="shared" si="18"/>
        <v>176845.65999250606</v>
      </c>
      <c r="W47" s="32">
        <f t="shared" si="19"/>
        <v>176845.65999250606</v>
      </c>
      <c r="X47" s="32">
        <f t="shared" si="20"/>
        <v>176845.65999250606</v>
      </c>
      <c r="Y47" s="32">
        <f t="shared" si="21"/>
        <v>176845.65999250606</v>
      </c>
      <c r="Z47" s="32">
        <f t="shared" si="22"/>
        <v>176845.65999250606</v>
      </c>
    </row>
    <row r="48" spans="2:26" x14ac:dyDescent="0.2">
      <c r="B48" s="24" t="s">
        <v>398</v>
      </c>
      <c r="C48" s="24" t="s">
        <v>406</v>
      </c>
      <c r="D48" s="24" t="s">
        <v>407</v>
      </c>
      <c r="E48" s="38">
        <v>50707.643882482655</v>
      </c>
      <c r="F48" s="58" t="s">
        <v>535</v>
      </c>
      <c r="H48" s="31">
        <v>1</v>
      </c>
      <c r="I48" s="31">
        <v>1</v>
      </c>
      <c r="J48" s="54">
        <f>IF(Resumen!$E$10="SI",$I48,0)</f>
        <v>1</v>
      </c>
      <c r="K48" s="54">
        <f>IF(Resumen!$E$10="SI",$I48,0)</f>
        <v>1</v>
      </c>
      <c r="L48" s="54">
        <f>IF(Resumen!$E$10="SI",$I48,0)</f>
        <v>1</v>
      </c>
      <c r="M48" s="54">
        <f>IF(Resumen!$E$10="SI",$I48,0)</f>
        <v>1</v>
      </c>
      <c r="N48" s="54">
        <f>IF(Resumen!$E$10="SI",$I48,0)</f>
        <v>1</v>
      </c>
      <c r="O48" s="54">
        <f>IF(Resumen!$E$10="SI",$I48,0)</f>
        <v>1</v>
      </c>
      <c r="P48" s="54">
        <f>IF(Resumen!$E$10="SI",$I48,0)</f>
        <v>1</v>
      </c>
      <c r="R48" s="32">
        <f t="shared" si="23"/>
        <v>50707.643882482655</v>
      </c>
      <c r="S48" s="32">
        <f t="shared" si="15"/>
        <v>50707.643882482655</v>
      </c>
      <c r="T48" s="32">
        <f t="shared" si="16"/>
        <v>50707.643882482655</v>
      </c>
      <c r="U48" s="32">
        <f t="shared" si="17"/>
        <v>50707.643882482655</v>
      </c>
      <c r="V48" s="32">
        <f t="shared" si="18"/>
        <v>50707.643882482655</v>
      </c>
      <c r="W48" s="32">
        <f t="shared" si="19"/>
        <v>50707.643882482655</v>
      </c>
      <c r="X48" s="32">
        <f t="shared" si="20"/>
        <v>50707.643882482655</v>
      </c>
      <c r="Y48" s="32">
        <f t="shared" si="21"/>
        <v>50707.643882482655</v>
      </c>
      <c r="Z48" s="32">
        <f t="shared" si="22"/>
        <v>50707.643882482655</v>
      </c>
    </row>
    <row r="49" spans="2:26" x14ac:dyDescent="0.2">
      <c r="B49" s="24" t="s">
        <v>398</v>
      </c>
      <c r="C49" s="24" t="s">
        <v>402</v>
      </c>
      <c r="D49" s="24" t="s">
        <v>407</v>
      </c>
      <c r="E49" s="107">
        <v>81479.794697416655</v>
      </c>
      <c r="F49" s="58" t="s">
        <v>535</v>
      </c>
      <c r="H49" s="31">
        <v>1</v>
      </c>
      <c r="I49" s="31">
        <v>1</v>
      </c>
      <c r="J49" s="54">
        <f>IF(Resumen!$E$10="SI",$I49,0)</f>
        <v>1</v>
      </c>
      <c r="K49" s="54">
        <f>IF(Resumen!$E$10="SI",$I49,0)</f>
        <v>1</v>
      </c>
      <c r="L49" s="54">
        <f>IF(Resumen!$E$10="SI",$I49,0)</f>
        <v>1</v>
      </c>
      <c r="M49" s="54">
        <f>IF(Resumen!$E$10="SI",$I49,0)</f>
        <v>1</v>
      </c>
      <c r="N49" s="54">
        <f>IF(Resumen!$E$10="SI",$I49,0)</f>
        <v>1</v>
      </c>
      <c r="O49" s="54">
        <f>IF(Resumen!$E$10="SI",$I49,0)</f>
        <v>1</v>
      </c>
      <c r="P49" s="54">
        <f>IF(Resumen!$E$10="SI",$I49,0)</f>
        <v>1</v>
      </c>
      <c r="R49" s="32">
        <f t="shared" si="23"/>
        <v>81479.794697416655</v>
      </c>
      <c r="S49" s="32">
        <f t="shared" si="15"/>
        <v>81479.794697416655</v>
      </c>
      <c r="T49" s="32">
        <f t="shared" si="16"/>
        <v>81479.794697416655</v>
      </c>
      <c r="U49" s="32">
        <f t="shared" si="17"/>
        <v>81479.794697416655</v>
      </c>
      <c r="V49" s="32">
        <f t="shared" si="18"/>
        <v>81479.794697416655</v>
      </c>
      <c r="W49" s="32">
        <f t="shared" si="19"/>
        <v>81479.794697416655</v>
      </c>
      <c r="X49" s="32">
        <f t="shared" si="20"/>
        <v>81479.794697416655</v>
      </c>
      <c r="Y49" s="32">
        <f t="shared" si="21"/>
        <v>81479.794697416655</v>
      </c>
      <c r="Z49" s="32">
        <f t="shared" si="22"/>
        <v>81479.794697416655</v>
      </c>
    </row>
    <row r="50" spans="2:26" x14ac:dyDescent="0.2">
      <c r="B50" s="57" t="s">
        <v>279</v>
      </c>
      <c r="C50" s="35"/>
      <c r="D50" s="35"/>
      <c r="E50" s="35"/>
      <c r="F50" s="35"/>
      <c r="H50" s="35"/>
      <c r="I50" s="35"/>
      <c r="J50" s="35"/>
      <c r="K50" s="35"/>
      <c r="L50" s="35"/>
      <c r="M50" s="35"/>
      <c r="N50" s="35"/>
      <c r="O50" s="35"/>
      <c r="P50" s="35"/>
      <c r="R50" s="35">
        <f t="shared" ref="R50:Z50" si="24">SUM(R43:R49)</f>
        <v>434056.1639438183</v>
      </c>
      <c r="S50" s="35">
        <f t="shared" si="24"/>
        <v>403466.48624532839</v>
      </c>
      <c r="T50" s="35">
        <f t="shared" si="24"/>
        <v>403466.48624532839</v>
      </c>
      <c r="U50" s="35">
        <f t="shared" si="24"/>
        <v>403466.48624532839</v>
      </c>
      <c r="V50" s="35">
        <f t="shared" si="24"/>
        <v>403466.48624532839</v>
      </c>
      <c r="W50" s="35">
        <f t="shared" si="24"/>
        <v>403466.48624532839</v>
      </c>
      <c r="X50" s="35">
        <f t="shared" si="24"/>
        <v>403466.48624532839</v>
      </c>
      <c r="Y50" s="35">
        <f t="shared" si="24"/>
        <v>403466.48624532839</v>
      </c>
      <c r="Z50" s="35">
        <f t="shared" si="24"/>
        <v>403466.48624532839</v>
      </c>
    </row>
    <row r="51" spans="2:26" x14ac:dyDescent="0.2"/>
    <row r="52" spans="2:26" ht="15" x14ac:dyDescent="0.2">
      <c r="B52" s="25" t="s">
        <v>369</v>
      </c>
      <c r="C52" s="25" t="s">
        <v>399</v>
      </c>
      <c r="D52" s="25" t="s">
        <v>400</v>
      </c>
      <c r="E52" s="25" t="s">
        <v>276</v>
      </c>
      <c r="F52" s="25" t="s">
        <v>16</v>
      </c>
      <c r="H52" s="25">
        <v>2018</v>
      </c>
      <c r="I52" s="25">
        <f t="shared" ref="I52:P52" si="25">+H52+1</f>
        <v>2019</v>
      </c>
      <c r="J52" s="25">
        <f t="shared" si="25"/>
        <v>2020</v>
      </c>
      <c r="K52" s="25">
        <f t="shared" si="25"/>
        <v>2021</v>
      </c>
      <c r="L52" s="25">
        <f t="shared" si="25"/>
        <v>2022</v>
      </c>
      <c r="M52" s="25">
        <f t="shared" si="25"/>
        <v>2023</v>
      </c>
      <c r="N52" s="25">
        <f t="shared" si="25"/>
        <v>2024</v>
      </c>
      <c r="O52" s="25">
        <f t="shared" si="25"/>
        <v>2025</v>
      </c>
      <c r="P52" s="25">
        <f t="shared" si="25"/>
        <v>2026</v>
      </c>
      <c r="R52" s="25">
        <v>2018</v>
      </c>
      <c r="S52" s="25">
        <f t="shared" ref="S52:Z52" si="26">+R52+1</f>
        <v>2019</v>
      </c>
      <c r="T52" s="25">
        <f t="shared" si="26"/>
        <v>2020</v>
      </c>
      <c r="U52" s="25">
        <f t="shared" si="26"/>
        <v>2021</v>
      </c>
      <c r="V52" s="25">
        <f t="shared" si="26"/>
        <v>2022</v>
      </c>
      <c r="W52" s="25">
        <f t="shared" si="26"/>
        <v>2023</v>
      </c>
      <c r="X52" s="25">
        <f t="shared" si="26"/>
        <v>2024</v>
      </c>
      <c r="Y52" s="25">
        <f t="shared" si="26"/>
        <v>2025</v>
      </c>
      <c r="Z52" s="25">
        <f t="shared" si="26"/>
        <v>2026</v>
      </c>
    </row>
    <row r="53" spans="2:26" x14ac:dyDescent="0.2">
      <c r="B53" s="26" t="s">
        <v>108</v>
      </c>
      <c r="C53" s="26" t="s">
        <v>108</v>
      </c>
      <c r="D53" s="26" t="s">
        <v>108</v>
      </c>
      <c r="E53" s="26" t="s">
        <v>231</v>
      </c>
      <c r="F53" s="26" t="s">
        <v>409</v>
      </c>
      <c r="H53" s="26" t="s">
        <v>18</v>
      </c>
      <c r="I53" s="26" t="s">
        <v>18</v>
      </c>
      <c r="J53" s="26" t="s">
        <v>18</v>
      </c>
      <c r="K53" s="26" t="s">
        <v>18</v>
      </c>
      <c r="L53" s="26" t="s">
        <v>18</v>
      </c>
      <c r="M53" s="26" t="s">
        <v>18</v>
      </c>
      <c r="N53" s="26" t="s">
        <v>18</v>
      </c>
      <c r="O53" s="26" t="s">
        <v>18</v>
      </c>
      <c r="P53" s="26" t="s">
        <v>18</v>
      </c>
      <c r="R53" s="26" t="s">
        <v>395</v>
      </c>
      <c r="S53" s="26" t="s">
        <v>395</v>
      </c>
      <c r="T53" s="26" t="s">
        <v>395</v>
      </c>
      <c r="U53" s="26" t="s">
        <v>395</v>
      </c>
      <c r="V53" s="26" t="s">
        <v>395</v>
      </c>
      <c r="W53" s="26" t="s">
        <v>395</v>
      </c>
      <c r="X53" s="26" t="s">
        <v>395</v>
      </c>
      <c r="Y53" s="26" t="s">
        <v>395</v>
      </c>
      <c r="Z53" s="26" t="s">
        <v>395</v>
      </c>
    </row>
    <row r="54" spans="2:26" x14ac:dyDescent="0.2">
      <c r="B54" s="24" t="s">
        <v>411</v>
      </c>
      <c r="C54" s="24" t="s">
        <v>412</v>
      </c>
      <c r="D54" s="24" t="s">
        <v>408</v>
      </c>
      <c r="E54" s="38">
        <v>473.57795212272043</v>
      </c>
      <c r="F54" s="58" t="s">
        <v>545</v>
      </c>
      <c r="H54" s="32">
        <f>'Input Administración'!E$16</f>
        <v>47</v>
      </c>
      <c r="I54" s="24">
        <f>'Input Administración'!F$16</f>
        <v>35</v>
      </c>
      <c r="J54" s="54">
        <f>'Input Administración'!G$16</f>
        <v>35</v>
      </c>
      <c r="K54" s="54">
        <f>'Input Administración'!H$16</f>
        <v>35</v>
      </c>
      <c r="L54" s="54">
        <f>'Input Administración'!I$16</f>
        <v>35</v>
      </c>
      <c r="M54" s="54">
        <f>'Input Administración'!J$16</f>
        <v>35</v>
      </c>
      <c r="N54" s="54">
        <f>'Input Administración'!K$16</f>
        <v>35</v>
      </c>
      <c r="O54" s="54">
        <f>'Input Administración'!L$16</f>
        <v>35</v>
      </c>
      <c r="P54" s="54">
        <f>'Input Administración'!M$16</f>
        <v>35</v>
      </c>
      <c r="R54" s="32">
        <f>+$E54*H54</f>
        <v>22258.16374976786</v>
      </c>
      <c r="S54" s="32">
        <f t="shared" ref="S54:S58" si="27">+$E54*I54</f>
        <v>16575.228324295214</v>
      </c>
      <c r="T54" s="32">
        <f t="shared" ref="T54:T58" si="28">+$E54*J54</f>
        <v>16575.228324295214</v>
      </c>
      <c r="U54" s="32">
        <f t="shared" ref="U54:U58" si="29">+$E54*K54</f>
        <v>16575.228324295214</v>
      </c>
      <c r="V54" s="32">
        <f t="shared" ref="V54:V58" si="30">+$E54*L54</f>
        <v>16575.228324295214</v>
      </c>
      <c r="W54" s="32">
        <f t="shared" ref="W54:W58" si="31">+$E54*M54</f>
        <v>16575.228324295214</v>
      </c>
      <c r="X54" s="32">
        <f t="shared" ref="X54:X58" si="32">+$E54*N54</f>
        <v>16575.228324295214</v>
      </c>
      <c r="Y54" s="32">
        <f t="shared" ref="Y54:Y58" si="33">+$E54*O54</f>
        <v>16575.228324295214</v>
      </c>
      <c r="Z54" s="32">
        <f t="shared" ref="Z54:Z58" si="34">+$E54*P54</f>
        <v>16575.228324295214</v>
      </c>
    </row>
    <row r="55" spans="2:26" x14ac:dyDescent="0.2">
      <c r="B55" s="24" t="s">
        <v>411</v>
      </c>
      <c r="C55" s="24" t="s">
        <v>404</v>
      </c>
      <c r="D55" s="24" t="s">
        <v>408</v>
      </c>
      <c r="E55" s="38">
        <v>450.98559480710082</v>
      </c>
      <c r="F55" s="58" t="s">
        <v>545</v>
      </c>
      <c r="H55" s="24">
        <f>'Input Administración'!E$16</f>
        <v>47</v>
      </c>
      <c r="I55" s="24">
        <f>'Input Administración'!F$16</f>
        <v>35</v>
      </c>
      <c r="J55" s="54">
        <f>'Input Administración'!G$16</f>
        <v>35</v>
      </c>
      <c r="K55" s="54">
        <f>'Input Administración'!H$16</f>
        <v>35</v>
      </c>
      <c r="L55" s="54">
        <f>'Input Administración'!I$16</f>
        <v>35</v>
      </c>
      <c r="M55" s="54">
        <f>'Input Administración'!J$16</f>
        <v>35</v>
      </c>
      <c r="N55" s="54">
        <f>'Input Administración'!K$16</f>
        <v>35</v>
      </c>
      <c r="O55" s="54">
        <f>'Input Administración'!L$16</f>
        <v>35</v>
      </c>
      <c r="P55" s="54">
        <f>'Input Administración'!M$16</f>
        <v>35</v>
      </c>
      <c r="R55" s="32">
        <f t="shared" ref="R55:R58" si="35">+$E55*H55</f>
        <v>21196.322955933738</v>
      </c>
      <c r="S55" s="32">
        <f t="shared" si="27"/>
        <v>15784.495818248528</v>
      </c>
      <c r="T55" s="32">
        <f t="shared" si="28"/>
        <v>15784.495818248528</v>
      </c>
      <c r="U55" s="32">
        <f t="shared" si="29"/>
        <v>15784.495818248528</v>
      </c>
      <c r="V55" s="32">
        <f t="shared" si="30"/>
        <v>15784.495818248528</v>
      </c>
      <c r="W55" s="32">
        <f t="shared" si="31"/>
        <v>15784.495818248528</v>
      </c>
      <c r="X55" s="32">
        <f t="shared" si="32"/>
        <v>15784.495818248528</v>
      </c>
      <c r="Y55" s="32">
        <f t="shared" si="33"/>
        <v>15784.495818248528</v>
      </c>
      <c r="Z55" s="32">
        <f t="shared" si="34"/>
        <v>15784.495818248528</v>
      </c>
    </row>
    <row r="56" spans="2:26" x14ac:dyDescent="0.2">
      <c r="B56" s="24" t="s">
        <v>411</v>
      </c>
      <c r="C56" s="24" t="s">
        <v>271</v>
      </c>
      <c r="D56" s="24" t="s">
        <v>408</v>
      </c>
      <c r="E56" s="38">
        <v>50.926481121447495</v>
      </c>
      <c r="F56" s="58" t="s">
        <v>547</v>
      </c>
      <c r="H56" s="54">
        <f>'Otros Costos'!E32</f>
        <v>7260</v>
      </c>
      <c r="I56" s="54">
        <f>SUM('Input Demanda'!E12:E13,'Input Demanda'!E14)-SUM('Input Demanda'!D12:D13,'Input Demanda'!D14)</f>
        <v>7091</v>
      </c>
      <c r="J56" s="54">
        <f>SUM('Input Demanda'!F12:F13,'Input Demanda'!F14)-SUM('Input Demanda'!E12:E13,'Input Demanda'!E14)</f>
        <v>1124</v>
      </c>
      <c r="K56" s="54">
        <f>SUM('Input Demanda'!G12:G13,'Input Demanda'!G14)-SUM('Input Demanda'!F12:F13,'Input Demanda'!F14)</f>
        <v>4539</v>
      </c>
      <c r="L56" s="54">
        <f>SUM('Input Demanda'!H12:H13,'Input Demanda'!H14)-SUM('Input Demanda'!G12:G13,'Input Demanda'!G14)</f>
        <v>5819</v>
      </c>
      <c r="M56" s="54">
        <f>SUM('Input Demanda'!I12:I13,'Input Demanda'!I14)-SUM('Input Demanda'!H12:H13,'Input Demanda'!H14)</f>
        <v>3599</v>
      </c>
      <c r="N56" s="54">
        <f>SUM('Input Demanda'!J12:J13,'Input Demanda'!J14)-SUM('Input Demanda'!I12:I13,'Input Demanda'!I14)</f>
        <v>3620</v>
      </c>
      <c r="O56" s="54">
        <f>SUM('Input Demanda'!K12:K13,'Input Demanda'!K14)-SUM('Input Demanda'!J12:J13,'Input Demanda'!J14)</f>
        <v>3605</v>
      </c>
      <c r="P56" s="54">
        <f>SUM('Input Demanda'!L12:L13,'Input Demanda'!L14)-SUM('Input Demanda'!K12:K13,'Input Demanda'!K14)</f>
        <v>3511</v>
      </c>
      <c r="R56" s="32">
        <f t="shared" si="35"/>
        <v>369726.25294170884</v>
      </c>
      <c r="S56" s="32">
        <f t="shared" si="27"/>
        <v>361119.67763218418</v>
      </c>
      <c r="T56" s="32">
        <f t="shared" si="28"/>
        <v>57241.364780506985</v>
      </c>
      <c r="U56" s="32">
        <f>+$E56*K56</f>
        <v>231155.29781025017</v>
      </c>
      <c r="V56" s="32">
        <f t="shared" si="30"/>
        <v>296341.19364570297</v>
      </c>
      <c r="W56" s="32">
        <f t="shared" si="31"/>
        <v>183284.40555608954</v>
      </c>
      <c r="X56" s="32">
        <f t="shared" si="32"/>
        <v>184353.86165963992</v>
      </c>
      <c r="Y56" s="32">
        <f t="shared" si="33"/>
        <v>183589.96444281822</v>
      </c>
      <c r="Z56" s="32">
        <f t="shared" si="34"/>
        <v>178802.87521740215</v>
      </c>
    </row>
    <row r="57" spans="2:26" x14ac:dyDescent="0.2">
      <c r="B57" s="24" t="s">
        <v>411</v>
      </c>
      <c r="C57" s="24" t="s">
        <v>405</v>
      </c>
      <c r="D57" s="24" t="s">
        <v>408</v>
      </c>
      <c r="E57" s="61">
        <v>4.3265425950190011E-3</v>
      </c>
      <c r="F57" s="58" t="s">
        <v>546</v>
      </c>
      <c r="H57" s="54">
        <f>'Input Administración'!E$19</f>
        <v>1210537.3174926254</v>
      </c>
      <c r="I57" s="54">
        <f>'Input Administración'!F$19</f>
        <v>2025080.4006349205</v>
      </c>
      <c r="J57" s="54">
        <f>'Input Administración'!G$19</f>
        <v>2025080.4006349205</v>
      </c>
      <c r="K57" s="54">
        <f>'Input Administración'!H$19</f>
        <v>2025080.4006349205</v>
      </c>
      <c r="L57" s="54">
        <f>'Input Administración'!I$19</f>
        <v>2025080.4006349205</v>
      </c>
      <c r="M57" s="54">
        <f>'Input Administración'!J$19</f>
        <v>2025080.4006349205</v>
      </c>
      <c r="N57" s="54">
        <f>'Input Administración'!K$19</f>
        <v>2025080.4006349205</v>
      </c>
      <c r="O57" s="54">
        <f>'Input Administración'!L$19</f>
        <v>2025080.4006349205</v>
      </c>
      <c r="P57" s="54">
        <f>'Input Administración'!M$19</f>
        <v>2025080.4006349205</v>
      </c>
      <c r="R57" s="32">
        <f t="shared" si="35"/>
        <v>5237.4412669918838</v>
      </c>
      <c r="S57" s="32">
        <f t="shared" si="27"/>
        <v>8761.5966116851268</v>
      </c>
      <c r="T57" s="32">
        <f t="shared" si="28"/>
        <v>8761.5966116851268</v>
      </c>
      <c r="U57" s="32">
        <f t="shared" si="29"/>
        <v>8761.5966116851268</v>
      </c>
      <c r="V57" s="32">
        <f t="shared" si="30"/>
        <v>8761.5966116851268</v>
      </c>
      <c r="W57" s="32">
        <f t="shared" si="31"/>
        <v>8761.5966116851268</v>
      </c>
      <c r="X57" s="32">
        <f t="shared" si="32"/>
        <v>8761.5966116851268</v>
      </c>
      <c r="Y57" s="32">
        <f t="shared" si="33"/>
        <v>8761.5966116851268</v>
      </c>
      <c r="Z57" s="32">
        <f t="shared" si="34"/>
        <v>8761.5966116851268</v>
      </c>
    </row>
    <row r="58" spans="2:26" x14ac:dyDescent="0.2">
      <c r="B58" s="24" t="s">
        <v>411</v>
      </c>
      <c r="C58" s="24" t="s">
        <v>424</v>
      </c>
      <c r="D58" s="24" t="s">
        <v>408</v>
      </c>
      <c r="E58" s="38">
        <v>46.999163845386725</v>
      </c>
      <c r="F58" s="58" t="s">
        <v>545</v>
      </c>
      <c r="H58" s="24">
        <f>'Input Administración'!E$16</f>
        <v>47</v>
      </c>
      <c r="I58" s="24">
        <f>'Input Administración'!F$16</f>
        <v>35</v>
      </c>
      <c r="J58" s="54">
        <f>'Input Administración'!G$16</f>
        <v>35</v>
      </c>
      <c r="K58" s="54">
        <f>'Input Administración'!H$16</f>
        <v>35</v>
      </c>
      <c r="L58" s="54">
        <f>'Input Administración'!I$16</f>
        <v>35</v>
      </c>
      <c r="M58" s="54">
        <f>'Input Administración'!J$16</f>
        <v>35</v>
      </c>
      <c r="N58" s="54">
        <f>'Input Administración'!K$16</f>
        <v>35</v>
      </c>
      <c r="O58" s="54">
        <f>'Input Administración'!L$16</f>
        <v>35</v>
      </c>
      <c r="P58" s="54">
        <f>'Input Administración'!M$16</f>
        <v>35</v>
      </c>
      <c r="R58" s="32">
        <f t="shared" si="35"/>
        <v>2208.9607007331761</v>
      </c>
      <c r="S58" s="32">
        <f t="shared" si="27"/>
        <v>1644.9707345885354</v>
      </c>
      <c r="T58" s="32">
        <f t="shared" si="28"/>
        <v>1644.9707345885354</v>
      </c>
      <c r="U58" s="32">
        <f t="shared" si="29"/>
        <v>1644.9707345885354</v>
      </c>
      <c r="V58" s="32">
        <f t="shared" si="30"/>
        <v>1644.9707345885354</v>
      </c>
      <c r="W58" s="32">
        <f t="shared" si="31"/>
        <v>1644.9707345885354</v>
      </c>
      <c r="X58" s="32">
        <f t="shared" si="32"/>
        <v>1644.9707345885354</v>
      </c>
      <c r="Y58" s="32">
        <f t="shared" si="33"/>
        <v>1644.9707345885354</v>
      </c>
      <c r="Z58" s="32">
        <f t="shared" si="34"/>
        <v>1644.9707345885354</v>
      </c>
    </row>
    <row r="59" spans="2:26" x14ac:dyDescent="0.2">
      <c r="B59" s="57" t="s">
        <v>279</v>
      </c>
      <c r="C59" s="35"/>
      <c r="D59" s="35"/>
      <c r="E59" s="35"/>
      <c r="F59" s="35"/>
      <c r="H59" s="35"/>
      <c r="I59" s="35"/>
      <c r="J59" s="35"/>
      <c r="K59" s="35"/>
      <c r="L59" s="35"/>
      <c r="M59" s="35"/>
      <c r="N59" s="35"/>
      <c r="O59" s="35"/>
      <c r="P59" s="35"/>
      <c r="R59" s="35">
        <f t="shared" ref="R59:Z59" si="36">SUM(R54:R58)</f>
        <v>420627.14161513554</v>
      </c>
      <c r="S59" s="35">
        <f t="shared" si="36"/>
        <v>403885.96912100154</v>
      </c>
      <c r="T59" s="35">
        <f t="shared" si="36"/>
        <v>100007.65626932439</v>
      </c>
      <c r="U59" s="35">
        <f t="shared" si="36"/>
        <v>273921.58929906756</v>
      </c>
      <c r="V59" s="35">
        <f t="shared" si="36"/>
        <v>339107.48513452034</v>
      </c>
      <c r="W59" s="35">
        <f t="shared" si="36"/>
        <v>226050.69704490693</v>
      </c>
      <c r="X59" s="35">
        <f t="shared" si="36"/>
        <v>227120.15314845732</v>
      </c>
      <c r="Y59" s="35">
        <f t="shared" si="36"/>
        <v>226356.25593163562</v>
      </c>
      <c r="Z59" s="35">
        <f t="shared" si="36"/>
        <v>221569.16670621955</v>
      </c>
    </row>
    <row r="60" spans="2:26" x14ac:dyDescent="0.2"/>
    <row r="61" spans="2:26" ht="15" x14ac:dyDescent="0.2">
      <c r="B61" s="25" t="s">
        <v>369</v>
      </c>
      <c r="C61" s="25" t="s">
        <v>399</v>
      </c>
      <c r="D61" s="25" t="s">
        <v>400</v>
      </c>
      <c r="E61" s="25" t="s">
        <v>276</v>
      </c>
      <c r="F61" s="25" t="s">
        <v>16</v>
      </c>
      <c r="H61" s="25">
        <v>2018</v>
      </c>
      <c r="I61" s="25">
        <f t="shared" ref="I61:P61" si="37">+H61+1</f>
        <v>2019</v>
      </c>
      <c r="J61" s="25">
        <f t="shared" si="37"/>
        <v>2020</v>
      </c>
      <c r="K61" s="25">
        <f t="shared" si="37"/>
        <v>2021</v>
      </c>
      <c r="L61" s="25">
        <f t="shared" si="37"/>
        <v>2022</v>
      </c>
      <c r="M61" s="25">
        <f t="shared" si="37"/>
        <v>2023</v>
      </c>
      <c r="N61" s="25">
        <f t="shared" si="37"/>
        <v>2024</v>
      </c>
      <c r="O61" s="25">
        <f t="shared" si="37"/>
        <v>2025</v>
      </c>
      <c r="P61" s="25">
        <f t="shared" si="37"/>
        <v>2026</v>
      </c>
      <c r="R61" s="25">
        <v>2018</v>
      </c>
      <c r="S61" s="25">
        <f t="shared" ref="S61:Z61" si="38">+R61+1</f>
        <v>2019</v>
      </c>
      <c r="T61" s="25">
        <f t="shared" si="38"/>
        <v>2020</v>
      </c>
      <c r="U61" s="25">
        <f t="shared" si="38"/>
        <v>2021</v>
      </c>
      <c r="V61" s="25">
        <f t="shared" si="38"/>
        <v>2022</v>
      </c>
      <c r="W61" s="25">
        <f t="shared" si="38"/>
        <v>2023</v>
      </c>
      <c r="X61" s="25">
        <f t="shared" si="38"/>
        <v>2024</v>
      </c>
      <c r="Y61" s="25">
        <f t="shared" si="38"/>
        <v>2025</v>
      </c>
      <c r="Z61" s="25">
        <f t="shared" si="38"/>
        <v>2026</v>
      </c>
    </row>
    <row r="62" spans="2:26" x14ac:dyDescent="0.2">
      <c r="B62" s="26" t="s">
        <v>108</v>
      </c>
      <c r="C62" s="26" t="s">
        <v>108</v>
      </c>
      <c r="D62" s="26" t="s">
        <v>108</v>
      </c>
      <c r="E62" s="26" t="s">
        <v>231</v>
      </c>
      <c r="F62" s="26" t="s">
        <v>409</v>
      </c>
      <c r="H62" s="26" t="s">
        <v>18</v>
      </c>
      <c r="I62" s="26" t="s">
        <v>18</v>
      </c>
      <c r="J62" s="26" t="s">
        <v>18</v>
      </c>
      <c r="K62" s="26" t="s">
        <v>18</v>
      </c>
      <c r="L62" s="26" t="s">
        <v>18</v>
      </c>
      <c r="M62" s="26" t="s">
        <v>18</v>
      </c>
      <c r="N62" s="26" t="s">
        <v>18</v>
      </c>
      <c r="O62" s="26" t="s">
        <v>18</v>
      </c>
      <c r="P62" s="26" t="s">
        <v>18</v>
      </c>
      <c r="R62" s="26" t="s">
        <v>395</v>
      </c>
      <c r="S62" s="26" t="s">
        <v>395</v>
      </c>
      <c r="T62" s="26" t="s">
        <v>395</v>
      </c>
      <c r="U62" s="26" t="s">
        <v>395</v>
      </c>
      <c r="V62" s="26" t="s">
        <v>395</v>
      </c>
      <c r="W62" s="26" t="s">
        <v>395</v>
      </c>
      <c r="X62" s="26" t="s">
        <v>395</v>
      </c>
      <c r="Y62" s="26" t="s">
        <v>395</v>
      </c>
      <c r="Z62" s="26" t="s">
        <v>395</v>
      </c>
    </row>
    <row r="63" spans="2:26" x14ac:dyDescent="0.2">
      <c r="B63" s="24" t="s">
        <v>415</v>
      </c>
      <c r="C63" s="24" t="s">
        <v>420</v>
      </c>
      <c r="D63" s="24" t="s">
        <v>408</v>
      </c>
      <c r="E63" s="38">
        <v>275.99750286921164</v>
      </c>
      <c r="F63" s="58" t="s">
        <v>532</v>
      </c>
      <c r="H63" s="62">
        <f>+'Input Administración'!E$12</f>
        <v>1374.07</v>
      </c>
      <c r="I63" s="62">
        <f>+'Input Administración'!F$12</f>
        <v>1374.07</v>
      </c>
      <c r="J63" s="54">
        <f>+'Input Administración'!G$12</f>
        <v>1374.07</v>
      </c>
      <c r="K63" s="54">
        <f>+'Input Administración'!H$12</f>
        <v>1374.07</v>
      </c>
      <c r="L63" s="54">
        <f>+'Input Administración'!I$12</f>
        <v>1374.07</v>
      </c>
      <c r="M63" s="54">
        <f>+'Input Administración'!J$12</f>
        <v>1374.07</v>
      </c>
      <c r="N63" s="54">
        <f>+'Input Administración'!K$12</f>
        <v>1374.07</v>
      </c>
      <c r="O63" s="54">
        <f>+'Input Administración'!L$12</f>
        <v>1374.07</v>
      </c>
      <c r="P63" s="54">
        <f>+'Input Administración'!M$12</f>
        <v>1374.07</v>
      </c>
      <c r="R63" s="32">
        <f t="shared" ref="R63" si="39">+$E63*H63</f>
        <v>379239.88876749761</v>
      </c>
      <c r="S63" s="32">
        <f t="shared" ref="S63:S83" si="40">+$E63*I63</f>
        <v>379239.88876749761</v>
      </c>
      <c r="T63" s="32">
        <f t="shared" ref="T63:T83" si="41">+$E63*J63</f>
        <v>379239.88876749761</v>
      </c>
      <c r="U63" s="32">
        <f t="shared" ref="U63:U83" si="42">+$E63*K63</f>
        <v>379239.88876749761</v>
      </c>
      <c r="V63" s="32">
        <f t="shared" ref="V63:V83" si="43">+$E63*L63</f>
        <v>379239.88876749761</v>
      </c>
      <c r="W63" s="32">
        <f t="shared" ref="W63:W83" si="44">+$E63*M63</f>
        <v>379239.88876749761</v>
      </c>
      <c r="X63" s="32">
        <f t="shared" ref="X63:X83" si="45">+$E63*N63</f>
        <v>379239.88876749761</v>
      </c>
      <c r="Y63" s="32">
        <f t="shared" ref="Y63:Y83" si="46">+$E63*O63</f>
        <v>379239.88876749761</v>
      </c>
      <c r="Z63" s="32">
        <f t="shared" ref="Z63:Z83" si="47">+$E63*P63</f>
        <v>379239.88876749761</v>
      </c>
    </row>
    <row r="64" spans="2:26" x14ac:dyDescent="0.2">
      <c r="B64" s="24" t="s">
        <v>415</v>
      </c>
      <c r="C64" s="24" t="s">
        <v>529</v>
      </c>
      <c r="D64" s="24" t="s">
        <v>408</v>
      </c>
      <c r="E64" s="38">
        <v>9793.9731803184368</v>
      </c>
      <c r="F64" s="58" t="s">
        <v>533</v>
      </c>
      <c r="H64" s="24">
        <f>+'Input Administración'!E$13</f>
        <v>9</v>
      </c>
      <c r="I64" s="24">
        <f>+'Input Administración'!F$13</f>
        <v>9</v>
      </c>
      <c r="J64" s="54">
        <f>+'Input Administración'!G$13</f>
        <v>9</v>
      </c>
      <c r="K64" s="54">
        <f>+'Input Administración'!H$13</f>
        <v>9</v>
      </c>
      <c r="L64" s="54">
        <f>+'Input Administración'!I$13</f>
        <v>9</v>
      </c>
      <c r="M64" s="54">
        <f>+'Input Administración'!J$13</f>
        <v>9</v>
      </c>
      <c r="N64" s="54">
        <f>+'Input Administración'!K$13</f>
        <v>9</v>
      </c>
      <c r="O64" s="54">
        <f>+'Input Administración'!L$13</f>
        <v>9</v>
      </c>
      <c r="P64" s="54">
        <f>+'Input Administración'!M$13</f>
        <v>9</v>
      </c>
      <c r="R64" s="32">
        <f t="shared" ref="R64:R83" si="48">+$E64*H64</f>
        <v>88145.758622865935</v>
      </c>
      <c r="S64" s="32">
        <f t="shared" si="40"/>
        <v>88145.758622865935</v>
      </c>
      <c r="T64" s="32">
        <f t="shared" si="41"/>
        <v>88145.758622865935</v>
      </c>
      <c r="U64" s="32">
        <f t="shared" si="42"/>
        <v>88145.758622865935</v>
      </c>
      <c r="V64" s="32">
        <f t="shared" si="43"/>
        <v>88145.758622865935</v>
      </c>
      <c r="W64" s="32">
        <f t="shared" si="44"/>
        <v>88145.758622865935</v>
      </c>
      <c r="X64" s="32">
        <f t="shared" si="45"/>
        <v>88145.758622865935</v>
      </c>
      <c r="Y64" s="32">
        <f t="shared" si="46"/>
        <v>88145.758622865935</v>
      </c>
      <c r="Z64" s="32">
        <f t="shared" si="47"/>
        <v>88145.758622865935</v>
      </c>
    </row>
    <row r="65" spans="2:26" x14ac:dyDescent="0.2">
      <c r="B65" s="24" t="s">
        <v>415</v>
      </c>
      <c r="C65" s="24" t="s">
        <v>403</v>
      </c>
      <c r="D65" s="24" t="s">
        <v>408</v>
      </c>
      <c r="E65" s="38">
        <v>83.15971977424411</v>
      </c>
      <c r="F65" s="58" t="s">
        <v>542</v>
      </c>
      <c r="H65" s="32">
        <f>+'Input Administración'!E$14</f>
        <v>182</v>
      </c>
      <c r="I65" s="31">
        <f>+'Input Administración'!F$14</f>
        <v>156</v>
      </c>
      <c r="J65" s="54">
        <f>+'Input Administración'!G$14</f>
        <v>156</v>
      </c>
      <c r="K65" s="54">
        <f>+'Input Administración'!H$14</f>
        <v>156</v>
      </c>
      <c r="L65" s="54">
        <f>+'Input Administración'!I$14</f>
        <v>156</v>
      </c>
      <c r="M65" s="54">
        <f>+'Input Administración'!J$14</f>
        <v>156</v>
      </c>
      <c r="N65" s="54">
        <f>+'Input Administración'!K$14</f>
        <v>156</v>
      </c>
      <c r="O65" s="54">
        <f>+'Input Administración'!L$14</f>
        <v>156</v>
      </c>
      <c r="P65" s="54">
        <f>+'Input Administración'!M$14</f>
        <v>156</v>
      </c>
      <c r="R65" s="32">
        <f t="shared" si="48"/>
        <v>15135.068998912428</v>
      </c>
      <c r="S65" s="32">
        <f t="shared" si="40"/>
        <v>12972.916284782081</v>
      </c>
      <c r="T65" s="32">
        <f t="shared" si="41"/>
        <v>12972.916284782081</v>
      </c>
      <c r="U65" s="32">
        <f t="shared" si="42"/>
        <v>12972.916284782081</v>
      </c>
      <c r="V65" s="32">
        <f t="shared" si="43"/>
        <v>12972.916284782081</v>
      </c>
      <c r="W65" s="32">
        <f t="shared" si="44"/>
        <v>12972.916284782081</v>
      </c>
      <c r="X65" s="32">
        <f t="shared" si="45"/>
        <v>12972.916284782081</v>
      </c>
      <c r="Y65" s="32">
        <f t="shared" si="46"/>
        <v>12972.916284782081</v>
      </c>
      <c r="Z65" s="32">
        <f t="shared" si="47"/>
        <v>12972.916284782081</v>
      </c>
    </row>
    <row r="66" spans="2:26" x14ac:dyDescent="0.2">
      <c r="B66" s="24" t="s">
        <v>415</v>
      </c>
      <c r="C66" s="24" t="s">
        <v>416</v>
      </c>
      <c r="D66" s="24" t="s">
        <v>407</v>
      </c>
      <c r="E66" s="38">
        <v>210996.28898698321</v>
      </c>
      <c r="F66" s="58" t="s">
        <v>535</v>
      </c>
      <c r="H66" s="31">
        <v>1</v>
      </c>
      <c r="I66" s="31">
        <v>1</v>
      </c>
      <c r="J66" s="54">
        <f>IF(Resumen!$E$10="SI",$I66,0)</f>
        <v>1</v>
      </c>
      <c r="K66" s="54">
        <f>IF(Resumen!$E$10="SI",$I66,0)</f>
        <v>1</v>
      </c>
      <c r="L66" s="54">
        <f>IF(Resumen!$E$10="SI",$I66,0)</f>
        <v>1</v>
      </c>
      <c r="M66" s="54">
        <f>IF(Resumen!$E$10="SI",$I66,0)</f>
        <v>1</v>
      </c>
      <c r="N66" s="54">
        <f>IF(Resumen!$E$10="SI",$I66,0)</f>
        <v>1</v>
      </c>
      <c r="O66" s="54">
        <f>IF(Resumen!$E$10="SI",$I66,0)</f>
        <v>1</v>
      </c>
      <c r="P66" s="54">
        <f>IF(Resumen!$E$10="SI",$I66,0)</f>
        <v>1</v>
      </c>
      <c r="R66" s="32">
        <f t="shared" si="48"/>
        <v>210996.28898698321</v>
      </c>
      <c r="S66" s="32">
        <f t="shared" si="40"/>
        <v>210996.28898698321</v>
      </c>
      <c r="T66" s="32">
        <f t="shared" si="41"/>
        <v>210996.28898698321</v>
      </c>
      <c r="U66" s="32">
        <f t="shared" si="42"/>
        <v>210996.28898698321</v>
      </c>
      <c r="V66" s="32">
        <f t="shared" si="43"/>
        <v>210996.28898698321</v>
      </c>
      <c r="W66" s="32">
        <f t="shared" si="44"/>
        <v>210996.28898698321</v>
      </c>
      <c r="X66" s="32">
        <f t="shared" si="45"/>
        <v>210996.28898698321</v>
      </c>
      <c r="Y66" s="32">
        <f t="shared" si="46"/>
        <v>210996.28898698321</v>
      </c>
      <c r="Z66" s="32">
        <f t="shared" si="47"/>
        <v>210996.28898698321</v>
      </c>
    </row>
    <row r="67" spans="2:26" x14ac:dyDescent="0.2">
      <c r="B67" s="24" t="s">
        <v>415</v>
      </c>
      <c r="C67" s="24" t="s">
        <v>417</v>
      </c>
      <c r="D67" s="24" t="s">
        <v>407</v>
      </c>
      <c r="E67" s="38">
        <v>198759.22769345369</v>
      </c>
      <c r="F67" s="58" t="s">
        <v>535</v>
      </c>
      <c r="H67" s="31">
        <v>1</v>
      </c>
      <c r="I67" s="31">
        <v>1</v>
      </c>
      <c r="J67" s="54">
        <f>IF(Resumen!$E$10="SI",$I67,0)</f>
        <v>1</v>
      </c>
      <c r="K67" s="54">
        <f>IF(Resumen!$E$10="SI",$I67,0)</f>
        <v>1</v>
      </c>
      <c r="L67" s="54">
        <f>IF(Resumen!$E$10="SI",$I67,0)</f>
        <v>1</v>
      </c>
      <c r="M67" s="54">
        <f>IF(Resumen!$E$10="SI",$I67,0)</f>
        <v>1</v>
      </c>
      <c r="N67" s="54">
        <f>IF(Resumen!$E$10="SI",$I67,0)</f>
        <v>1</v>
      </c>
      <c r="O67" s="54">
        <f>IF(Resumen!$E$10="SI",$I67,0)</f>
        <v>1</v>
      </c>
      <c r="P67" s="54">
        <f>IF(Resumen!$E$10="SI",$I67,0)</f>
        <v>1</v>
      </c>
      <c r="R67" s="32">
        <f t="shared" si="48"/>
        <v>198759.22769345369</v>
      </c>
      <c r="S67" s="32">
        <f t="shared" si="40"/>
        <v>198759.22769345369</v>
      </c>
      <c r="T67" s="32">
        <f t="shared" si="41"/>
        <v>198759.22769345369</v>
      </c>
      <c r="U67" s="32">
        <f t="shared" si="42"/>
        <v>198759.22769345369</v>
      </c>
      <c r="V67" s="32">
        <f t="shared" si="43"/>
        <v>198759.22769345369</v>
      </c>
      <c r="W67" s="32">
        <f t="shared" si="44"/>
        <v>198759.22769345369</v>
      </c>
      <c r="X67" s="32">
        <f t="shared" si="45"/>
        <v>198759.22769345369</v>
      </c>
      <c r="Y67" s="32">
        <f t="shared" si="46"/>
        <v>198759.22769345369</v>
      </c>
      <c r="Z67" s="32">
        <f t="shared" si="47"/>
        <v>198759.22769345369</v>
      </c>
    </row>
    <row r="68" spans="2:26" x14ac:dyDescent="0.2">
      <c r="B68" s="24" t="s">
        <v>415</v>
      </c>
      <c r="C68" s="24" t="s">
        <v>401</v>
      </c>
      <c r="D68" s="24" t="s">
        <v>407</v>
      </c>
      <c r="E68" s="38">
        <v>125963.27217139793</v>
      </c>
      <c r="F68" s="58" t="s">
        <v>535</v>
      </c>
      <c r="H68" s="31">
        <v>1</v>
      </c>
      <c r="I68" s="31">
        <v>1</v>
      </c>
      <c r="J68" s="54">
        <f>IF(Resumen!$E$10="SI",$I68,0)</f>
        <v>1</v>
      </c>
      <c r="K68" s="54">
        <f>IF(Resumen!$E$10="SI",$I68,0)</f>
        <v>1</v>
      </c>
      <c r="L68" s="54">
        <f>IF(Resumen!$E$10="SI",$I68,0)</f>
        <v>1</v>
      </c>
      <c r="M68" s="54">
        <f>IF(Resumen!$E$10="SI",$I68,0)</f>
        <v>1</v>
      </c>
      <c r="N68" s="54">
        <f>IF(Resumen!$E$10="SI",$I68,0)</f>
        <v>1</v>
      </c>
      <c r="O68" s="54">
        <f>IF(Resumen!$E$10="SI",$I68,0)</f>
        <v>1</v>
      </c>
      <c r="P68" s="54">
        <f>IF(Resumen!$E$10="SI",$I68,0)</f>
        <v>1</v>
      </c>
      <c r="R68" s="32">
        <f t="shared" si="48"/>
        <v>125963.27217139793</v>
      </c>
      <c r="S68" s="32">
        <f t="shared" si="40"/>
        <v>125963.27217139793</v>
      </c>
      <c r="T68" s="32">
        <f t="shared" si="41"/>
        <v>125963.27217139793</v>
      </c>
      <c r="U68" s="32">
        <f t="shared" si="42"/>
        <v>125963.27217139793</v>
      </c>
      <c r="V68" s="32">
        <f t="shared" si="43"/>
        <v>125963.27217139793</v>
      </c>
      <c r="W68" s="32">
        <f t="shared" si="44"/>
        <v>125963.27217139793</v>
      </c>
      <c r="X68" s="32">
        <f t="shared" si="45"/>
        <v>125963.27217139793</v>
      </c>
      <c r="Y68" s="32">
        <f t="shared" si="46"/>
        <v>125963.27217139793</v>
      </c>
      <c r="Z68" s="32">
        <f t="shared" si="47"/>
        <v>125963.27217139793</v>
      </c>
    </row>
    <row r="69" spans="2:26" x14ac:dyDescent="0.2">
      <c r="B69" s="24" t="s">
        <v>415</v>
      </c>
      <c r="C69" s="24" t="s">
        <v>418</v>
      </c>
      <c r="D69" s="24" t="s">
        <v>407</v>
      </c>
      <c r="E69" s="38">
        <v>314837.47372292244</v>
      </c>
      <c r="F69" s="58" t="s">
        <v>535</v>
      </c>
      <c r="H69" s="31">
        <v>1</v>
      </c>
      <c r="I69" s="31">
        <v>1</v>
      </c>
      <c r="J69" s="54">
        <f>IF(Resumen!$E$10="SI",$I69,0)</f>
        <v>1</v>
      </c>
      <c r="K69" s="54">
        <f>IF(Resumen!$E$10="SI",$I69,0)</f>
        <v>1</v>
      </c>
      <c r="L69" s="54">
        <f>IF(Resumen!$E$10="SI",$I69,0)</f>
        <v>1</v>
      </c>
      <c r="M69" s="54">
        <f>IF(Resumen!$E$10="SI",$I69,0)</f>
        <v>1</v>
      </c>
      <c r="N69" s="54">
        <f>IF(Resumen!$E$10="SI",$I69,0)</f>
        <v>1</v>
      </c>
      <c r="O69" s="54">
        <f>IF(Resumen!$E$10="SI",$I69,0)</f>
        <v>1</v>
      </c>
      <c r="P69" s="54">
        <f>IF(Resumen!$E$10="SI",$I69,0)</f>
        <v>1</v>
      </c>
      <c r="R69" s="32">
        <f t="shared" si="48"/>
        <v>314837.47372292244</v>
      </c>
      <c r="S69" s="32">
        <f t="shared" si="40"/>
        <v>314837.47372292244</v>
      </c>
      <c r="T69" s="32">
        <f t="shared" si="41"/>
        <v>314837.47372292244</v>
      </c>
      <c r="U69" s="32">
        <f t="shared" si="42"/>
        <v>314837.47372292244</v>
      </c>
      <c r="V69" s="32">
        <f t="shared" si="43"/>
        <v>314837.47372292244</v>
      </c>
      <c r="W69" s="32">
        <f t="shared" si="44"/>
        <v>314837.47372292244</v>
      </c>
      <c r="X69" s="32">
        <f t="shared" si="45"/>
        <v>314837.47372292244</v>
      </c>
      <c r="Y69" s="32">
        <f t="shared" si="46"/>
        <v>314837.47372292244</v>
      </c>
      <c r="Z69" s="32">
        <f t="shared" si="47"/>
        <v>314837.47372292244</v>
      </c>
    </row>
    <row r="70" spans="2:26" x14ac:dyDescent="0.2">
      <c r="B70" s="24" t="s">
        <v>415</v>
      </c>
      <c r="C70" s="24" t="s">
        <v>412</v>
      </c>
      <c r="D70" s="24" t="s">
        <v>408</v>
      </c>
      <c r="E70" s="38">
        <v>738.16897736373073</v>
      </c>
      <c r="F70" s="58" t="s">
        <v>540</v>
      </c>
      <c r="H70" s="32">
        <f>'Input Administración'!E$17</f>
        <v>78</v>
      </c>
      <c r="I70" s="32">
        <f>'Input Administración'!F$17</f>
        <v>70</v>
      </c>
      <c r="J70" s="32">
        <f>'Input Administración'!G$17</f>
        <v>70</v>
      </c>
      <c r="K70" s="32">
        <f>'Input Administración'!H$17</f>
        <v>70</v>
      </c>
      <c r="L70" s="32">
        <f>'Input Administración'!I$17</f>
        <v>70</v>
      </c>
      <c r="M70" s="32">
        <f>'Input Administración'!J$17</f>
        <v>70</v>
      </c>
      <c r="N70" s="32">
        <f>'Input Administración'!K$17</f>
        <v>70</v>
      </c>
      <c r="O70" s="32">
        <f>'Input Administración'!L$17</f>
        <v>70</v>
      </c>
      <c r="P70" s="32">
        <f>'Input Administración'!M$17</f>
        <v>70</v>
      </c>
      <c r="R70" s="32">
        <f t="shared" si="48"/>
        <v>57577.180234371001</v>
      </c>
      <c r="S70" s="32">
        <f t="shared" si="40"/>
        <v>51671.828415461154</v>
      </c>
      <c r="T70" s="32">
        <f t="shared" si="41"/>
        <v>51671.828415461154</v>
      </c>
      <c r="U70" s="32">
        <f t="shared" si="42"/>
        <v>51671.828415461154</v>
      </c>
      <c r="V70" s="32">
        <f t="shared" si="43"/>
        <v>51671.828415461154</v>
      </c>
      <c r="W70" s="32">
        <f t="shared" si="44"/>
        <v>51671.828415461154</v>
      </c>
      <c r="X70" s="32">
        <f t="shared" si="45"/>
        <v>51671.828415461154</v>
      </c>
      <c r="Y70" s="32">
        <f t="shared" si="46"/>
        <v>51671.828415461154</v>
      </c>
      <c r="Z70" s="32">
        <f t="shared" si="47"/>
        <v>51671.828415461154</v>
      </c>
    </row>
    <row r="71" spans="2:26" x14ac:dyDescent="0.2">
      <c r="B71" s="24" t="s">
        <v>415</v>
      </c>
      <c r="C71" s="24" t="s">
        <v>404</v>
      </c>
      <c r="D71" s="24" t="s">
        <v>408</v>
      </c>
      <c r="E71" s="38">
        <v>2966.2768329711894</v>
      </c>
      <c r="F71" s="58" t="s">
        <v>540</v>
      </c>
      <c r="H71" s="32">
        <f>'Input Administración'!E$17</f>
        <v>78</v>
      </c>
      <c r="I71" s="32">
        <f>'Input Administración'!F$17</f>
        <v>70</v>
      </c>
      <c r="J71" s="32">
        <f>'Input Administración'!G$17</f>
        <v>70</v>
      </c>
      <c r="K71" s="32">
        <f>'Input Administración'!H$17</f>
        <v>70</v>
      </c>
      <c r="L71" s="32">
        <f>'Input Administración'!I$17</f>
        <v>70</v>
      </c>
      <c r="M71" s="32">
        <f>'Input Administración'!J$17</f>
        <v>70</v>
      </c>
      <c r="N71" s="32">
        <f>'Input Administración'!K$17</f>
        <v>70</v>
      </c>
      <c r="O71" s="32">
        <f>'Input Administración'!L$17</f>
        <v>70</v>
      </c>
      <c r="P71" s="32">
        <f>'Input Administración'!M$17</f>
        <v>70</v>
      </c>
      <c r="R71" s="32">
        <f t="shared" si="48"/>
        <v>231369.59297175278</v>
      </c>
      <c r="S71" s="32">
        <f t="shared" si="40"/>
        <v>207639.37830798325</v>
      </c>
      <c r="T71" s="32">
        <f t="shared" si="41"/>
        <v>207639.37830798325</v>
      </c>
      <c r="U71" s="32">
        <f t="shared" si="42"/>
        <v>207639.37830798325</v>
      </c>
      <c r="V71" s="32">
        <f t="shared" si="43"/>
        <v>207639.37830798325</v>
      </c>
      <c r="W71" s="32">
        <f t="shared" si="44"/>
        <v>207639.37830798325</v>
      </c>
      <c r="X71" s="32">
        <f t="shared" si="45"/>
        <v>207639.37830798325</v>
      </c>
      <c r="Y71" s="32">
        <f t="shared" si="46"/>
        <v>207639.37830798325</v>
      </c>
      <c r="Z71" s="32">
        <f t="shared" si="47"/>
        <v>207639.37830798325</v>
      </c>
    </row>
    <row r="72" spans="2:26" x14ac:dyDescent="0.2">
      <c r="B72" s="24" t="s">
        <v>415</v>
      </c>
      <c r="C72" s="24" t="s">
        <v>530</v>
      </c>
      <c r="D72" s="24" t="s">
        <v>407</v>
      </c>
      <c r="E72" s="38">
        <v>377847.25892006879</v>
      </c>
      <c r="F72" s="58" t="s">
        <v>535</v>
      </c>
      <c r="H72" s="31">
        <v>1</v>
      </c>
      <c r="I72" s="31">
        <v>1</v>
      </c>
      <c r="J72" s="54">
        <f>IF(Resumen!$E$10="SI",$I72,0)</f>
        <v>1</v>
      </c>
      <c r="K72" s="54">
        <f>IF(Resumen!$E$10="SI",$I72,0)</f>
        <v>1</v>
      </c>
      <c r="L72" s="54">
        <f>IF(Resumen!$E$10="SI",$I72,0)</f>
        <v>1</v>
      </c>
      <c r="M72" s="54">
        <f>IF(Resumen!$E$10="SI",$I72,0)</f>
        <v>1</v>
      </c>
      <c r="N72" s="54">
        <f>IF(Resumen!$E$10="SI",$I72,0)</f>
        <v>1</v>
      </c>
      <c r="O72" s="54">
        <f>IF(Resumen!$E$10="SI",$I72,0)</f>
        <v>1</v>
      </c>
      <c r="P72" s="54">
        <f>IF(Resumen!$E$10="SI",$I72,0)</f>
        <v>1</v>
      </c>
      <c r="R72" s="32">
        <f t="shared" si="48"/>
        <v>377847.25892006879</v>
      </c>
      <c r="S72" s="32">
        <f t="shared" si="40"/>
        <v>377847.25892006879</v>
      </c>
      <c r="T72" s="32">
        <f t="shared" si="41"/>
        <v>377847.25892006879</v>
      </c>
      <c r="U72" s="32">
        <f t="shared" si="42"/>
        <v>377847.25892006879</v>
      </c>
      <c r="V72" s="32">
        <f t="shared" si="43"/>
        <v>377847.25892006879</v>
      </c>
      <c r="W72" s="32">
        <f t="shared" si="44"/>
        <v>377847.25892006879</v>
      </c>
      <c r="X72" s="32">
        <f t="shared" si="45"/>
        <v>377847.25892006879</v>
      </c>
      <c r="Y72" s="32">
        <f t="shared" si="46"/>
        <v>377847.25892006879</v>
      </c>
      <c r="Z72" s="32">
        <f t="shared" si="47"/>
        <v>377847.25892006879</v>
      </c>
    </row>
    <row r="73" spans="2:26" x14ac:dyDescent="0.2">
      <c r="B73" s="24" t="s">
        <v>415</v>
      </c>
      <c r="C73" s="24" t="s">
        <v>405</v>
      </c>
      <c r="D73" s="24" t="s">
        <v>408</v>
      </c>
      <c r="E73" s="59">
        <v>3.1878287091510762E-2</v>
      </c>
      <c r="F73" s="58" t="s">
        <v>541</v>
      </c>
      <c r="H73" s="54">
        <f>'Input Administración'!E$20</f>
        <v>4198206.8444542764</v>
      </c>
      <c r="I73" s="54">
        <f>'Input Administración'!F$20</f>
        <v>3838508.0836940845</v>
      </c>
      <c r="J73" s="54">
        <f>'Input Administración'!G$20</f>
        <v>3838508.0836940827</v>
      </c>
      <c r="K73" s="54">
        <f>'Input Administración'!H$20</f>
        <v>3838508.0836940827</v>
      </c>
      <c r="L73" s="54">
        <f>'Input Administración'!I$20</f>
        <v>3838508.0836940827</v>
      </c>
      <c r="M73" s="54">
        <f>'Input Administración'!J$20</f>
        <v>3838508.0836940827</v>
      </c>
      <c r="N73" s="54">
        <f>'Input Administración'!K$20</f>
        <v>3838508.0836940827</v>
      </c>
      <c r="O73" s="54">
        <f>'Input Administración'!L$20</f>
        <v>3838508.0836940827</v>
      </c>
      <c r="P73" s="54">
        <f>'Input Administración'!M$20</f>
        <v>3838508.0836940827</v>
      </c>
      <c r="R73" s="32">
        <f t="shared" si="48"/>
        <v>133831.64305705889</v>
      </c>
      <c r="S73" s="32">
        <f>+$E73*I73</f>
        <v>122365.06269508485</v>
      </c>
      <c r="T73" s="32">
        <f t="shared" si="41"/>
        <v>122365.06269508479</v>
      </c>
      <c r="U73" s="32">
        <f t="shared" si="42"/>
        <v>122365.06269508479</v>
      </c>
      <c r="V73" s="32">
        <f t="shared" si="43"/>
        <v>122365.06269508479</v>
      </c>
      <c r="W73" s="32">
        <f t="shared" si="44"/>
        <v>122365.06269508479</v>
      </c>
      <c r="X73" s="32">
        <f t="shared" si="45"/>
        <v>122365.06269508479</v>
      </c>
      <c r="Y73" s="32">
        <f t="shared" si="46"/>
        <v>122365.06269508479</v>
      </c>
      <c r="Z73" s="32">
        <f t="shared" si="47"/>
        <v>122365.06269508479</v>
      </c>
    </row>
    <row r="74" spans="2:26" x14ac:dyDescent="0.2">
      <c r="B74" s="24" t="s">
        <v>415</v>
      </c>
      <c r="C74" s="24" t="s">
        <v>422</v>
      </c>
      <c r="D74" s="24" t="s">
        <v>408</v>
      </c>
      <c r="E74" s="38">
        <v>1081.6482234047528</v>
      </c>
      <c r="F74" s="58" t="s">
        <v>534</v>
      </c>
      <c r="H74" s="32">
        <f>'Input Administración'!E$14</f>
        <v>182</v>
      </c>
      <c r="I74" s="62">
        <f>'Input Administración'!F$14</f>
        <v>156</v>
      </c>
      <c r="J74" s="54">
        <f>'Input Administración'!G$14</f>
        <v>156</v>
      </c>
      <c r="K74" s="54">
        <f>'Input Administración'!H$14</f>
        <v>156</v>
      </c>
      <c r="L74" s="54">
        <f>'Input Administración'!I$14</f>
        <v>156</v>
      </c>
      <c r="M74" s="54">
        <f>'Input Administración'!J$14</f>
        <v>156</v>
      </c>
      <c r="N74" s="54">
        <f>'Input Administración'!K$14</f>
        <v>156</v>
      </c>
      <c r="O74" s="54">
        <f>'Input Administración'!L$14</f>
        <v>156</v>
      </c>
      <c r="P74" s="54">
        <f>'Input Administración'!M$14</f>
        <v>156</v>
      </c>
      <c r="R74" s="32">
        <f t="shared" si="48"/>
        <v>196859.976659665</v>
      </c>
      <c r="S74" s="32">
        <f t="shared" si="40"/>
        <v>168737.12285114144</v>
      </c>
      <c r="T74" s="32">
        <f t="shared" si="41"/>
        <v>168737.12285114144</v>
      </c>
      <c r="U74" s="32">
        <f t="shared" si="42"/>
        <v>168737.12285114144</v>
      </c>
      <c r="V74" s="32">
        <f t="shared" si="43"/>
        <v>168737.12285114144</v>
      </c>
      <c r="W74" s="32">
        <f t="shared" si="44"/>
        <v>168737.12285114144</v>
      </c>
      <c r="X74" s="32">
        <f t="shared" si="45"/>
        <v>168737.12285114144</v>
      </c>
      <c r="Y74" s="32">
        <f t="shared" si="46"/>
        <v>168737.12285114144</v>
      </c>
      <c r="Z74" s="32">
        <f t="shared" si="47"/>
        <v>168737.12285114144</v>
      </c>
    </row>
    <row r="75" spans="2:26" x14ac:dyDescent="0.2">
      <c r="B75" s="24" t="s">
        <v>415</v>
      </c>
      <c r="C75" s="24" t="s">
        <v>531</v>
      </c>
      <c r="D75" s="24" t="s">
        <v>407</v>
      </c>
      <c r="E75" s="38">
        <v>1549194.1901898037</v>
      </c>
      <c r="F75" s="58" t="s">
        <v>535</v>
      </c>
      <c r="H75" s="31">
        <v>1</v>
      </c>
      <c r="I75" s="31">
        <v>1</v>
      </c>
      <c r="J75" s="54">
        <f>IF(Resumen!$E$10="SI",$I75,0)</f>
        <v>1</v>
      </c>
      <c r="K75" s="54">
        <f>IF(Resumen!$E$10="SI",$I75,0)</f>
        <v>1</v>
      </c>
      <c r="L75" s="54">
        <f>IF(Resumen!$E$10="SI",$I75,0)</f>
        <v>1</v>
      </c>
      <c r="M75" s="54">
        <f>IF(Resumen!$E$10="SI",$I75,0)</f>
        <v>1</v>
      </c>
      <c r="N75" s="54">
        <f>IF(Resumen!$E$10="SI",$I75,0)</f>
        <v>1</v>
      </c>
      <c r="O75" s="54">
        <f>IF(Resumen!$E$10="SI",$I75,0)</f>
        <v>1</v>
      </c>
      <c r="P75" s="54">
        <f>IF(Resumen!$E$10="SI",$I75,0)</f>
        <v>1</v>
      </c>
      <c r="R75" s="32">
        <f t="shared" si="48"/>
        <v>1549194.1901898037</v>
      </c>
      <c r="S75" s="32">
        <f t="shared" si="40"/>
        <v>1549194.1901898037</v>
      </c>
      <c r="T75" s="32">
        <f t="shared" si="41"/>
        <v>1549194.1901898037</v>
      </c>
      <c r="U75" s="32">
        <f t="shared" si="42"/>
        <v>1549194.1901898037</v>
      </c>
      <c r="V75" s="32">
        <f t="shared" si="43"/>
        <v>1549194.1901898037</v>
      </c>
      <c r="W75" s="32">
        <f t="shared" si="44"/>
        <v>1549194.1901898037</v>
      </c>
      <c r="X75" s="32">
        <f t="shared" si="45"/>
        <v>1549194.1901898037</v>
      </c>
      <c r="Y75" s="32">
        <f t="shared" si="46"/>
        <v>1549194.1901898037</v>
      </c>
      <c r="Z75" s="32">
        <f t="shared" si="47"/>
        <v>1549194.1901898037</v>
      </c>
    </row>
    <row r="76" spans="2:26" x14ac:dyDescent="0.2">
      <c r="B76" s="24" t="s">
        <v>415</v>
      </c>
      <c r="C76" s="24" t="s">
        <v>424</v>
      </c>
      <c r="D76" s="24" t="s">
        <v>408</v>
      </c>
      <c r="E76" s="38">
        <v>297.08313717406588</v>
      </c>
      <c r="F76" s="58" t="s">
        <v>540</v>
      </c>
      <c r="H76" s="32">
        <f>'Input Administración'!E$17</f>
        <v>78</v>
      </c>
      <c r="I76" s="32">
        <f>'Input Administración'!F$17</f>
        <v>70</v>
      </c>
      <c r="J76" s="32">
        <f>'Input Administración'!G$17</f>
        <v>70</v>
      </c>
      <c r="K76" s="32">
        <f>'Input Administración'!H$17</f>
        <v>70</v>
      </c>
      <c r="L76" s="32">
        <f>'Input Administración'!I$17</f>
        <v>70</v>
      </c>
      <c r="M76" s="32">
        <f>'Input Administración'!J$17</f>
        <v>70</v>
      </c>
      <c r="N76" s="32">
        <f>'Input Administración'!K$17</f>
        <v>70</v>
      </c>
      <c r="O76" s="32">
        <f>'Input Administración'!L$17</f>
        <v>70</v>
      </c>
      <c r="P76" s="32">
        <f>'Input Administración'!M$17</f>
        <v>70</v>
      </c>
      <c r="R76" s="32">
        <f t="shared" si="48"/>
        <v>23172.48469957714</v>
      </c>
      <c r="S76" s="32">
        <f t="shared" si="40"/>
        <v>20795.819602184612</v>
      </c>
      <c r="T76" s="32">
        <f t="shared" si="41"/>
        <v>20795.819602184612</v>
      </c>
      <c r="U76" s="32">
        <f t="shared" si="42"/>
        <v>20795.819602184612</v>
      </c>
      <c r="V76" s="32">
        <f t="shared" si="43"/>
        <v>20795.819602184612</v>
      </c>
      <c r="W76" s="32">
        <f t="shared" si="44"/>
        <v>20795.819602184612</v>
      </c>
      <c r="X76" s="32">
        <f t="shared" si="45"/>
        <v>20795.819602184612</v>
      </c>
      <c r="Y76" s="32">
        <f t="shared" si="46"/>
        <v>20795.819602184612</v>
      </c>
      <c r="Z76" s="32">
        <f t="shared" si="47"/>
        <v>20795.819602184612</v>
      </c>
    </row>
    <row r="77" spans="2:26" x14ac:dyDescent="0.2">
      <c r="B77" s="24" t="s">
        <v>415</v>
      </c>
      <c r="C77" s="24" t="s">
        <v>425</v>
      </c>
      <c r="D77" s="24" t="s">
        <v>408</v>
      </c>
      <c r="E77" s="38">
        <v>28.81782340469498</v>
      </c>
      <c r="F77" s="58" t="s">
        <v>542</v>
      </c>
      <c r="H77" s="32">
        <f>'Input Administración'!E$14</f>
        <v>182</v>
      </c>
      <c r="I77" s="24">
        <f>'Input Administración'!F$14</f>
        <v>156</v>
      </c>
      <c r="J77" s="54">
        <f>'Input Administración'!G$14</f>
        <v>156</v>
      </c>
      <c r="K77" s="54">
        <f>'Input Administración'!H$14</f>
        <v>156</v>
      </c>
      <c r="L77" s="54">
        <f>'Input Administración'!I$14</f>
        <v>156</v>
      </c>
      <c r="M77" s="54">
        <f>'Input Administración'!J$14</f>
        <v>156</v>
      </c>
      <c r="N77" s="54">
        <f>'Input Administración'!K$14</f>
        <v>156</v>
      </c>
      <c r="O77" s="54">
        <f>'Input Administración'!L$14</f>
        <v>156</v>
      </c>
      <c r="P77" s="54">
        <f>'Input Administración'!M$14</f>
        <v>156</v>
      </c>
      <c r="R77" s="32">
        <f t="shared" si="48"/>
        <v>5244.8438596544866</v>
      </c>
      <c r="S77" s="32">
        <f t="shared" si="40"/>
        <v>4495.5804511324168</v>
      </c>
      <c r="T77" s="32">
        <f t="shared" si="41"/>
        <v>4495.5804511324168</v>
      </c>
      <c r="U77" s="32">
        <f t="shared" si="42"/>
        <v>4495.5804511324168</v>
      </c>
      <c r="V77" s="32">
        <f t="shared" si="43"/>
        <v>4495.5804511324168</v>
      </c>
      <c r="W77" s="32">
        <f t="shared" si="44"/>
        <v>4495.5804511324168</v>
      </c>
      <c r="X77" s="32">
        <f t="shared" si="45"/>
        <v>4495.5804511324168</v>
      </c>
      <c r="Y77" s="32">
        <f t="shared" si="46"/>
        <v>4495.5804511324168</v>
      </c>
      <c r="Z77" s="32">
        <f t="shared" si="47"/>
        <v>4495.5804511324168</v>
      </c>
    </row>
    <row r="78" spans="2:26" x14ac:dyDescent="0.2">
      <c r="B78" s="24" t="s">
        <v>415</v>
      </c>
      <c r="C78" s="24" t="s">
        <v>426</v>
      </c>
      <c r="D78" s="24" t="s">
        <v>408</v>
      </c>
      <c r="E78" s="59">
        <v>486.14996193653059</v>
      </c>
      <c r="F78" s="58" t="s">
        <v>542</v>
      </c>
      <c r="H78" s="32">
        <f>'Input Administración'!E$14</f>
        <v>182</v>
      </c>
      <c r="I78" s="32">
        <f>'Input Administración'!F$14</f>
        <v>156</v>
      </c>
      <c r="J78" s="32">
        <f>'Input Administración'!G$14</f>
        <v>156</v>
      </c>
      <c r="K78" s="32">
        <f>'Input Administración'!H$14</f>
        <v>156</v>
      </c>
      <c r="L78" s="32">
        <f>'Input Administración'!I$14</f>
        <v>156</v>
      </c>
      <c r="M78" s="32">
        <f>'Input Administración'!J$14</f>
        <v>156</v>
      </c>
      <c r="N78" s="32">
        <f>'Input Administración'!K$14</f>
        <v>156</v>
      </c>
      <c r="O78" s="32">
        <f>'Input Administración'!L$14</f>
        <v>156</v>
      </c>
      <c r="P78" s="32">
        <f>'Input Administración'!M$14</f>
        <v>156</v>
      </c>
      <c r="Q78" s="32"/>
      <c r="R78" s="32">
        <f t="shared" si="48"/>
        <v>88479.293072448563</v>
      </c>
      <c r="S78" s="32">
        <f t="shared" si="40"/>
        <v>75839.394062098771</v>
      </c>
      <c r="T78" s="32">
        <f t="shared" si="41"/>
        <v>75839.394062098771</v>
      </c>
      <c r="U78" s="32">
        <f t="shared" si="42"/>
        <v>75839.394062098771</v>
      </c>
      <c r="V78" s="32">
        <f t="shared" si="43"/>
        <v>75839.394062098771</v>
      </c>
      <c r="W78" s="32">
        <f t="shared" si="44"/>
        <v>75839.394062098771</v>
      </c>
      <c r="X78" s="32">
        <f t="shared" si="45"/>
        <v>75839.394062098771</v>
      </c>
      <c r="Y78" s="32">
        <f t="shared" si="46"/>
        <v>75839.394062098771</v>
      </c>
      <c r="Z78" s="32">
        <f t="shared" si="47"/>
        <v>75839.394062098771</v>
      </c>
    </row>
    <row r="79" spans="2:26" x14ac:dyDescent="0.2">
      <c r="B79" s="24" t="s">
        <v>415</v>
      </c>
      <c r="C79" s="24" t="s">
        <v>406</v>
      </c>
      <c r="D79" s="24" t="s">
        <v>407</v>
      </c>
      <c r="E79" s="38">
        <v>548105.73940966791</v>
      </c>
      <c r="F79" s="58" t="s">
        <v>535</v>
      </c>
      <c r="H79" s="31">
        <v>1</v>
      </c>
      <c r="I79" s="31">
        <v>1</v>
      </c>
      <c r="J79" s="54">
        <f>IF(Resumen!$E$10="SI",$I79,0)</f>
        <v>1</v>
      </c>
      <c r="K79" s="54">
        <f>IF(Resumen!$E$10="SI",$I79,0)</f>
        <v>1</v>
      </c>
      <c r="L79" s="54">
        <f>IF(Resumen!$E$10="SI",$I79,0)</f>
        <v>1</v>
      </c>
      <c r="M79" s="54">
        <f>IF(Resumen!$E$10="SI",$I79,0)</f>
        <v>1</v>
      </c>
      <c r="N79" s="54">
        <f>IF(Resumen!$E$10="SI",$I79,0)</f>
        <v>1</v>
      </c>
      <c r="O79" s="54">
        <f>IF(Resumen!$E$10="SI",$I79,0)</f>
        <v>1</v>
      </c>
      <c r="P79" s="54">
        <f>IF(Resumen!$E$10="SI",$I79,0)</f>
        <v>1</v>
      </c>
      <c r="Q79" s="32"/>
      <c r="R79" s="32">
        <f t="shared" si="48"/>
        <v>548105.73940966791</v>
      </c>
      <c r="S79" s="32">
        <f t="shared" si="40"/>
        <v>548105.73940966791</v>
      </c>
      <c r="T79" s="32">
        <f t="shared" si="41"/>
        <v>548105.73940966791</v>
      </c>
      <c r="U79" s="32">
        <f t="shared" si="42"/>
        <v>548105.73940966791</v>
      </c>
      <c r="V79" s="32">
        <f t="shared" si="43"/>
        <v>548105.73940966791</v>
      </c>
      <c r="W79" s="32">
        <f t="shared" si="44"/>
        <v>548105.73940966791</v>
      </c>
      <c r="X79" s="32">
        <f t="shared" si="45"/>
        <v>548105.73940966791</v>
      </c>
      <c r="Y79" s="32">
        <f t="shared" si="46"/>
        <v>548105.73940966791</v>
      </c>
      <c r="Z79" s="32">
        <f t="shared" si="47"/>
        <v>548105.73940966791</v>
      </c>
    </row>
    <row r="80" spans="2:26" x14ac:dyDescent="0.2">
      <c r="B80" s="24" t="s">
        <v>415</v>
      </c>
      <c r="C80" s="24" t="s">
        <v>427</v>
      </c>
      <c r="D80" s="24" t="s">
        <v>408</v>
      </c>
      <c r="E80" s="38">
        <v>528.63093500286698</v>
      </c>
      <c r="F80" s="58" t="s">
        <v>532</v>
      </c>
      <c r="H80" s="32">
        <f>'Input Administración'!E$12</f>
        <v>1374.07</v>
      </c>
      <c r="I80" s="32">
        <f>'Input Administración'!F$12</f>
        <v>1374.07</v>
      </c>
      <c r="J80" s="54">
        <f>'Input Administración'!G$12</f>
        <v>1374.07</v>
      </c>
      <c r="K80" s="54">
        <f>'Input Administración'!H$12</f>
        <v>1374.07</v>
      </c>
      <c r="L80" s="54">
        <f>'Input Administración'!I$12</f>
        <v>1374.07</v>
      </c>
      <c r="M80" s="54">
        <f>'Input Administración'!J$12</f>
        <v>1374.07</v>
      </c>
      <c r="N80" s="54">
        <f>'Input Administración'!K$12</f>
        <v>1374.07</v>
      </c>
      <c r="O80" s="54">
        <f>'Input Administración'!L$12</f>
        <v>1374.07</v>
      </c>
      <c r="P80" s="54">
        <f>'Input Administración'!M$12</f>
        <v>1374.07</v>
      </c>
      <c r="Q80" s="32"/>
      <c r="R80" s="32">
        <f t="shared" si="48"/>
        <v>726375.90885938937</v>
      </c>
      <c r="S80" s="32">
        <f t="shared" si="40"/>
        <v>726375.90885938937</v>
      </c>
      <c r="T80" s="32">
        <f t="shared" si="41"/>
        <v>726375.90885938937</v>
      </c>
      <c r="U80" s="32">
        <f t="shared" si="42"/>
        <v>726375.90885938937</v>
      </c>
      <c r="V80" s="32">
        <f t="shared" si="43"/>
        <v>726375.90885938937</v>
      </c>
      <c r="W80" s="32">
        <f t="shared" si="44"/>
        <v>726375.90885938937</v>
      </c>
      <c r="X80" s="32">
        <f t="shared" si="45"/>
        <v>726375.90885938937</v>
      </c>
      <c r="Y80" s="32">
        <f t="shared" si="46"/>
        <v>726375.90885938937</v>
      </c>
      <c r="Z80" s="32">
        <f t="shared" si="47"/>
        <v>726375.90885938937</v>
      </c>
    </row>
    <row r="81" spans="2:26" x14ac:dyDescent="0.2">
      <c r="B81" s="24" t="s">
        <v>415</v>
      </c>
      <c r="C81" s="24" t="s">
        <v>419</v>
      </c>
      <c r="D81" s="24" t="s">
        <v>407</v>
      </c>
      <c r="E81" s="38">
        <v>393468.29689435445</v>
      </c>
      <c r="F81" s="58" t="s">
        <v>535</v>
      </c>
      <c r="H81" s="31">
        <v>1</v>
      </c>
      <c r="I81" s="31">
        <v>1</v>
      </c>
      <c r="J81" s="54">
        <f>IF(Resumen!$E$10="SI",$I81,0)</f>
        <v>1</v>
      </c>
      <c r="K81" s="54">
        <f>IF(Resumen!$E$10="SI",$I81,0)</f>
        <v>1</v>
      </c>
      <c r="L81" s="54">
        <f>IF(Resumen!$E$10="SI",$I81,0)</f>
        <v>1</v>
      </c>
      <c r="M81" s="54">
        <f>IF(Resumen!$E$10="SI",$I81,0)</f>
        <v>1</v>
      </c>
      <c r="N81" s="54">
        <f>IF(Resumen!$E$10="SI",$I81,0)</f>
        <v>1</v>
      </c>
      <c r="O81" s="54">
        <f>IF(Resumen!$E$10="SI",$I81,0)</f>
        <v>1</v>
      </c>
      <c r="P81" s="54">
        <f>IF(Resumen!$E$10="SI",$I81,0)</f>
        <v>1</v>
      </c>
      <c r="Q81" s="32"/>
      <c r="R81" s="32">
        <f t="shared" si="48"/>
        <v>393468.29689435445</v>
      </c>
      <c r="S81" s="32">
        <f t="shared" si="40"/>
        <v>393468.29689435445</v>
      </c>
      <c r="T81" s="32">
        <f t="shared" si="41"/>
        <v>393468.29689435445</v>
      </c>
      <c r="U81" s="32">
        <f t="shared" si="42"/>
        <v>393468.29689435445</v>
      </c>
      <c r="V81" s="32">
        <f t="shared" si="43"/>
        <v>393468.29689435445</v>
      </c>
      <c r="W81" s="32">
        <f t="shared" si="44"/>
        <v>393468.29689435445</v>
      </c>
      <c r="X81" s="32">
        <f t="shared" si="45"/>
        <v>393468.29689435445</v>
      </c>
      <c r="Y81" s="32">
        <f t="shared" si="46"/>
        <v>393468.29689435445</v>
      </c>
      <c r="Z81" s="32">
        <f t="shared" si="47"/>
        <v>393468.29689435445</v>
      </c>
    </row>
    <row r="82" spans="2:26" x14ac:dyDescent="0.2">
      <c r="B82" s="24" t="s">
        <v>415</v>
      </c>
      <c r="C82" s="24" t="s">
        <v>413</v>
      </c>
      <c r="D82" s="24" t="s">
        <v>407</v>
      </c>
      <c r="E82" s="38">
        <v>201040.02310192105</v>
      </c>
      <c r="F82" s="58" t="s">
        <v>535</v>
      </c>
      <c r="H82" s="31">
        <v>1</v>
      </c>
      <c r="I82" s="31">
        <v>1</v>
      </c>
      <c r="J82" s="54">
        <f>IF(Resumen!$E$10="SI",$I82,0)</f>
        <v>1</v>
      </c>
      <c r="K82" s="54">
        <f>IF(Resumen!$E$10="SI",$I82,0)</f>
        <v>1</v>
      </c>
      <c r="L82" s="54">
        <f>IF(Resumen!$E$10="SI",$I82,0)</f>
        <v>1</v>
      </c>
      <c r="M82" s="54">
        <f>IF(Resumen!$E$10="SI",$I82,0)</f>
        <v>1</v>
      </c>
      <c r="N82" s="54">
        <f>IF(Resumen!$E$10="SI",$I82,0)</f>
        <v>1</v>
      </c>
      <c r="O82" s="54">
        <f>IF(Resumen!$E$10="SI",$I82,0)</f>
        <v>1</v>
      </c>
      <c r="P82" s="54">
        <f>IF(Resumen!$E$10="SI",$I82,0)</f>
        <v>1</v>
      </c>
      <c r="Q82" s="32"/>
      <c r="R82" s="32">
        <f t="shared" si="48"/>
        <v>201040.02310192105</v>
      </c>
      <c r="S82" s="32">
        <f t="shared" si="40"/>
        <v>201040.02310192105</v>
      </c>
      <c r="T82" s="32">
        <f t="shared" si="41"/>
        <v>201040.02310192105</v>
      </c>
      <c r="U82" s="32">
        <f t="shared" si="42"/>
        <v>201040.02310192105</v>
      </c>
      <c r="V82" s="32">
        <f t="shared" si="43"/>
        <v>201040.02310192105</v>
      </c>
      <c r="W82" s="32">
        <f t="shared" si="44"/>
        <v>201040.02310192105</v>
      </c>
      <c r="X82" s="32">
        <f t="shared" si="45"/>
        <v>201040.02310192105</v>
      </c>
      <c r="Y82" s="32">
        <f t="shared" si="46"/>
        <v>201040.02310192105</v>
      </c>
      <c r="Z82" s="32">
        <f t="shared" si="47"/>
        <v>201040.02310192105</v>
      </c>
    </row>
    <row r="83" spans="2:26" x14ac:dyDescent="0.2">
      <c r="B83" s="24" t="s">
        <v>415</v>
      </c>
      <c r="C83" s="24" t="s">
        <v>402</v>
      </c>
      <c r="D83" s="24" t="s">
        <v>407</v>
      </c>
      <c r="E83" s="38">
        <v>432772.53746729839</v>
      </c>
      <c r="F83" s="58" t="s">
        <v>535</v>
      </c>
      <c r="H83" s="31">
        <v>1</v>
      </c>
      <c r="I83" s="31">
        <v>1</v>
      </c>
      <c r="J83" s="54">
        <f>IF(Resumen!$E$10="SI",$I83,0)</f>
        <v>1</v>
      </c>
      <c r="K83" s="54">
        <f>IF(Resumen!$E$10="SI",$I83,0)</f>
        <v>1</v>
      </c>
      <c r="L83" s="54">
        <f>IF(Resumen!$E$10="SI",$I83,0)</f>
        <v>1</v>
      </c>
      <c r="M83" s="54">
        <f>IF(Resumen!$E$10="SI",$I83,0)</f>
        <v>1</v>
      </c>
      <c r="N83" s="54">
        <f>IF(Resumen!$E$10="SI",$I83,0)</f>
        <v>1</v>
      </c>
      <c r="O83" s="54">
        <f>IF(Resumen!$E$10="SI",$I83,0)</f>
        <v>1</v>
      </c>
      <c r="P83" s="54">
        <f>IF(Resumen!$E$10="SI",$I83,0)</f>
        <v>1</v>
      </c>
      <c r="Q83" s="32"/>
      <c r="R83" s="32">
        <f t="shared" si="48"/>
        <v>432772.53746729839</v>
      </c>
      <c r="S83" s="32">
        <f t="shared" si="40"/>
        <v>432772.53746729839</v>
      </c>
      <c r="T83" s="32">
        <f t="shared" si="41"/>
        <v>432772.53746729839</v>
      </c>
      <c r="U83" s="32">
        <f t="shared" si="42"/>
        <v>432772.53746729839</v>
      </c>
      <c r="V83" s="32">
        <f t="shared" si="43"/>
        <v>432772.53746729839</v>
      </c>
      <c r="W83" s="32">
        <f t="shared" si="44"/>
        <v>432772.53746729839</v>
      </c>
      <c r="X83" s="32">
        <f t="shared" si="45"/>
        <v>432772.53746729839</v>
      </c>
      <c r="Y83" s="32">
        <f t="shared" si="46"/>
        <v>432772.53746729839</v>
      </c>
      <c r="Z83" s="32">
        <f t="shared" si="47"/>
        <v>432772.53746729839</v>
      </c>
    </row>
    <row r="84" spans="2:26" x14ac:dyDescent="0.2">
      <c r="B84" s="57" t="s">
        <v>279</v>
      </c>
      <c r="C84" s="35"/>
      <c r="D84" s="35"/>
      <c r="E84" s="35"/>
      <c r="F84" s="35"/>
      <c r="H84" s="35"/>
      <c r="I84" s="35"/>
      <c r="J84" s="35"/>
      <c r="K84" s="35"/>
      <c r="L84" s="35"/>
      <c r="M84" s="35"/>
      <c r="N84" s="35"/>
      <c r="O84" s="35"/>
      <c r="P84" s="35"/>
      <c r="R84" s="35">
        <f>SUM(R63:R83)</f>
        <v>6298415.9483610652</v>
      </c>
      <c r="S84" s="35">
        <f t="shared" ref="S84:Z84" si="49">SUM(S63:S83)</f>
        <v>6211262.967477493</v>
      </c>
      <c r="T84" s="35">
        <f t="shared" si="49"/>
        <v>6211262.967477493</v>
      </c>
      <c r="U84" s="35">
        <f t="shared" si="49"/>
        <v>6211262.967477493</v>
      </c>
      <c r="V84" s="35">
        <f t="shared" si="49"/>
        <v>6211262.967477493</v>
      </c>
      <c r="W84" s="35">
        <f t="shared" si="49"/>
        <v>6211262.967477493</v>
      </c>
      <c r="X84" s="35">
        <f t="shared" si="49"/>
        <v>6211262.967477493</v>
      </c>
      <c r="Y84" s="35">
        <f t="shared" si="49"/>
        <v>6211262.967477493</v>
      </c>
      <c r="Z84" s="35">
        <f t="shared" si="49"/>
        <v>6211262.967477493</v>
      </c>
    </row>
    <row r="85" spans="2:26" x14ac:dyDescent="0.2"/>
    <row r="86" spans="2:26" x14ac:dyDescent="0.2"/>
    <row r="87" spans="2:26" x14ac:dyDescent="0.2"/>
    <row r="88" spans="2:26" x14ac:dyDescent="0.2"/>
    <row r="89" spans="2:26" x14ac:dyDescent="0.2"/>
    <row r="90" spans="2:26" x14ac:dyDescent="0.2"/>
    <row r="91" spans="2:26" x14ac:dyDescent="0.2"/>
    <row r="92" spans="2:26" x14ac:dyDescent="0.2"/>
    <row r="93" spans="2:26" x14ac:dyDescent="0.2"/>
  </sheetData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BD5F7-793A-4A3E-B27C-65F6B15DF0ED}">
  <sheetPr codeName="Sheet5">
    <tabColor rgb="FF00B0F0"/>
  </sheetPr>
  <dimension ref="A1:BG75"/>
  <sheetViews>
    <sheetView showGridLines="0" zoomScale="70" zoomScaleNormal="70" workbookViewId="0">
      <selection activeCell="D58" sqref="D58"/>
    </sheetView>
  </sheetViews>
  <sheetFormatPr baseColWidth="10" defaultColWidth="9.140625" defaultRowHeight="14.25" zeroHeight="1" x14ac:dyDescent="0.2"/>
  <cols>
    <col min="1" max="1" width="9.140625" style="24"/>
    <col min="2" max="2" width="35.85546875" style="24" customWidth="1"/>
    <col min="3" max="3" width="23.7109375" style="24" bestFit="1" customWidth="1"/>
    <col min="4" max="4" width="25.140625" style="24" bestFit="1" customWidth="1"/>
    <col min="5" max="5" width="9.140625" style="24"/>
    <col min="6" max="6" width="15.28515625" style="24" customWidth="1"/>
    <col min="7" max="7" width="16" style="24" bestFit="1" customWidth="1"/>
    <col min="8" max="9" width="13.5703125" style="24" bestFit="1" customWidth="1"/>
    <col min="10" max="10" width="12.85546875" style="24" bestFit="1" customWidth="1"/>
    <col min="11" max="11" width="13.140625" style="24" bestFit="1" customWidth="1"/>
    <col min="12" max="12" width="13.5703125" style="24" bestFit="1" customWidth="1"/>
    <col min="13" max="13" width="13.140625" style="24" bestFit="1" customWidth="1"/>
    <col min="14" max="14" width="13.5703125" style="24" bestFit="1" customWidth="1"/>
    <col min="15" max="15" width="3.5703125" style="24" customWidth="1"/>
    <col min="16" max="16" width="14.42578125" style="24" customWidth="1"/>
    <col min="17" max="17" width="16" style="24" bestFit="1" customWidth="1"/>
    <col min="18" max="23" width="14" style="24" bestFit="1" customWidth="1"/>
    <col min="24" max="24" width="13.5703125" style="24" bestFit="1" customWidth="1"/>
    <col min="25" max="16384" width="9.140625" style="24"/>
  </cols>
  <sheetData>
    <row r="1" spans="1:59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</row>
    <row r="2" spans="1:59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</row>
    <row r="3" spans="1:59" x14ac:dyDescent="0.2">
      <c r="A3" s="66"/>
      <c r="B3" s="66"/>
      <c r="C3" s="66"/>
      <c r="D3" s="66"/>
      <c r="E3" s="66"/>
      <c r="F3" s="66"/>
      <c r="G3" s="66"/>
      <c r="H3" s="66"/>
      <c r="I3" s="68"/>
      <c r="J3" s="69"/>
      <c r="K3" s="69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</row>
    <row r="4" spans="1:59" x14ac:dyDescent="0.2">
      <c r="A4" s="66"/>
      <c r="B4" s="70"/>
      <c r="C4" s="70"/>
      <c r="D4" s="66"/>
      <c r="E4" s="66"/>
      <c r="F4" s="66"/>
      <c r="G4" s="66"/>
      <c r="H4" s="66"/>
      <c r="I4" s="68"/>
      <c r="J4" s="69"/>
      <c r="K4" s="69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</row>
    <row r="5" spans="1:59" x14ac:dyDescent="0.2">
      <c r="A5" s="66"/>
      <c r="B5" s="66"/>
      <c r="C5" s="66"/>
      <c r="D5" s="66"/>
      <c r="E5" s="66"/>
      <c r="F5" s="66"/>
      <c r="G5" s="66"/>
      <c r="H5" s="66"/>
      <c r="I5" s="71"/>
      <c r="J5" s="72"/>
      <c r="K5" s="72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</row>
    <row r="6" spans="1:59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</row>
    <row r="7" spans="1:59" x14ac:dyDescent="0.2"/>
    <row r="8" spans="1:59" ht="20.25" thickBot="1" x14ac:dyDescent="0.3">
      <c r="B8" s="50" t="s">
        <v>234</v>
      </c>
      <c r="C8" s="50"/>
      <c r="D8" s="50"/>
      <c r="F8" s="63" t="s">
        <v>230</v>
      </c>
      <c r="G8" s="63"/>
      <c r="H8" s="63"/>
      <c r="I8" s="63"/>
      <c r="J8" s="63"/>
      <c r="K8" s="63"/>
      <c r="L8" s="63"/>
      <c r="M8" s="63"/>
      <c r="N8" s="63"/>
      <c r="P8" s="50" t="s">
        <v>236</v>
      </c>
      <c r="Q8" s="50"/>
      <c r="R8" s="50"/>
      <c r="S8" s="50"/>
      <c r="T8" s="50"/>
      <c r="U8" s="50"/>
      <c r="V8" s="50"/>
      <c r="W8" s="50"/>
      <c r="X8" s="50"/>
    </row>
    <row r="9" spans="1:59" ht="15" thickTop="1" x14ac:dyDescent="0.2">
      <c r="B9" s="51"/>
      <c r="C9" s="51"/>
      <c r="D9" s="52"/>
      <c r="E9" s="53"/>
    </row>
    <row r="10" spans="1:59" ht="15" x14ac:dyDescent="0.2">
      <c r="B10" s="25" t="s">
        <v>228</v>
      </c>
      <c r="C10" s="25" t="s">
        <v>5</v>
      </c>
      <c r="D10" s="25" t="s">
        <v>229</v>
      </c>
      <c r="F10" s="25">
        <v>2018</v>
      </c>
      <c r="G10" s="25">
        <f>+F10+1</f>
        <v>2019</v>
      </c>
      <c r="H10" s="25">
        <f t="shared" ref="H10:N10" si="0">+G10+1</f>
        <v>2020</v>
      </c>
      <c r="I10" s="25">
        <f t="shared" si="0"/>
        <v>2021</v>
      </c>
      <c r="J10" s="25">
        <f t="shared" si="0"/>
        <v>2022</v>
      </c>
      <c r="K10" s="25">
        <f t="shared" si="0"/>
        <v>2023</v>
      </c>
      <c r="L10" s="25">
        <f t="shared" si="0"/>
        <v>2024</v>
      </c>
      <c r="M10" s="25">
        <f t="shared" si="0"/>
        <v>2025</v>
      </c>
      <c r="N10" s="25">
        <f t="shared" si="0"/>
        <v>2026</v>
      </c>
      <c r="P10" s="25">
        <v>2018</v>
      </c>
      <c r="Q10" s="25">
        <f>+P10+1</f>
        <v>2019</v>
      </c>
      <c r="R10" s="25">
        <f t="shared" ref="R10:X10" si="1">+Q10+1</f>
        <v>2020</v>
      </c>
      <c r="S10" s="25">
        <f t="shared" si="1"/>
        <v>2021</v>
      </c>
      <c r="T10" s="25">
        <f t="shared" si="1"/>
        <v>2022</v>
      </c>
      <c r="U10" s="25">
        <f t="shared" si="1"/>
        <v>2023</v>
      </c>
      <c r="V10" s="25">
        <f t="shared" si="1"/>
        <v>2024</v>
      </c>
      <c r="W10" s="25">
        <f t="shared" si="1"/>
        <v>2025</v>
      </c>
      <c r="X10" s="25">
        <f t="shared" si="1"/>
        <v>2026</v>
      </c>
    </row>
    <row r="11" spans="1:59" x14ac:dyDescent="0.2">
      <c r="B11" s="26" t="s">
        <v>108</v>
      </c>
      <c r="C11" s="26" t="s">
        <v>9</v>
      </c>
      <c r="D11" s="27" t="s">
        <v>227</v>
      </c>
      <c r="F11" s="27" t="s">
        <v>18</v>
      </c>
      <c r="G11" s="27" t="s">
        <v>18</v>
      </c>
      <c r="H11" s="27" t="s">
        <v>18</v>
      </c>
      <c r="I11" s="27" t="s">
        <v>18</v>
      </c>
      <c r="J11" s="27" t="s">
        <v>18</v>
      </c>
      <c r="K11" s="27" t="s">
        <v>18</v>
      </c>
      <c r="L11" s="27" t="s">
        <v>18</v>
      </c>
      <c r="M11" s="27" t="s">
        <v>18</v>
      </c>
      <c r="N11" s="27" t="s">
        <v>18</v>
      </c>
      <c r="P11" s="27" t="s">
        <v>231</v>
      </c>
      <c r="Q11" s="27" t="s">
        <v>231</v>
      </c>
      <c r="R11" s="27" t="s">
        <v>231</v>
      </c>
      <c r="S11" s="27" t="s">
        <v>231</v>
      </c>
      <c r="T11" s="27" t="s">
        <v>231</v>
      </c>
      <c r="U11" s="27" t="s">
        <v>231</v>
      </c>
      <c r="V11" s="27" t="s">
        <v>231</v>
      </c>
      <c r="W11" s="27" t="s">
        <v>231</v>
      </c>
      <c r="X11" s="27" t="s">
        <v>231</v>
      </c>
    </row>
    <row r="12" spans="1:59" x14ac:dyDescent="0.2">
      <c r="B12" s="24" t="s">
        <v>576</v>
      </c>
      <c r="C12" s="124">
        <v>12</v>
      </c>
      <c r="D12" s="119">
        <v>0.16962013342402449</v>
      </c>
      <c r="F12" s="32">
        <f>+'Input Demanda'!D12</f>
        <v>54179</v>
      </c>
      <c r="G12" s="32">
        <f>+'Input Demanda'!E12</f>
        <v>61248</v>
      </c>
      <c r="H12" s="32">
        <f>+'Input Demanda'!F12</f>
        <v>62365</v>
      </c>
      <c r="I12" s="32">
        <f>+'Input Demanda'!G12</f>
        <v>66892</v>
      </c>
      <c r="J12" s="32">
        <f>+'Input Demanda'!H12</f>
        <v>72706</v>
      </c>
      <c r="K12" s="32">
        <f>+'Input Demanda'!I12</f>
        <v>76301</v>
      </c>
      <c r="L12" s="32">
        <f>+'Input Demanda'!J12</f>
        <v>79917</v>
      </c>
      <c r="M12" s="32">
        <f>+'Input Demanda'!K12</f>
        <v>83519</v>
      </c>
      <c r="N12" s="32">
        <f>+'Input Demanda'!L12</f>
        <v>87028</v>
      </c>
      <c r="P12" s="37">
        <f t="shared" ref="P12" si="2">+$D12*F12*$C12</f>
        <v>110278.19050536267</v>
      </c>
      <c r="Q12" s="37">
        <f t="shared" ref="Q12:Q20" si="3">+$D12*G12*$C12</f>
        <v>124666.72718345582</v>
      </c>
      <c r="R12" s="37">
        <f t="shared" ref="R12:R20" si="4">+$D12*H12*$C12</f>
        <v>126940.31545187146</v>
      </c>
      <c r="S12" s="37">
        <f>+$D12*I12*$C12</f>
        <v>136154.75957999815</v>
      </c>
      <c r="T12" s="37">
        <f t="shared" ref="T12:T20" si="5">+$D12*J12*$C12</f>
        <v>147988.8170487255</v>
      </c>
      <c r="U12" s="37">
        <f t="shared" ref="U12:U20" si="6">+$D12*K12*$C12</f>
        <v>155306.22960463792</v>
      </c>
      <c r="V12" s="37">
        <f t="shared" ref="V12:V20" si="7">+$D12*L12*$C12</f>
        <v>162666.38643417318</v>
      </c>
      <c r="W12" s="37">
        <f t="shared" ref="W12:W20" si="8">+$D12*M12*$C12</f>
        <v>169998.04708129322</v>
      </c>
      <c r="X12" s="37">
        <f t="shared" ref="X12:X20" si="9">+$D12*N12*$C12</f>
        <v>177140.41165951203</v>
      </c>
    </row>
    <row r="13" spans="1:59" x14ac:dyDescent="0.2">
      <c r="B13" s="24" t="s">
        <v>577</v>
      </c>
      <c r="C13" s="124">
        <v>12</v>
      </c>
      <c r="D13" s="119">
        <v>0.16962013342402449</v>
      </c>
      <c r="F13" s="32">
        <f>+'Input Demanda'!D13</f>
        <v>127</v>
      </c>
      <c r="G13" s="32">
        <f>+'Input Demanda'!E13</f>
        <v>148</v>
      </c>
      <c r="H13" s="32">
        <f>+'Input Demanda'!F13</f>
        <v>152</v>
      </c>
      <c r="I13" s="32">
        <f>+'Input Demanda'!G13</f>
        <v>164</v>
      </c>
      <c r="J13" s="32">
        <f>+'Input Demanda'!H13</f>
        <v>169</v>
      </c>
      <c r="K13" s="32">
        <f>+'Input Demanda'!I13</f>
        <v>173</v>
      </c>
      <c r="L13" s="32">
        <f>+'Input Demanda'!J13</f>
        <v>177</v>
      </c>
      <c r="M13" s="32">
        <f>+'Input Demanda'!K13</f>
        <v>180</v>
      </c>
      <c r="N13" s="32">
        <f>+'Input Demanda'!L13</f>
        <v>182</v>
      </c>
      <c r="P13" s="37">
        <f t="shared" ref="P13:P20" si="10">+$D13*F13*$C13</f>
        <v>258.50108333821333</v>
      </c>
      <c r="Q13" s="37">
        <f t="shared" si="3"/>
        <v>301.2453569610675</v>
      </c>
      <c r="R13" s="37">
        <f t="shared" si="4"/>
        <v>309.38712336542068</v>
      </c>
      <c r="S13" s="37">
        <f t="shared" ref="S13:S20" si="11">+$D13*I13*$C13</f>
        <v>333.81242257848021</v>
      </c>
      <c r="T13" s="37">
        <f t="shared" si="5"/>
        <v>343.98963058392167</v>
      </c>
      <c r="U13" s="37">
        <f t="shared" si="6"/>
        <v>352.13139698827484</v>
      </c>
      <c r="V13" s="37">
        <f t="shared" si="7"/>
        <v>360.27316339262802</v>
      </c>
      <c r="W13" s="37">
        <f t="shared" si="8"/>
        <v>366.37948819589292</v>
      </c>
      <c r="X13" s="37">
        <f t="shared" si="9"/>
        <v>370.45037139806948</v>
      </c>
    </row>
    <row r="14" spans="1:59" x14ac:dyDescent="0.2">
      <c r="B14" s="24" t="s">
        <v>572</v>
      </c>
      <c r="C14" s="124">
        <v>12</v>
      </c>
      <c r="D14" s="119">
        <v>0.16962013342402449</v>
      </c>
      <c r="F14" s="32">
        <f>+'Input Demanda'!D14</f>
        <v>24</v>
      </c>
      <c r="G14" s="32">
        <f>+'Input Demanda'!E14</f>
        <v>25</v>
      </c>
      <c r="H14" s="32">
        <f>+'Input Demanda'!F14</f>
        <v>28</v>
      </c>
      <c r="I14" s="32">
        <f>+'Input Demanda'!G14</f>
        <v>28</v>
      </c>
      <c r="J14" s="32">
        <f>+'Input Demanda'!H14</f>
        <v>28</v>
      </c>
      <c r="K14" s="32">
        <f>+'Input Demanda'!I14</f>
        <v>28</v>
      </c>
      <c r="L14" s="32">
        <f>+'Input Demanda'!J14</f>
        <v>28</v>
      </c>
      <c r="M14" s="32">
        <f>+'Input Demanda'!K14</f>
        <v>28</v>
      </c>
      <c r="N14" s="32">
        <f>+'Input Demanda'!L14</f>
        <v>28</v>
      </c>
      <c r="P14" s="37">
        <f t="shared" si="10"/>
        <v>48.850598426119049</v>
      </c>
      <c r="Q14" s="37">
        <f t="shared" si="3"/>
        <v>50.886040027207351</v>
      </c>
      <c r="R14" s="37">
        <f t="shared" si="4"/>
        <v>56.992364830472233</v>
      </c>
      <c r="S14" s="37">
        <f t="shared" si="11"/>
        <v>56.992364830472233</v>
      </c>
      <c r="T14" s="37">
        <f t="shared" si="5"/>
        <v>56.992364830472233</v>
      </c>
      <c r="U14" s="37">
        <f t="shared" si="6"/>
        <v>56.992364830472233</v>
      </c>
      <c r="V14" s="37">
        <f t="shared" si="7"/>
        <v>56.992364830472233</v>
      </c>
      <c r="W14" s="37">
        <f t="shared" si="8"/>
        <v>56.992364830472233</v>
      </c>
      <c r="X14" s="37">
        <f t="shared" si="9"/>
        <v>56.992364830472233</v>
      </c>
    </row>
    <row r="15" spans="1:59" x14ac:dyDescent="0.2">
      <c r="B15" s="24" t="s">
        <v>578</v>
      </c>
      <c r="C15" s="163">
        <v>12</v>
      </c>
      <c r="D15" s="164">
        <v>0.16962013342402449</v>
      </c>
      <c r="F15" s="165">
        <f>+'Input Demanda'!D15</f>
        <v>3</v>
      </c>
      <c r="G15" s="165">
        <f>+'Input Demanda'!E15</f>
        <v>3</v>
      </c>
      <c r="H15" s="165">
        <f>+'Input Demanda'!F15</f>
        <v>3</v>
      </c>
      <c r="I15" s="165">
        <f>+'Input Demanda'!G15</f>
        <v>3</v>
      </c>
      <c r="J15" s="165">
        <f>+'Input Demanda'!H15</f>
        <v>3</v>
      </c>
      <c r="K15" s="165">
        <f>+'Input Demanda'!I15</f>
        <v>3</v>
      </c>
      <c r="L15" s="165">
        <f>+'Input Demanda'!J15</f>
        <v>3</v>
      </c>
      <c r="M15" s="165">
        <f>+'Input Demanda'!K15</f>
        <v>3</v>
      </c>
      <c r="N15" s="165">
        <f>+'Input Demanda'!L15</f>
        <v>3</v>
      </c>
      <c r="P15" s="37">
        <f t="shared" si="10"/>
        <v>6.1063248032648811</v>
      </c>
      <c r="Q15" s="37">
        <f t="shared" si="3"/>
        <v>6.1063248032648811</v>
      </c>
      <c r="R15" s="37">
        <f t="shared" si="4"/>
        <v>6.1063248032648811</v>
      </c>
      <c r="S15" s="37">
        <f t="shared" si="11"/>
        <v>6.1063248032648811</v>
      </c>
      <c r="T15" s="37">
        <f t="shared" si="5"/>
        <v>6.1063248032648811</v>
      </c>
      <c r="U15" s="37">
        <f t="shared" si="6"/>
        <v>6.1063248032648811</v>
      </c>
      <c r="V15" s="37">
        <f t="shared" si="7"/>
        <v>6.1063248032648811</v>
      </c>
      <c r="W15" s="37">
        <f t="shared" si="8"/>
        <v>6.1063248032648811</v>
      </c>
      <c r="X15" s="37">
        <f t="shared" si="9"/>
        <v>6.1063248032648811</v>
      </c>
    </row>
    <row r="16" spans="1:59" x14ac:dyDescent="0.2">
      <c r="B16" s="24" t="s">
        <v>573</v>
      </c>
      <c r="C16" s="163">
        <v>12</v>
      </c>
      <c r="D16" s="164">
        <v>0.16962013342402449</v>
      </c>
      <c r="F16" s="165">
        <f>+'Input Demanda'!D16</f>
        <v>1</v>
      </c>
      <c r="G16" s="165">
        <f>+'Input Demanda'!E16</f>
        <v>1</v>
      </c>
      <c r="H16" s="165">
        <f>+'Input Demanda'!F16</f>
        <v>1</v>
      </c>
      <c r="I16" s="165">
        <f>+'Input Demanda'!G16</f>
        <v>1</v>
      </c>
      <c r="J16" s="165">
        <f>+'Input Demanda'!H16</f>
        <v>1</v>
      </c>
      <c r="K16" s="165">
        <f>+'Input Demanda'!I16</f>
        <v>1</v>
      </c>
      <c r="L16" s="165">
        <f>+'Input Demanda'!J16</f>
        <v>1</v>
      </c>
      <c r="M16" s="165">
        <f>+'Input Demanda'!K16</f>
        <v>1</v>
      </c>
      <c r="N16" s="165">
        <f>+'Input Demanda'!L16</f>
        <v>1</v>
      </c>
      <c r="P16" s="37">
        <f t="shared" si="10"/>
        <v>2.0354416010882939</v>
      </c>
      <c r="Q16" s="37">
        <f t="shared" si="3"/>
        <v>2.0354416010882939</v>
      </c>
      <c r="R16" s="37">
        <f t="shared" si="4"/>
        <v>2.0354416010882939</v>
      </c>
      <c r="S16" s="37">
        <f t="shared" si="11"/>
        <v>2.0354416010882939</v>
      </c>
      <c r="T16" s="37">
        <f t="shared" si="5"/>
        <v>2.0354416010882939</v>
      </c>
      <c r="U16" s="37">
        <f t="shared" si="6"/>
        <v>2.0354416010882939</v>
      </c>
      <c r="V16" s="37">
        <f t="shared" si="7"/>
        <v>2.0354416010882939</v>
      </c>
      <c r="W16" s="37">
        <f t="shared" si="8"/>
        <v>2.0354416010882939</v>
      </c>
      <c r="X16" s="37">
        <f t="shared" si="9"/>
        <v>2.0354416010882939</v>
      </c>
    </row>
    <row r="17" spans="2:24" x14ac:dyDescent="0.2">
      <c r="B17" s="24" t="s">
        <v>579</v>
      </c>
      <c r="C17" s="163">
        <v>12</v>
      </c>
      <c r="D17" s="164">
        <v>0.16962013342402449</v>
      </c>
      <c r="F17" s="165">
        <f>+'Input Demanda'!D17</f>
        <v>0</v>
      </c>
      <c r="G17" s="165">
        <f>+'Input Demanda'!E17</f>
        <v>0</v>
      </c>
      <c r="H17" s="165">
        <f>+'Input Demanda'!F17</f>
        <v>0</v>
      </c>
      <c r="I17" s="165">
        <f>+'Input Demanda'!G17</f>
        <v>0</v>
      </c>
      <c r="J17" s="165">
        <f>+'Input Demanda'!H17</f>
        <v>0</v>
      </c>
      <c r="K17" s="165">
        <f>+'Input Demanda'!I17</f>
        <v>0</v>
      </c>
      <c r="L17" s="165">
        <f>+'Input Demanda'!J17</f>
        <v>0</v>
      </c>
      <c r="M17" s="165">
        <f>+'Input Demanda'!K17</f>
        <v>0</v>
      </c>
      <c r="N17" s="165">
        <f>+'Input Demanda'!L17</f>
        <v>0</v>
      </c>
      <c r="P17" s="37">
        <f t="shared" si="10"/>
        <v>0</v>
      </c>
      <c r="Q17" s="37">
        <f t="shared" si="3"/>
        <v>0</v>
      </c>
      <c r="R17" s="37">
        <f t="shared" si="4"/>
        <v>0</v>
      </c>
      <c r="S17" s="37">
        <f t="shared" si="11"/>
        <v>0</v>
      </c>
      <c r="T17" s="37">
        <f t="shared" si="5"/>
        <v>0</v>
      </c>
      <c r="U17" s="37">
        <f t="shared" si="6"/>
        <v>0</v>
      </c>
      <c r="V17" s="37">
        <f t="shared" si="7"/>
        <v>0</v>
      </c>
      <c r="W17" s="37">
        <f t="shared" si="8"/>
        <v>0</v>
      </c>
      <c r="X17" s="37">
        <f t="shared" si="9"/>
        <v>0</v>
      </c>
    </row>
    <row r="18" spans="2:24" x14ac:dyDescent="0.2">
      <c r="B18" s="24" t="s">
        <v>232</v>
      </c>
      <c r="C18" s="163">
        <v>12</v>
      </c>
      <c r="D18" s="164">
        <v>0.16962013342402449</v>
      </c>
      <c r="F18" s="165">
        <f>+'Input Demanda'!D18</f>
        <v>14</v>
      </c>
      <c r="G18" s="165">
        <f>+'Input Demanda'!E18</f>
        <v>14</v>
      </c>
      <c r="H18" s="165">
        <f>+'Input Demanda'!F18</f>
        <v>14</v>
      </c>
      <c r="I18" s="165">
        <f>+'Input Demanda'!G18</f>
        <v>14</v>
      </c>
      <c r="J18" s="165">
        <f>+'Input Demanda'!H18</f>
        <v>14</v>
      </c>
      <c r="K18" s="165">
        <f>+'Input Demanda'!I18</f>
        <v>14</v>
      </c>
      <c r="L18" s="165">
        <f>+'Input Demanda'!J18</f>
        <v>14</v>
      </c>
      <c r="M18" s="165">
        <f>+'Input Demanda'!K18</f>
        <v>14</v>
      </c>
      <c r="N18" s="165">
        <f>+'Input Demanda'!L18</f>
        <v>14</v>
      </c>
      <c r="P18" s="37">
        <f t="shared" si="10"/>
        <v>28.496182415236117</v>
      </c>
      <c r="Q18" s="37">
        <f t="shared" si="3"/>
        <v>28.496182415236117</v>
      </c>
      <c r="R18" s="37">
        <f t="shared" si="4"/>
        <v>28.496182415236117</v>
      </c>
      <c r="S18" s="37">
        <f t="shared" si="11"/>
        <v>28.496182415236117</v>
      </c>
      <c r="T18" s="37">
        <f t="shared" si="5"/>
        <v>28.496182415236117</v>
      </c>
      <c r="U18" s="37">
        <f t="shared" si="6"/>
        <v>28.496182415236117</v>
      </c>
      <c r="V18" s="37">
        <f t="shared" si="7"/>
        <v>28.496182415236117</v>
      </c>
      <c r="W18" s="37">
        <f t="shared" si="8"/>
        <v>28.496182415236117</v>
      </c>
      <c r="X18" s="37">
        <f t="shared" si="9"/>
        <v>28.496182415236117</v>
      </c>
    </row>
    <row r="19" spans="2:24" x14ac:dyDescent="0.2">
      <c r="B19" s="24" t="s">
        <v>580</v>
      </c>
      <c r="C19" s="163">
        <v>12</v>
      </c>
      <c r="D19" s="164">
        <v>0.16962013342402449</v>
      </c>
      <c r="F19" s="165">
        <f>+'Input Demanda'!D19</f>
        <v>0</v>
      </c>
      <c r="G19" s="165">
        <f>+'Input Demanda'!E19</f>
        <v>0</v>
      </c>
      <c r="H19" s="165">
        <f>+'Input Demanda'!F19</f>
        <v>0</v>
      </c>
      <c r="I19" s="165">
        <f>+'Input Demanda'!G19</f>
        <v>0</v>
      </c>
      <c r="J19" s="165">
        <f>+'Input Demanda'!H19</f>
        <v>0</v>
      </c>
      <c r="K19" s="165">
        <f>+'Input Demanda'!I19</f>
        <v>0</v>
      </c>
      <c r="L19" s="165">
        <f>+'Input Demanda'!J19</f>
        <v>0</v>
      </c>
      <c r="M19" s="165">
        <f>+'Input Demanda'!K19</f>
        <v>0</v>
      </c>
      <c r="N19" s="165">
        <f>+'Input Demanda'!L19</f>
        <v>0</v>
      </c>
      <c r="P19" s="37">
        <f t="shared" si="10"/>
        <v>0</v>
      </c>
      <c r="Q19" s="37">
        <f t="shared" si="3"/>
        <v>0</v>
      </c>
      <c r="R19" s="37">
        <f t="shared" si="4"/>
        <v>0</v>
      </c>
      <c r="S19" s="37">
        <f t="shared" si="11"/>
        <v>0</v>
      </c>
      <c r="T19" s="37">
        <f t="shared" si="5"/>
        <v>0</v>
      </c>
      <c r="U19" s="37">
        <f t="shared" si="6"/>
        <v>0</v>
      </c>
      <c r="V19" s="37">
        <f t="shared" si="7"/>
        <v>0</v>
      </c>
      <c r="W19" s="37">
        <f t="shared" si="8"/>
        <v>0</v>
      </c>
      <c r="X19" s="37">
        <f t="shared" si="9"/>
        <v>0</v>
      </c>
    </row>
    <row r="20" spans="2:24" x14ac:dyDescent="0.2">
      <c r="B20" s="24" t="s">
        <v>575</v>
      </c>
      <c r="C20" s="163">
        <v>12</v>
      </c>
      <c r="D20" s="164">
        <v>0.16962013342402449</v>
      </c>
      <c r="F20" s="165">
        <f>+'Input Demanda'!D20</f>
        <v>0</v>
      </c>
      <c r="G20" s="165">
        <f>+'Input Demanda'!E20</f>
        <v>0</v>
      </c>
      <c r="H20" s="165">
        <f>+'Input Demanda'!F20</f>
        <v>0</v>
      </c>
      <c r="I20" s="165">
        <f>+'Input Demanda'!G20</f>
        <v>0</v>
      </c>
      <c r="J20" s="165">
        <f>+'Input Demanda'!H20</f>
        <v>0</v>
      </c>
      <c r="K20" s="165">
        <f>+'Input Demanda'!I20</f>
        <v>0</v>
      </c>
      <c r="L20" s="165">
        <f>+'Input Demanda'!J20</f>
        <v>0</v>
      </c>
      <c r="M20" s="165">
        <f>+'Input Demanda'!K20</f>
        <v>0</v>
      </c>
      <c r="N20" s="165">
        <f>+'Input Demanda'!L20</f>
        <v>0</v>
      </c>
      <c r="P20" s="37">
        <f t="shared" si="10"/>
        <v>0</v>
      </c>
      <c r="Q20" s="37">
        <f t="shared" si="3"/>
        <v>0</v>
      </c>
      <c r="R20" s="37">
        <f t="shared" si="4"/>
        <v>0</v>
      </c>
      <c r="S20" s="37">
        <f t="shared" si="11"/>
        <v>0</v>
      </c>
      <c r="T20" s="37">
        <f t="shared" si="5"/>
        <v>0</v>
      </c>
      <c r="U20" s="37">
        <f t="shared" si="6"/>
        <v>0</v>
      </c>
      <c r="V20" s="37">
        <f t="shared" si="7"/>
        <v>0</v>
      </c>
      <c r="W20" s="37">
        <f t="shared" si="8"/>
        <v>0</v>
      </c>
      <c r="X20" s="37">
        <f t="shared" si="9"/>
        <v>0</v>
      </c>
    </row>
    <row r="21" spans="2:24" ht="15" x14ac:dyDescent="0.25">
      <c r="B21" t="s">
        <v>618</v>
      </c>
      <c r="C21" s="163">
        <v>12</v>
      </c>
      <c r="D21" s="164">
        <v>0.16962013342402449</v>
      </c>
      <c r="F21" s="165">
        <f>+'Input Demanda'!D21</f>
        <v>0</v>
      </c>
      <c r="G21" s="165">
        <f>+'Input Demanda'!E21</f>
        <v>0</v>
      </c>
      <c r="H21" s="165">
        <f>+'Input Demanda'!F21</f>
        <v>0</v>
      </c>
      <c r="I21" s="165">
        <f>+'Input Demanda'!G21</f>
        <v>0</v>
      </c>
      <c r="J21" s="165">
        <f>+'Input Demanda'!H21</f>
        <v>0</v>
      </c>
      <c r="K21" s="165">
        <f>+'Input Demanda'!I21</f>
        <v>0</v>
      </c>
      <c r="L21" s="165">
        <f>+'Input Demanda'!J21</f>
        <v>0</v>
      </c>
      <c r="M21" s="165">
        <f>+'Input Demanda'!K21</f>
        <v>0</v>
      </c>
      <c r="N21" s="165">
        <f>+'Input Demanda'!L21</f>
        <v>0</v>
      </c>
      <c r="P21" s="37">
        <f t="shared" ref="P21:P24" si="12">+$D21*F21*$C21</f>
        <v>0</v>
      </c>
      <c r="Q21" s="37">
        <f t="shared" ref="Q21:Q24" si="13">+$D21*G21*$C21</f>
        <v>0</v>
      </c>
      <c r="R21" s="37">
        <f t="shared" ref="R21:R24" si="14">+$D21*H21*$C21</f>
        <v>0</v>
      </c>
      <c r="S21" s="37">
        <f t="shared" ref="S21:S24" si="15">+$D21*I21*$C21</f>
        <v>0</v>
      </c>
      <c r="T21" s="37">
        <f t="shared" ref="T21:T24" si="16">+$D21*J21*$C21</f>
        <v>0</v>
      </c>
      <c r="U21" s="37">
        <f t="shared" ref="U21:U24" si="17">+$D21*K21*$C21</f>
        <v>0</v>
      </c>
      <c r="V21" s="37">
        <f t="shared" ref="V21:V24" si="18">+$D21*L21*$C21</f>
        <v>0</v>
      </c>
      <c r="W21" s="37">
        <f t="shared" ref="W21:W24" si="19">+$D21*M21*$C21</f>
        <v>0</v>
      </c>
      <c r="X21" s="37">
        <f t="shared" ref="X21:X24" si="20">+$D21*N21*$C21</f>
        <v>0</v>
      </c>
    </row>
    <row r="22" spans="2:24" ht="15" x14ac:dyDescent="0.25">
      <c r="B22" t="s">
        <v>619</v>
      </c>
      <c r="C22" s="163">
        <v>12</v>
      </c>
      <c r="D22" s="164">
        <v>0.16962013342402449</v>
      </c>
      <c r="F22" s="165">
        <f>+'Input Demanda'!D22</f>
        <v>0</v>
      </c>
      <c r="G22" s="165">
        <f>+'Input Demanda'!E22</f>
        <v>0</v>
      </c>
      <c r="H22" s="165">
        <f>+'Input Demanda'!F22</f>
        <v>0</v>
      </c>
      <c r="I22" s="165">
        <f>+'Input Demanda'!G22</f>
        <v>0</v>
      </c>
      <c r="J22" s="165">
        <f>+'Input Demanda'!H22</f>
        <v>0</v>
      </c>
      <c r="K22" s="165">
        <f>+'Input Demanda'!I22</f>
        <v>0</v>
      </c>
      <c r="L22" s="165">
        <f>+'Input Demanda'!J22</f>
        <v>0</v>
      </c>
      <c r="M22" s="165">
        <f>+'Input Demanda'!K22</f>
        <v>0</v>
      </c>
      <c r="N22" s="165">
        <f>+'Input Demanda'!L22</f>
        <v>0</v>
      </c>
      <c r="P22" s="37">
        <f t="shared" si="12"/>
        <v>0</v>
      </c>
      <c r="Q22" s="37">
        <f t="shared" si="13"/>
        <v>0</v>
      </c>
      <c r="R22" s="37">
        <f t="shared" si="14"/>
        <v>0</v>
      </c>
      <c r="S22" s="37">
        <f t="shared" si="15"/>
        <v>0</v>
      </c>
      <c r="T22" s="37">
        <f t="shared" si="16"/>
        <v>0</v>
      </c>
      <c r="U22" s="37">
        <f t="shared" si="17"/>
        <v>0</v>
      </c>
      <c r="V22" s="37">
        <f t="shared" si="18"/>
        <v>0</v>
      </c>
      <c r="W22" s="37">
        <f t="shared" si="19"/>
        <v>0</v>
      </c>
      <c r="X22" s="37">
        <f t="shared" si="20"/>
        <v>0</v>
      </c>
    </row>
    <row r="23" spans="2:24" ht="15" x14ac:dyDescent="0.25">
      <c r="B23" t="s">
        <v>620</v>
      </c>
      <c r="C23" s="163">
        <v>12</v>
      </c>
      <c r="D23" s="164">
        <v>0.16962013342402449</v>
      </c>
      <c r="F23" s="165">
        <f>+'Input Demanda'!D23</f>
        <v>0</v>
      </c>
      <c r="G23" s="165">
        <f>+'Input Demanda'!E23</f>
        <v>0</v>
      </c>
      <c r="H23" s="165">
        <f>+'Input Demanda'!F23</f>
        <v>0</v>
      </c>
      <c r="I23" s="165">
        <f>+'Input Demanda'!G23</f>
        <v>0</v>
      </c>
      <c r="J23" s="165">
        <f>+'Input Demanda'!H23</f>
        <v>0</v>
      </c>
      <c r="K23" s="165">
        <f>+'Input Demanda'!I23</f>
        <v>0</v>
      </c>
      <c r="L23" s="165">
        <f>+'Input Demanda'!J23</f>
        <v>0</v>
      </c>
      <c r="M23" s="165">
        <f>+'Input Demanda'!K23</f>
        <v>0</v>
      </c>
      <c r="N23" s="165">
        <f>+'Input Demanda'!L23</f>
        <v>0</v>
      </c>
      <c r="P23" s="37">
        <f t="shared" si="12"/>
        <v>0</v>
      </c>
      <c r="Q23" s="37">
        <f t="shared" si="13"/>
        <v>0</v>
      </c>
      <c r="R23" s="37">
        <f t="shared" si="14"/>
        <v>0</v>
      </c>
      <c r="S23" s="37">
        <f t="shared" si="15"/>
        <v>0</v>
      </c>
      <c r="T23" s="37">
        <f t="shared" si="16"/>
        <v>0</v>
      </c>
      <c r="U23" s="37">
        <f t="shared" si="17"/>
        <v>0</v>
      </c>
      <c r="V23" s="37">
        <f t="shared" si="18"/>
        <v>0</v>
      </c>
      <c r="W23" s="37">
        <f t="shared" si="19"/>
        <v>0</v>
      </c>
      <c r="X23" s="37">
        <f t="shared" si="20"/>
        <v>0</v>
      </c>
    </row>
    <row r="24" spans="2:24" ht="15" x14ac:dyDescent="0.25">
      <c r="B24" t="s">
        <v>574</v>
      </c>
      <c r="C24" s="163">
        <v>12</v>
      </c>
      <c r="D24" s="164">
        <v>0.16962013342402449</v>
      </c>
      <c r="F24" s="165">
        <f>+'Input Demanda'!D24</f>
        <v>5</v>
      </c>
      <c r="G24" s="165">
        <f>+'Input Demanda'!E24</f>
        <v>6</v>
      </c>
      <c r="H24" s="165">
        <f>+'Input Demanda'!F24</f>
        <v>6</v>
      </c>
      <c r="I24" s="165">
        <f>+'Input Demanda'!G24</f>
        <v>6</v>
      </c>
      <c r="J24" s="165">
        <f>+'Input Demanda'!H24</f>
        <v>5</v>
      </c>
      <c r="K24" s="165">
        <f>+'Input Demanda'!I24</f>
        <v>5</v>
      </c>
      <c r="L24" s="165">
        <f>+'Input Demanda'!J24</f>
        <v>5</v>
      </c>
      <c r="M24" s="165">
        <f>+'Input Demanda'!K24</f>
        <v>5</v>
      </c>
      <c r="N24" s="165">
        <f>+'Input Demanda'!L24</f>
        <v>5</v>
      </c>
      <c r="P24" s="37">
        <f t="shared" si="12"/>
        <v>10.17720800544147</v>
      </c>
      <c r="Q24" s="37">
        <f t="shared" si="13"/>
        <v>12.212649606529762</v>
      </c>
      <c r="R24" s="37">
        <f t="shared" si="14"/>
        <v>12.212649606529762</v>
      </c>
      <c r="S24" s="37">
        <f t="shared" si="15"/>
        <v>12.212649606529762</v>
      </c>
      <c r="T24" s="37">
        <f t="shared" si="16"/>
        <v>10.17720800544147</v>
      </c>
      <c r="U24" s="37">
        <f t="shared" si="17"/>
        <v>10.17720800544147</v>
      </c>
      <c r="V24" s="37">
        <f t="shared" si="18"/>
        <v>10.17720800544147</v>
      </c>
      <c r="W24" s="37">
        <f t="shared" si="19"/>
        <v>10.17720800544147</v>
      </c>
      <c r="X24" s="37">
        <f t="shared" si="20"/>
        <v>10.17720800544147</v>
      </c>
    </row>
    <row r="25" spans="2:24" x14ac:dyDescent="0.2">
      <c r="B25" s="57" t="s">
        <v>279</v>
      </c>
      <c r="C25" s="35"/>
      <c r="D25" s="35"/>
      <c r="F25" s="35">
        <f t="shared" ref="F25:M25" si="21">SUM(F12:F24)</f>
        <v>54353</v>
      </c>
      <c r="G25" s="35">
        <f t="shared" si="21"/>
        <v>61445</v>
      </c>
      <c r="H25" s="35">
        <f t="shared" si="21"/>
        <v>62569</v>
      </c>
      <c r="I25" s="35">
        <f t="shared" si="21"/>
        <v>67108</v>
      </c>
      <c r="J25" s="35">
        <f t="shared" si="21"/>
        <v>72926</v>
      </c>
      <c r="K25" s="35">
        <f t="shared" si="21"/>
        <v>76525</v>
      </c>
      <c r="L25" s="35">
        <f t="shared" si="21"/>
        <v>80145</v>
      </c>
      <c r="M25" s="35">
        <f t="shared" si="21"/>
        <v>83750</v>
      </c>
      <c r="N25" s="35">
        <f t="shared" ref="N25:V25" si="22">SUM(N12:N24)</f>
        <v>87261</v>
      </c>
      <c r="P25" s="35">
        <f t="shared" si="22"/>
        <v>110632.35734395201</v>
      </c>
      <c r="Q25" s="35">
        <f t="shared" si="22"/>
        <v>125067.70917887021</v>
      </c>
      <c r="R25" s="35">
        <f t="shared" si="22"/>
        <v>127355.54553849346</v>
      </c>
      <c r="S25" s="35">
        <f t="shared" si="22"/>
        <v>136594.41496583322</v>
      </c>
      <c r="T25" s="35">
        <f t="shared" si="22"/>
        <v>148436.61420096495</v>
      </c>
      <c r="U25" s="35">
        <f t="shared" si="22"/>
        <v>155762.1685232817</v>
      </c>
      <c r="V25" s="35">
        <f t="shared" si="22"/>
        <v>163130.46711922131</v>
      </c>
      <c r="W25" s="35">
        <f>SUM(W12:W24)</f>
        <v>170468.23409114464</v>
      </c>
      <c r="X25" s="35">
        <f>SUM(X12:X24)</f>
        <v>177614.66955256561</v>
      </c>
    </row>
    <row r="26" spans="2:24" x14ac:dyDescent="0.2">
      <c r="B26" s="166"/>
      <c r="D26" s="36"/>
      <c r="E26" s="36"/>
      <c r="F26" s="36"/>
      <c r="G26" s="36"/>
      <c r="H26" s="36"/>
      <c r="I26" s="36"/>
      <c r="J26" s="36"/>
      <c r="K26" s="36"/>
      <c r="L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2:24" ht="20.25" thickBot="1" x14ac:dyDescent="0.3">
      <c r="B27" s="50" t="s">
        <v>233</v>
      </c>
      <c r="C27" s="50"/>
      <c r="D27" s="50"/>
      <c r="F27" s="63" t="s">
        <v>230</v>
      </c>
      <c r="G27" s="63"/>
      <c r="H27" s="63"/>
      <c r="I27" s="63"/>
      <c r="J27" s="63"/>
      <c r="K27" s="63"/>
      <c r="L27" s="63"/>
      <c r="M27" s="63"/>
      <c r="N27" s="63"/>
      <c r="P27" s="50" t="s">
        <v>235</v>
      </c>
      <c r="Q27" s="50"/>
      <c r="R27" s="50"/>
      <c r="S27" s="50"/>
      <c r="T27" s="50"/>
      <c r="U27" s="50"/>
      <c r="V27" s="50"/>
      <c r="W27" s="50"/>
      <c r="X27" s="50"/>
    </row>
    <row r="28" spans="2:24" ht="15" thickTop="1" x14ac:dyDescent="0.2">
      <c r="B28" s="51"/>
      <c r="C28" s="51"/>
      <c r="D28" s="52"/>
      <c r="E28" s="53"/>
    </row>
    <row r="29" spans="2:24" ht="15" x14ac:dyDescent="0.2">
      <c r="B29" s="25" t="s">
        <v>228</v>
      </c>
      <c r="C29" s="25" t="s">
        <v>5</v>
      </c>
      <c r="D29" s="25" t="s">
        <v>229</v>
      </c>
      <c r="F29" s="25">
        <v>2018</v>
      </c>
      <c r="G29" s="25">
        <f>+F29+1</f>
        <v>2019</v>
      </c>
      <c r="H29" s="25">
        <f t="shared" ref="H29:N29" si="23">+G29+1</f>
        <v>2020</v>
      </c>
      <c r="I29" s="25">
        <f t="shared" si="23"/>
        <v>2021</v>
      </c>
      <c r="J29" s="25">
        <f t="shared" si="23"/>
        <v>2022</v>
      </c>
      <c r="K29" s="25">
        <f t="shared" si="23"/>
        <v>2023</v>
      </c>
      <c r="L29" s="25">
        <f t="shared" si="23"/>
        <v>2024</v>
      </c>
      <c r="M29" s="25">
        <f t="shared" si="23"/>
        <v>2025</v>
      </c>
      <c r="N29" s="25">
        <f t="shared" si="23"/>
        <v>2026</v>
      </c>
      <c r="P29" s="25">
        <v>2018</v>
      </c>
      <c r="Q29" s="25">
        <f>+P29+1</f>
        <v>2019</v>
      </c>
      <c r="R29" s="25">
        <f t="shared" ref="R29:X29" si="24">+Q29+1</f>
        <v>2020</v>
      </c>
      <c r="S29" s="25">
        <f t="shared" si="24"/>
        <v>2021</v>
      </c>
      <c r="T29" s="25">
        <f t="shared" si="24"/>
        <v>2022</v>
      </c>
      <c r="U29" s="25">
        <f t="shared" si="24"/>
        <v>2023</v>
      </c>
      <c r="V29" s="25">
        <f t="shared" si="24"/>
        <v>2024</v>
      </c>
      <c r="W29" s="25">
        <f t="shared" si="24"/>
        <v>2025</v>
      </c>
      <c r="X29" s="25">
        <f t="shared" si="24"/>
        <v>2026</v>
      </c>
    </row>
    <row r="30" spans="2:24" x14ac:dyDescent="0.2">
      <c r="B30" s="26" t="s">
        <v>108</v>
      </c>
      <c r="C30" s="26" t="s">
        <v>9</v>
      </c>
      <c r="D30" s="27" t="s">
        <v>227</v>
      </c>
      <c r="F30" s="27" t="s">
        <v>18</v>
      </c>
      <c r="G30" s="27" t="s">
        <v>18</v>
      </c>
      <c r="H30" s="27" t="s">
        <v>18</v>
      </c>
      <c r="I30" s="27" t="s">
        <v>18</v>
      </c>
      <c r="J30" s="27" t="s">
        <v>18</v>
      </c>
      <c r="K30" s="27" t="s">
        <v>18</v>
      </c>
      <c r="L30" s="27" t="s">
        <v>18</v>
      </c>
      <c r="M30" s="27" t="s">
        <v>18</v>
      </c>
      <c r="N30" s="27" t="s">
        <v>18</v>
      </c>
      <c r="P30" s="27" t="s">
        <v>231</v>
      </c>
      <c r="Q30" s="27" t="s">
        <v>231</v>
      </c>
      <c r="R30" s="27" t="s">
        <v>231</v>
      </c>
      <c r="S30" s="27" t="s">
        <v>231</v>
      </c>
      <c r="T30" s="27" t="s">
        <v>231</v>
      </c>
      <c r="U30" s="27" t="s">
        <v>231</v>
      </c>
      <c r="V30" s="27" t="s">
        <v>231</v>
      </c>
      <c r="W30" s="27" t="s">
        <v>231</v>
      </c>
      <c r="X30" s="27" t="s">
        <v>231</v>
      </c>
    </row>
    <row r="31" spans="2:24" x14ac:dyDescent="0.2">
      <c r="B31" s="24" t="s">
        <v>576</v>
      </c>
      <c r="C31" s="124">
        <v>12</v>
      </c>
      <c r="D31" s="119">
        <v>8.6999999999999994E-2</v>
      </c>
      <c r="F31" s="32">
        <f>+'Input Demanda'!D12</f>
        <v>54179</v>
      </c>
      <c r="G31" s="32">
        <f>+'Input Demanda'!E12</f>
        <v>61248</v>
      </c>
      <c r="H31" s="32">
        <f>+'Input Demanda'!F12</f>
        <v>62365</v>
      </c>
      <c r="I31" s="32">
        <f>+'Input Demanda'!G12</f>
        <v>66892</v>
      </c>
      <c r="J31" s="32">
        <f>+'Input Demanda'!H12</f>
        <v>72706</v>
      </c>
      <c r="K31" s="32">
        <f>+'Input Demanda'!I12</f>
        <v>76301</v>
      </c>
      <c r="L31" s="32">
        <f>+'Input Demanda'!J12</f>
        <v>79917</v>
      </c>
      <c r="M31" s="32">
        <f>+'Input Demanda'!K12</f>
        <v>83519</v>
      </c>
      <c r="N31" s="32">
        <f>+'Input Demanda'!L12</f>
        <v>87028</v>
      </c>
      <c r="P31" s="37">
        <f>+$D31*F31*$C31</f>
        <v>56562.875999999989</v>
      </c>
      <c r="Q31" s="37">
        <f t="shared" ref="Q31:Q39" si="25">+$D31*G31*$C31</f>
        <v>63942.911999999997</v>
      </c>
      <c r="R31" s="37">
        <f t="shared" ref="R31:R39" si="26">+$D31*H31*$C31</f>
        <v>65109.05999999999</v>
      </c>
      <c r="S31" s="37">
        <f>+$D31*I31*$C31</f>
        <v>69835.247999999992</v>
      </c>
      <c r="T31" s="37">
        <f t="shared" ref="T31:T39" si="27">+$D31*J31*$C31</f>
        <v>75905.063999999998</v>
      </c>
      <c r="U31" s="37">
        <f t="shared" ref="U31:U39" si="28">+$D31*K31*$C31</f>
        <v>79658.244000000006</v>
      </c>
      <c r="V31" s="37">
        <f t="shared" ref="V31:V39" si="29">+$D31*L31*$C31</f>
        <v>83433.347999999998</v>
      </c>
      <c r="W31" s="37">
        <f t="shared" ref="W31:W39" si="30">+$D31*M31*$C31</f>
        <v>87193.835999999996</v>
      </c>
      <c r="X31" s="37">
        <f t="shared" ref="X31:X39" si="31">+$D31*N31*$C31</f>
        <v>90857.231999999989</v>
      </c>
    </row>
    <row r="32" spans="2:24" x14ac:dyDescent="0.2">
      <c r="B32" s="24" t="s">
        <v>577</v>
      </c>
      <c r="C32" s="124">
        <v>12</v>
      </c>
      <c r="D32" s="119">
        <v>8.6999999999999994E-2</v>
      </c>
      <c r="F32" s="32">
        <f>+'Input Demanda'!D13</f>
        <v>127</v>
      </c>
      <c r="G32" s="32">
        <f>+'Input Demanda'!E13</f>
        <v>148</v>
      </c>
      <c r="H32" s="32">
        <f>+'Input Demanda'!F13</f>
        <v>152</v>
      </c>
      <c r="I32" s="32">
        <f>+'Input Demanda'!G13</f>
        <v>164</v>
      </c>
      <c r="J32" s="32">
        <f>+'Input Demanda'!H13</f>
        <v>169</v>
      </c>
      <c r="K32" s="32">
        <f>+'Input Demanda'!I13</f>
        <v>173</v>
      </c>
      <c r="L32" s="32">
        <f>+'Input Demanda'!J13</f>
        <v>177</v>
      </c>
      <c r="M32" s="32">
        <f>+'Input Demanda'!K13</f>
        <v>180</v>
      </c>
      <c r="N32" s="32">
        <f>+'Input Demanda'!L13</f>
        <v>182</v>
      </c>
      <c r="P32" s="37">
        <f t="shared" ref="P32:P39" si="32">+$D32*F32*$C32</f>
        <v>132.58799999999999</v>
      </c>
      <c r="Q32" s="37">
        <f t="shared" si="25"/>
        <v>154.512</v>
      </c>
      <c r="R32" s="37">
        <f t="shared" si="26"/>
        <v>158.68799999999999</v>
      </c>
      <c r="S32" s="37">
        <f t="shared" ref="S32:S39" si="33">+$D32*I32*$C32</f>
        <v>171.21599999999998</v>
      </c>
      <c r="T32" s="37">
        <f t="shared" si="27"/>
        <v>176.43599999999998</v>
      </c>
      <c r="U32" s="37">
        <f t="shared" si="28"/>
        <v>180.61199999999997</v>
      </c>
      <c r="V32" s="37">
        <f t="shared" si="29"/>
        <v>184.78799999999998</v>
      </c>
      <c r="W32" s="37">
        <f t="shared" si="30"/>
        <v>187.92</v>
      </c>
      <c r="X32" s="37">
        <f t="shared" si="31"/>
        <v>190.00799999999998</v>
      </c>
    </row>
    <row r="33" spans="2:24" x14ac:dyDescent="0.2">
      <c r="B33" s="24" t="s">
        <v>572</v>
      </c>
      <c r="C33" s="124">
        <v>12</v>
      </c>
      <c r="D33" s="119">
        <v>8.6999999999999994E-2</v>
      </c>
      <c r="F33" s="32">
        <f>+'Input Demanda'!D14</f>
        <v>24</v>
      </c>
      <c r="G33" s="32">
        <f>+'Input Demanda'!E14</f>
        <v>25</v>
      </c>
      <c r="H33" s="32">
        <f>+'Input Demanda'!F14</f>
        <v>28</v>
      </c>
      <c r="I33" s="32">
        <f>+'Input Demanda'!G14</f>
        <v>28</v>
      </c>
      <c r="J33" s="32">
        <f>+'Input Demanda'!H14</f>
        <v>28</v>
      </c>
      <c r="K33" s="32">
        <f>+'Input Demanda'!I14</f>
        <v>28</v>
      </c>
      <c r="L33" s="32">
        <f>+'Input Demanda'!J14</f>
        <v>28</v>
      </c>
      <c r="M33" s="32">
        <f>+'Input Demanda'!K14</f>
        <v>28</v>
      </c>
      <c r="N33" s="32">
        <f>+'Input Demanda'!L14</f>
        <v>28</v>
      </c>
      <c r="P33" s="37">
        <f t="shared" si="32"/>
        <v>25.056000000000001</v>
      </c>
      <c r="Q33" s="37">
        <f t="shared" si="25"/>
        <v>26.099999999999998</v>
      </c>
      <c r="R33" s="37">
        <f t="shared" si="26"/>
        <v>29.231999999999999</v>
      </c>
      <c r="S33" s="37">
        <f t="shared" si="33"/>
        <v>29.231999999999999</v>
      </c>
      <c r="T33" s="37">
        <f t="shared" si="27"/>
        <v>29.231999999999999</v>
      </c>
      <c r="U33" s="37">
        <f t="shared" si="28"/>
        <v>29.231999999999999</v>
      </c>
      <c r="V33" s="37">
        <f t="shared" si="29"/>
        <v>29.231999999999999</v>
      </c>
      <c r="W33" s="37">
        <f t="shared" si="30"/>
        <v>29.231999999999999</v>
      </c>
      <c r="X33" s="37">
        <f t="shared" si="31"/>
        <v>29.231999999999999</v>
      </c>
    </row>
    <row r="34" spans="2:24" x14ac:dyDescent="0.2">
      <c r="B34" s="24" t="s">
        <v>578</v>
      </c>
      <c r="C34" s="163">
        <v>12</v>
      </c>
      <c r="D34" s="164">
        <v>8.6999999999999994E-2</v>
      </c>
      <c r="F34" s="32">
        <f>+'Input Demanda'!D15</f>
        <v>3</v>
      </c>
      <c r="G34" s="32">
        <f>+'Input Demanda'!E15</f>
        <v>3</v>
      </c>
      <c r="H34" s="32">
        <f>+'Input Demanda'!F15</f>
        <v>3</v>
      </c>
      <c r="I34" s="32">
        <f>+'Input Demanda'!G15</f>
        <v>3</v>
      </c>
      <c r="J34" s="32">
        <f>+'Input Demanda'!H15</f>
        <v>3</v>
      </c>
      <c r="K34" s="32">
        <f>+'Input Demanda'!I15</f>
        <v>3</v>
      </c>
      <c r="L34" s="32">
        <f>+'Input Demanda'!J15</f>
        <v>3</v>
      </c>
      <c r="M34" s="32">
        <f>+'Input Demanda'!K15</f>
        <v>3</v>
      </c>
      <c r="N34" s="32">
        <f>+'Input Demanda'!L15</f>
        <v>3</v>
      </c>
      <c r="P34" s="37">
        <f t="shared" si="32"/>
        <v>3.1320000000000001</v>
      </c>
      <c r="Q34" s="37">
        <f t="shared" si="25"/>
        <v>3.1320000000000001</v>
      </c>
      <c r="R34" s="37">
        <f t="shared" si="26"/>
        <v>3.1320000000000001</v>
      </c>
      <c r="S34" s="37">
        <f t="shared" si="33"/>
        <v>3.1320000000000001</v>
      </c>
      <c r="T34" s="37">
        <f t="shared" si="27"/>
        <v>3.1320000000000001</v>
      </c>
      <c r="U34" s="37">
        <f t="shared" si="28"/>
        <v>3.1320000000000001</v>
      </c>
      <c r="V34" s="37">
        <f t="shared" si="29"/>
        <v>3.1320000000000001</v>
      </c>
      <c r="W34" s="37">
        <f t="shared" si="30"/>
        <v>3.1320000000000001</v>
      </c>
      <c r="X34" s="37">
        <f t="shared" si="31"/>
        <v>3.1320000000000001</v>
      </c>
    </row>
    <row r="35" spans="2:24" x14ac:dyDescent="0.2">
      <c r="B35" s="24" t="s">
        <v>573</v>
      </c>
      <c r="C35" s="163">
        <v>12</v>
      </c>
      <c r="D35" s="164">
        <v>8.6999999999999994E-2</v>
      </c>
      <c r="F35" s="32">
        <f>+'Input Demanda'!D16</f>
        <v>1</v>
      </c>
      <c r="G35" s="32">
        <f>+'Input Demanda'!E16</f>
        <v>1</v>
      </c>
      <c r="H35" s="32">
        <f>+'Input Demanda'!F16</f>
        <v>1</v>
      </c>
      <c r="I35" s="32">
        <f>+'Input Demanda'!G16</f>
        <v>1</v>
      </c>
      <c r="J35" s="32">
        <f>+'Input Demanda'!H16</f>
        <v>1</v>
      </c>
      <c r="K35" s="32">
        <f>+'Input Demanda'!I16</f>
        <v>1</v>
      </c>
      <c r="L35" s="32">
        <f>+'Input Demanda'!J16</f>
        <v>1</v>
      </c>
      <c r="M35" s="32">
        <f>+'Input Demanda'!K16</f>
        <v>1</v>
      </c>
      <c r="N35" s="32">
        <f>+'Input Demanda'!L16</f>
        <v>1</v>
      </c>
      <c r="P35" s="37">
        <f t="shared" si="32"/>
        <v>1.044</v>
      </c>
      <c r="Q35" s="37">
        <f t="shared" si="25"/>
        <v>1.044</v>
      </c>
      <c r="R35" s="37">
        <f t="shared" si="26"/>
        <v>1.044</v>
      </c>
      <c r="S35" s="37">
        <f t="shared" si="33"/>
        <v>1.044</v>
      </c>
      <c r="T35" s="37">
        <f t="shared" si="27"/>
        <v>1.044</v>
      </c>
      <c r="U35" s="37">
        <f t="shared" si="28"/>
        <v>1.044</v>
      </c>
      <c r="V35" s="37">
        <f t="shared" si="29"/>
        <v>1.044</v>
      </c>
      <c r="W35" s="37">
        <f t="shared" si="30"/>
        <v>1.044</v>
      </c>
      <c r="X35" s="37">
        <f t="shared" si="31"/>
        <v>1.044</v>
      </c>
    </row>
    <row r="36" spans="2:24" x14ac:dyDescent="0.2">
      <c r="B36" s="24" t="s">
        <v>579</v>
      </c>
      <c r="C36" s="163">
        <v>12</v>
      </c>
      <c r="D36" s="164">
        <v>8.6999999999999994E-2</v>
      </c>
      <c r="F36" s="32">
        <f>+'Input Demanda'!D17</f>
        <v>0</v>
      </c>
      <c r="G36" s="32">
        <f>+'Input Demanda'!E17</f>
        <v>0</v>
      </c>
      <c r="H36" s="32">
        <f>+'Input Demanda'!F17</f>
        <v>0</v>
      </c>
      <c r="I36" s="32">
        <f>+'Input Demanda'!G17</f>
        <v>0</v>
      </c>
      <c r="J36" s="32">
        <f>+'Input Demanda'!H17</f>
        <v>0</v>
      </c>
      <c r="K36" s="32">
        <f>+'Input Demanda'!I17</f>
        <v>0</v>
      </c>
      <c r="L36" s="32">
        <f>+'Input Demanda'!J17</f>
        <v>0</v>
      </c>
      <c r="M36" s="32">
        <f>+'Input Demanda'!K17</f>
        <v>0</v>
      </c>
      <c r="N36" s="32">
        <f>+'Input Demanda'!L17</f>
        <v>0</v>
      </c>
      <c r="P36" s="37">
        <f t="shared" si="32"/>
        <v>0</v>
      </c>
      <c r="Q36" s="37">
        <f t="shared" si="25"/>
        <v>0</v>
      </c>
      <c r="R36" s="37">
        <f t="shared" si="26"/>
        <v>0</v>
      </c>
      <c r="S36" s="37">
        <f t="shared" si="33"/>
        <v>0</v>
      </c>
      <c r="T36" s="37">
        <f t="shared" si="27"/>
        <v>0</v>
      </c>
      <c r="U36" s="37">
        <f t="shared" si="28"/>
        <v>0</v>
      </c>
      <c r="V36" s="37">
        <f t="shared" si="29"/>
        <v>0</v>
      </c>
      <c r="W36" s="37">
        <f t="shared" si="30"/>
        <v>0</v>
      </c>
      <c r="X36" s="37">
        <f t="shared" si="31"/>
        <v>0</v>
      </c>
    </row>
    <row r="37" spans="2:24" x14ac:dyDescent="0.2">
      <c r="B37" s="24" t="s">
        <v>232</v>
      </c>
      <c r="C37" s="163">
        <v>12</v>
      </c>
      <c r="D37" s="164">
        <v>8.6999999999999994E-2</v>
      </c>
      <c r="F37" s="32">
        <f>+'Input Demanda'!D18</f>
        <v>14</v>
      </c>
      <c r="G37" s="32">
        <f>+'Input Demanda'!E18</f>
        <v>14</v>
      </c>
      <c r="H37" s="32">
        <f>+'Input Demanda'!F18</f>
        <v>14</v>
      </c>
      <c r="I37" s="32">
        <f>+'Input Demanda'!G18</f>
        <v>14</v>
      </c>
      <c r="J37" s="32">
        <f>+'Input Demanda'!H18</f>
        <v>14</v>
      </c>
      <c r="K37" s="32">
        <f>+'Input Demanda'!I18</f>
        <v>14</v>
      </c>
      <c r="L37" s="32">
        <f>+'Input Demanda'!J18</f>
        <v>14</v>
      </c>
      <c r="M37" s="32">
        <f>+'Input Demanda'!K18</f>
        <v>14</v>
      </c>
      <c r="N37" s="32">
        <f>+'Input Demanda'!L18</f>
        <v>14</v>
      </c>
      <c r="P37" s="37">
        <f t="shared" si="32"/>
        <v>14.616</v>
      </c>
      <c r="Q37" s="37">
        <f t="shared" si="25"/>
        <v>14.616</v>
      </c>
      <c r="R37" s="37">
        <f t="shared" si="26"/>
        <v>14.616</v>
      </c>
      <c r="S37" s="37">
        <f t="shared" si="33"/>
        <v>14.616</v>
      </c>
      <c r="T37" s="37">
        <f t="shared" si="27"/>
        <v>14.616</v>
      </c>
      <c r="U37" s="37">
        <f t="shared" si="28"/>
        <v>14.616</v>
      </c>
      <c r="V37" s="37">
        <f t="shared" si="29"/>
        <v>14.616</v>
      </c>
      <c r="W37" s="37">
        <f t="shared" si="30"/>
        <v>14.616</v>
      </c>
      <c r="X37" s="37">
        <f t="shared" si="31"/>
        <v>14.616</v>
      </c>
    </row>
    <row r="38" spans="2:24" x14ac:dyDescent="0.2">
      <c r="B38" s="24" t="s">
        <v>580</v>
      </c>
      <c r="C38" s="163">
        <v>12</v>
      </c>
      <c r="D38" s="164">
        <v>8.6999999999999994E-2</v>
      </c>
      <c r="F38" s="32">
        <f>+'Input Demanda'!D19</f>
        <v>0</v>
      </c>
      <c r="G38" s="32">
        <f>+'Input Demanda'!E19</f>
        <v>0</v>
      </c>
      <c r="H38" s="32">
        <f>+'Input Demanda'!F19</f>
        <v>0</v>
      </c>
      <c r="I38" s="32">
        <f>+'Input Demanda'!G19</f>
        <v>0</v>
      </c>
      <c r="J38" s="32">
        <f>+'Input Demanda'!H19</f>
        <v>0</v>
      </c>
      <c r="K38" s="32">
        <f>+'Input Demanda'!I19</f>
        <v>0</v>
      </c>
      <c r="L38" s="32">
        <f>+'Input Demanda'!J19</f>
        <v>0</v>
      </c>
      <c r="M38" s="32">
        <f>+'Input Demanda'!K19</f>
        <v>0</v>
      </c>
      <c r="N38" s="32">
        <f>+'Input Demanda'!L19</f>
        <v>0</v>
      </c>
      <c r="P38" s="37">
        <f t="shared" si="32"/>
        <v>0</v>
      </c>
      <c r="Q38" s="37">
        <f t="shared" si="25"/>
        <v>0</v>
      </c>
      <c r="R38" s="37">
        <f t="shared" si="26"/>
        <v>0</v>
      </c>
      <c r="S38" s="37">
        <f t="shared" si="33"/>
        <v>0</v>
      </c>
      <c r="T38" s="37">
        <f t="shared" si="27"/>
        <v>0</v>
      </c>
      <c r="U38" s="37">
        <f t="shared" si="28"/>
        <v>0</v>
      </c>
      <c r="V38" s="37">
        <f t="shared" si="29"/>
        <v>0</v>
      </c>
      <c r="W38" s="37">
        <f t="shared" si="30"/>
        <v>0</v>
      </c>
      <c r="X38" s="37">
        <f t="shared" si="31"/>
        <v>0</v>
      </c>
    </row>
    <row r="39" spans="2:24" x14ac:dyDescent="0.2">
      <c r="B39" s="24" t="s">
        <v>575</v>
      </c>
      <c r="C39" s="163">
        <v>12</v>
      </c>
      <c r="D39" s="164">
        <v>8.6999999999999994E-2</v>
      </c>
      <c r="F39" s="32">
        <f>+'Input Demanda'!D20</f>
        <v>0</v>
      </c>
      <c r="G39" s="32">
        <f>+'Input Demanda'!E20</f>
        <v>0</v>
      </c>
      <c r="H39" s="32">
        <f>+'Input Demanda'!F20</f>
        <v>0</v>
      </c>
      <c r="I39" s="32">
        <f>+'Input Demanda'!G20</f>
        <v>0</v>
      </c>
      <c r="J39" s="32">
        <f>+'Input Demanda'!H20</f>
        <v>0</v>
      </c>
      <c r="K39" s="32">
        <f>+'Input Demanda'!I20</f>
        <v>0</v>
      </c>
      <c r="L39" s="32">
        <f>+'Input Demanda'!J20</f>
        <v>0</v>
      </c>
      <c r="M39" s="32">
        <f>+'Input Demanda'!K20</f>
        <v>0</v>
      </c>
      <c r="N39" s="32">
        <f>+'Input Demanda'!L20</f>
        <v>0</v>
      </c>
      <c r="P39" s="37">
        <f t="shared" si="32"/>
        <v>0</v>
      </c>
      <c r="Q39" s="37">
        <f t="shared" si="25"/>
        <v>0</v>
      </c>
      <c r="R39" s="37">
        <f t="shared" si="26"/>
        <v>0</v>
      </c>
      <c r="S39" s="37">
        <f t="shared" si="33"/>
        <v>0</v>
      </c>
      <c r="T39" s="37">
        <f t="shared" si="27"/>
        <v>0</v>
      </c>
      <c r="U39" s="37">
        <f t="shared" si="28"/>
        <v>0</v>
      </c>
      <c r="V39" s="37">
        <f t="shared" si="29"/>
        <v>0</v>
      </c>
      <c r="W39" s="37">
        <f t="shared" si="30"/>
        <v>0</v>
      </c>
      <c r="X39" s="37">
        <f t="shared" si="31"/>
        <v>0</v>
      </c>
    </row>
    <row r="40" spans="2:24" x14ac:dyDescent="0.2">
      <c r="B40" s="24" t="s">
        <v>618</v>
      </c>
      <c r="C40" s="163">
        <v>12</v>
      </c>
      <c r="D40" s="164">
        <v>8.6999999999999994E-2</v>
      </c>
      <c r="F40" s="32">
        <f>+'Input Demanda'!D21</f>
        <v>0</v>
      </c>
      <c r="G40" s="32">
        <f>+'Input Demanda'!E21</f>
        <v>0</v>
      </c>
      <c r="H40" s="32">
        <f>+'Input Demanda'!F21</f>
        <v>0</v>
      </c>
      <c r="I40" s="32">
        <f>+'Input Demanda'!G21</f>
        <v>0</v>
      </c>
      <c r="J40" s="32">
        <f>+'Input Demanda'!H21</f>
        <v>0</v>
      </c>
      <c r="K40" s="32">
        <f>+'Input Demanda'!I21</f>
        <v>0</v>
      </c>
      <c r="L40" s="32">
        <f>+'Input Demanda'!J21</f>
        <v>0</v>
      </c>
      <c r="M40" s="32">
        <f>+'Input Demanda'!K21</f>
        <v>0</v>
      </c>
      <c r="N40" s="32">
        <f>+'Input Demanda'!L21</f>
        <v>0</v>
      </c>
      <c r="P40" s="37">
        <f t="shared" ref="P40:P43" si="34">+$D40*F40*$C40</f>
        <v>0</v>
      </c>
      <c r="Q40" s="37">
        <f t="shared" ref="Q40:Q43" si="35">+$D40*G40*$C40</f>
        <v>0</v>
      </c>
      <c r="R40" s="37">
        <f t="shared" ref="R40:R43" si="36">+$D40*H40*$C40</f>
        <v>0</v>
      </c>
      <c r="S40" s="37">
        <f t="shared" ref="S40:S43" si="37">+$D40*I40*$C40</f>
        <v>0</v>
      </c>
      <c r="T40" s="37">
        <f t="shared" ref="T40:T43" si="38">+$D40*J40*$C40</f>
        <v>0</v>
      </c>
      <c r="U40" s="37">
        <f t="shared" ref="U40:U43" si="39">+$D40*K40*$C40</f>
        <v>0</v>
      </c>
      <c r="V40" s="37">
        <f t="shared" ref="V40:V43" si="40">+$D40*L40*$C40</f>
        <v>0</v>
      </c>
      <c r="W40" s="37">
        <f t="shared" ref="W40:W43" si="41">+$D40*M40*$C40</f>
        <v>0</v>
      </c>
      <c r="X40" s="37">
        <f t="shared" ref="X40:X43" si="42">+$D40*N40*$C40</f>
        <v>0</v>
      </c>
    </row>
    <row r="41" spans="2:24" x14ac:dyDescent="0.2">
      <c r="B41" s="24" t="s">
        <v>619</v>
      </c>
      <c r="C41" s="163">
        <v>12</v>
      </c>
      <c r="D41" s="164">
        <v>8.6999999999999994E-2</v>
      </c>
      <c r="F41" s="32">
        <f>+'Input Demanda'!D22</f>
        <v>0</v>
      </c>
      <c r="G41" s="32">
        <f>+'Input Demanda'!E22</f>
        <v>0</v>
      </c>
      <c r="H41" s="32">
        <f>+'Input Demanda'!F22</f>
        <v>0</v>
      </c>
      <c r="I41" s="32">
        <f>+'Input Demanda'!G22</f>
        <v>0</v>
      </c>
      <c r="J41" s="32">
        <f>+'Input Demanda'!H22</f>
        <v>0</v>
      </c>
      <c r="K41" s="32">
        <f>+'Input Demanda'!I22</f>
        <v>0</v>
      </c>
      <c r="L41" s="32">
        <f>+'Input Demanda'!J22</f>
        <v>0</v>
      </c>
      <c r="M41" s="32">
        <f>+'Input Demanda'!K22</f>
        <v>0</v>
      </c>
      <c r="N41" s="32">
        <f>+'Input Demanda'!L22</f>
        <v>0</v>
      </c>
      <c r="P41" s="37">
        <f t="shared" si="34"/>
        <v>0</v>
      </c>
      <c r="Q41" s="37">
        <f t="shared" si="35"/>
        <v>0</v>
      </c>
      <c r="R41" s="37">
        <f t="shared" si="36"/>
        <v>0</v>
      </c>
      <c r="S41" s="37">
        <f t="shared" si="37"/>
        <v>0</v>
      </c>
      <c r="T41" s="37">
        <f t="shared" si="38"/>
        <v>0</v>
      </c>
      <c r="U41" s="37">
        <f t="shared" si="39"/>
        <v>0</v>
      </c>
      <c r="V41" s="37">
        <f t="shared" si="40"/>
        <v>0</v>
      </c>
      <c r="W41" s="37">
        <f t="shared" si="41"/>
        <v>0</v>
      </c>
      <c r="X41" s="37">
        <f t="shared" si="42"/>
        <v>0</v>
      </c>
    </row>
    <row r="42" spans="2:24" x14ac:dyDescent="0.2">
      <c r="B42" s="24" t="s">
        <v>620</v>
      </c>
      <c r="C42" s="163">
        <v>12</v>
      </c>
      <c r="D42" s="164">
        <v>8.6999999999999994E-2</v>
      </c>
      <c r="F42" s="32">
        <f>+'Input Demanda'!D23</f>
        <v>0</v>
      </c>
      <c r="G42" s="32">
        <f>+'Input Demanda'!E23</f>
        <v>0</v>
      </c>
      <c r="H42" s="32">
        <f>+'Input Demanda'!F23</f>
        <v>0</v>
      </c>
      <c r="I42" s="32">
        <f>+'Input Demanda'!G23</f>
        <v>0</v>
      </c>
      <c r="J42" s="32">
        <f>+'Input Demanda'!H23</f>
        <v>0</v>
      </c>
      <c r="K42" s="32">
        <f>+'Input Demanda'!I23</f>
        <v>0</v>
      </c>
      <c r="L42" s="32">
        <f>+'Input Demanda'!J23</f>
        <v>0</v>
      </c>
      <c r="M42" s="32">
        <f>+'Input Demanda'!K23</f>
        <v>0</v>
      </c>
      <c r="N42" s="32">
        <f>+'Input Demanda'!L23</f>
        <v>0</v>
      </c>
      <c r="P42" s="37">
        <f t="shared" si="34"/>
        <v>0</v>
      </c>
      <c r="Q42" s="37">
        <f t="shared" si="35"/>
        <v>0</v>
      </c>
      <c r="R42" s="37">
        <f t="shared" si="36"/>
        <v>0</v>
      </c>
      <c r="S42" s="37">
        <f t="shared" si="37"/>
        <v>0</v>
      </c>
      <c r="T42" s="37">
        <f t="shared" si="38"/>
        <v>0</v>
      </c>
      <c r="U42" s="37">
        <f t="shared" si="39"/>
        <v>0</v>
      </c>
      <c r="V42" s="37">
        <f t="shared" si="40"/>
        <v>0</v>
      </c>
      <c r="W42" s="37">
        <f t="shared" si="41"/>
        <v>0</v>
      </c>
      <c r="X42" s="37">
        <f t="shared" si="42"/>
        <v>0</v>
      </c>
    </row>
    <row r="43" spans="2:24" x14ac:dyDescent="0.2">
      <c r="B43" s="24" t="s">
        <v>574</v>
      </c>
      <c r="C43" s="163">
        <v>12</v>
      </c>
      <c r="D43" s="164">
        <v>8.6999999999999994E-2</v>
      </c>
      <c r="F43" s="32">
        <f>+'Input Demanda'!D24</f>
        <v>5</v>
      </c>
      <c r="G43" s="32">
        <f>+'Input Demanda'!E24</f>
        <v>6</v>
      </c>
      <c r="H43" s="32">
        <f>+'Input Demanda'!F24</f>
        <v>6</v>
      </c>
      <c r="I43" s="32">
        <f>+'Input Demanda'!G24</f>
        <v>6</v>
      </c>
      <c r="J43" s="32">
        <f>+'Input Demanda'!H24</f>
        <v>5</v>
      </c>
      <c r="K43" s="32">
        <f>+'Input Demanda'!I24</f>
        <v>5</v>
      </c>
      <c r="L43" s="32">
        <f>+'Input Demanda'!J24</f>
        <v>5</v>
      </c>
      <c r="M43" s="32">
        <f>+'Input Demanda'!K24</f>
        <v>5</v>
      </c>
      <c r="N43" s="32">
        <f>+'Input Demanda'!L24</f>
        <v>5</v>
      </c>
      <c r="P43" s="37">
        <f t="shared" si="34"/>
        <v>5.2199999999999989</v>
      </c>
      <c r="Q43" s="37">
        <f t="shared" si="35"/>
        <v>6.2640000000000002</v>
      </c>
      <c r="R43" s="37">
        <f t="shared" si="36"/>
        <v>6.2640000000000002</v>
      </c>
      <c r="S43" s="37">
        <f t="shared" si="37"/>
        <v>6.2640000000000002</v>
      </c>
      <c r="T43" s="37">
        <f t="shared" si="38"/>
        <v>5.2199999999999989</v>
      </c>
      <c r="U43" s="37">
        <f t="shared" si="39"/>
        <v>5.2199999999999989</v>
      </c>
      <c r="V43" s="37">
        <f t="shared" si="40"/>
        <v>5.2199999999999989</v>
      </c>
      <c r="W43" s="37">
        <f t="shared" si="41"/>
        <v>5.2199999999999989</v>
      </c>
      <c r="X43" s="37">
        <f t="shared" si="42"/>
        <v>5.2199999999999989</v>
      </c>
    </row>
    <row r="44" spans="2:24" x14ac:dyDescent="0.2">
      <c r="B44" s="57" t="s">
        <v>279</v>
      </c>
      <c r="C44" s="35"/>
      <c r="D44" s="35"/>
      <c r="F44" s="35">
        <f>SUM(F31:F43)</f>
        <v>54353</v>
      </c>
      <c r="G44" s="35">
        <f t="shared" ref="G44:N44" si="43">SUM(G31:G43)</f>
        <v>61445</v>
      </c>
      <c r="H44" s="35">
        <f t="shared" si="43"/>
        <v>62569</v>
      </c>
      <c r="I44" s="35">
        <f t="shared" si="43"/>
        <v>67108</v>
      </c>
      <c r="J44" s="35">
        <f t="shared" si="43"/>
        <v>72926</v>
      </c>
      <c r="K44" s="35">
        <f t="shared" si="43"/>
        <v>76525</v>
      </c>
      <c r="L44" s="35">
        <f t="shared" si="43"/>
        <v>80145</v>
      </c>
      <c r="M44" s="35">
        <f t="shared" si="43"/>
        <v>83750</v>
      </c>
      <c r="N44" s="35">
        <f t="shared" si="43"/>
        <v>87261</v>
      </c>
      <c r="P44" s="35">
        <f t="shared" ref="P44:X44" si="44">SUM(P31:P43)</f>
        <v>56744.531999999992</v>
      </c>
      <c r="Q44" s="35">
        <f t="shared" si="44"/>
        <v>64148.58</v>
      </c>
      <c r="R44" s="35">
        <f t="shared" si="44"/>
        <v>65322.036</v>
      </c>
      <c r="S44" s="35">
        <f>SUM(S31:S43)</f>
        <v>70060.751999999979</v>
      </c>
      <c r="T44" s="35">
        <f t="shared" si="44"/>
        <v>76134.743999999992</v>
      </c>
      <c r="U44" s="35">
        <f t="shared" si="44"/>
        <v>79892.099999999991</v>
      </c>
      <c r="V44" s="35">
        <f t="shared" si="44"/>
        <v>83671.37999999999</v>
      </c>
      <c r="W44" s="35">
        <f t="shared" si="44"/>
        <v>87434.999999999985</v>
      </c>
      <c r="X44" s="35">
        <f t="shared" si="44"/>
        <v>91100.483999999982</v>
      </c>
    </row>
    <row r="45" spans="2:24" x14ac:dyDescent="0.2">
      <c r="B45" s="166"/>
      <c r="C45" s="36"/>
      <c r="D45" s="36"/>
      <c r="F45" s="36"/>
      <c r="G45" s="36"/>
      <c r="H45" s="36"/>
      <c r="I45" s="36"/>
      <c r="J45" s="36"/>
      <c r="K45" s="36"/>
      <c r="L45" s="36"/>
      <c r="M45" s="36"/>
      <c r="N45" s="36"/>
      <c r="P45" s="36"/>
      <c r="Q45" s="36"/>
      <c r="R45" s="36"/>
      <c r="S45" s="36"/>
      <c r="T45" s="36"/>
      <c r="U45" s="36"/>
      <c r="V45" s="36"/>
      <c r="W45" s="36"/>
      <c r="X45" s="36"/>
    </row>
    <row r="46" spans="2:24" ht="20.25" thickBot="1" x14ac:dyDescent="0.3">
      <c r="B46" s="50" t="s">
        <v>237</v>
      </c>
      <c r="C46" s="50"/>
      <c r="D46" s="50"/>
      <c r="F46" s="63" t="s">
        <v>241</v>
      </c>
      <c r="G46" s="63"/>
      <c r="H46" s="63"/>
      <c r="I46" s="63"/>
      <c r="J46" s="63"/>
      <c r="K46" s="63"/>
      <c r="L46" s="63"/>
      <c r="M46" s="63"/>
      <c r="N46" s="63"/>
      <c r="P46" s="50" t="s">
        <v>243</v>
      </c>
      <c r="Q46" s="50"/>
      <c r="R46" s="50"/>
      <c r="S46" s="50"/>
      <c r="T46" s="50"/>
      <c r="U46" s="50"/>
      <c r="V46" s="50"/>
      <c r="W46" s="50"/>
      <c r="X46" s="50"/>
    </row>
    <row r="47" spans="2:24" ht="15" thickTop="1" x14ac:dyDescent="0.2"/>
    <row r="48" spans="2:24" ht="15" x14ac:dyDescent="0.2">
      <c r="B48" s="25" t="s">
        <v>240</v>
      </c>
      <c r="C48" s="25" t="s">
        <v>238</v>
      </c>
      <c r="D48" s="25"/>
      <c r="F48" s="25">
        <v>2018</v>
      </c>
      <c r="G48" s="25">
        <f>+F48+1</f>
        <v>2019</v>
      </c>
      <c r="H48" s="25">
        <f t="shared" ref="H48:N48" si="45">+G48+1</f>
        <v>2020</v>
      </c>
      <c r="I48" s="25">
        <f t="shared" si="45"/>
        <v>2021</v>
      </c>
      <c r="J48" s="25">
        <f t="shared" si="45"/>
        <v>2022</v>
      </c>
      <c r="K48" s="25">
        <f t="shared" si="45"/>
        <v>2023</v>
      </c>
      <c r="L48" s="25">
        <f t="shared" si="45"/>
        <v>2024</v>
      </c>
      <c r="M48" s="25">
        <f t="shared" si="45"/>
        <v>2025</v>
      </c>
      <c r="N48" s="25">
        <f t="shared" si="45"/>
        <v>2026</v>
      </c>
      <c r="P48" s="25">
        <v>2018</v>
      </c>
      <c r="Q48" s="25">
        <f>+P48+1</f>
        <v>2019</v>
      </c>
      <c r="R48" s="25">
        <f t="shared" ref="R48:X48" si="46">+Q48+1</f>
        <v>2020</v>
      </c>
      <c r="S48" s="25">
        <f t="shared" si="46"/>
        <v>2021</v>
      </c>
      <c r="T48" s="25">
        <f t="shared" si="46"/>
        <v>2022</v>
      </c>
      <c r="U48" s="25">
        <f t="shared" si="46"/>
        <v>2023</v>
      </c>
      <c r="V48" s="25">
        <f t="shared" si="46"/>
        <v>2024</v>
      </c>
      <c r="W48" s="25">
        <f t="shared" si="46"/>
        <v>2025</v>
      </c>
      <c r="X48" s="25">
        <f t="shared" si="46"/>
        <v>2026</v>
      </c>
    </row>
    <row r="49" spans="2:24" x14ac:dyDescent="0.2">
      <c r="B49" s="26" t="s">
        <v>242</v>
      </c>
      <c r="C49" s="26" t="s">
        <v>239</v>
      </c>
      <c r="F49" s="27" t="s">
        <v>18</v>
      </c>
      <c r="G49" s="27" t="s">
        <v>18</v>
      </c>
      <c r="H49" s="27" t="s">
        <v>18</v>
      </c>
      <c r="I49" s="27" t="s">
        <v>18</v>
      </c>
      <c r="J49" s="27" t="s">
        <v>18</v>
      </c>
      <c r="K49" s="27" t="s">
        <v>18</v>
      </c>
      <c r="L49" s="27" t="s">
        <v>18</v>
      </c>
      <c r="M49" s="27" t="s">
        <v>18</v>
      </c>
      <c r="N49" s="27" t="s">
        <v>18</v>
      </c>
      <c r="P49" s="27" t="s">
        <v>231</v>
      </c>
      <c r="Q49" s="27" t="s">
        <v>231</v>
      </c>
      <c r="R49" s="27" t="s">
        <v>231</v>
      </c>
      <c r="S49" s="27" t="s">
        <v>231</v>
      </c>
      <c r="T49" s="27" t="s">
        <v>231</v>
      </c>
      <c r="U49" s="27" t="s">
        <v>231</v>
      </c>
      <c r="V49" s="27" t="s">
        <v>231</v>
      </c>
      <c r="W49" s="27" t="s">
        <v>231</v>
      </c>
      <c r="X49" s="27" t="s">
        <v>231</v>
      </c>
    </row>
    <row r="50" spans="2:24" x14ac:dyDescent="0.2">
      <c r="B50" s="119">
        <v>3.5762559134940301E-2</v>
      </c>
      <c r="C50" s="119">
        <v>2.4612632414260132</v>
      </c>
      <c r="F50" s="78">
        <f>ROUND($B$50*SUM(F12:F13)*12,0)</f>
        <v>23305</v>
      </c>
      <c r="G50" s="78">
        <f t="shared" ref="G50:N50" si="47">ROUND($B$50*SUM(G12:G13)*12,0)</f>
        <v>26348</v>
      </c>
      <c r="H50" s="78">
        <f t="shared" si="47"/>
        <v>26829</v>
      </c>
      <c r="I50" s="78">
        <f t="shared" si="47"/>
        <v>28777</v>
      </c>
      <c r="J50" s="78">
        <f t="shared" si="47"/>
        <v>31274</v>
      </c>
      <c r="K50" s="78">
        <f t="shared" si="47"/>
        <v>32819</v>
      </c>
      <c r="L50" s="78">
        <f t="shared" si="47"/>
        <v>34372</v>
      </c>
      <c r="M50" s="78">
        <f t="shared" si="47"/>
        <v>35919</v>
      </c>
      <c r="N50" s="78">
        <f t="shared" si="47"/>
        <v>37426</v>
      </c>
      <c r="P50" s="78">
        <f t="shared" ref="P50:X50" si="48">+CostoCom_Llamada*F50</f>
        <v>57359.739841433235</v>
      </c>
      <c r="Q50" s="78">
        <f t="shared" si="48"/>
        <v>64849.363885092593</v>
      </c>
      <c r="R50" s="78">
        <f t="shared" si="48"/>
        <v>66033.231504218507</v>
      </c>
      <c r="S50" s="78">
        <f t="shared" si="48"/>
        <v>70827.772298516385</v>
      </c>
      <c r="T50" s="78">
        <f t="shared" si="48"/>
        <v>76973.546612357139</v>
      </c>
      <c r="U50" s="78">
        <f t="shared" si="48"/>
        <v>80776.19832036033</v>
      </c>
      <c r="V50" s="78">
        <f t="shared" si="48"/>
        <v>84598.540134294919</v>
      </c>
      <c r="W50" s="78">
        <f t="shared" si="48"/>
        <v>88406.114368780967</v>
      </c>
      <c r="X50" s="78">
        <f t="shared" si="48"/>
        <v>92115.238073609973</v>
      </c>
    </row>
    <row r="51" spans="2:24" x14ac:dyDescent="0.2">
      <c r="B51" s="57" t="s">
        <v>279</v>
      </c>
      <c r="C51" s="35"/>
      <c r="D51" s="35"/>
      <c r="F51" s="35">
        <f>SUM(F50)</f>
        <v>23305</v>
      </c>
      <c r="G51" s="35">
        <f t="shared" ref="G51:N51" si="49">SUM(G50)</f>
        <v>26348</v>
      </c>
      <c r="H51" s="35">
        <f t="shared" si="49"/>
        <v>26829</v>
      </c>
      <c r="I51" s="35">
        <f t="shared" si="49"/>
        <v>28777</v>
      </c>
      <c r="J51" s="35">
        <f t="shared" si="49"/>
        <v>31274</v>
      </c>
      <c r="K51" s="35">
        <f t="shared" si="49"/>
        <v>32819</v>
      </c>
      <c r="L51" s="35">
        <f t="shared" si="49"/>
        <v>34372</v>
      </c>
      <c r="M51" s="35">
        <f t="shared" si="49"/>
        <v>35919</v>
      </c>
      <c r="N51" s="35">
        <f t="shared" si="49"/>
        <v>37426</v>
      </c>
      <c r="P51" s="35">
        <f t="shared" ref="P51:X51" si="50">SUM(P50)</f>
        <v>57359.739841433235</v>
      </c>
      <c r="Q51" s="35">
        <f t="shared" si="50"/>
        <v>64849.363885092593</v>
      </c>
      <c r="R51" s="35">
        <f t="shared" si="50"/>
        <v>66033.231504218507</v>
      </c>
      <c r="S51" s="35">
        <f>SUM(S50)</f>
        <v>70827.772298516385</v>
      </c>
      <c r="T51" s="35">
        <f t="shared" si="50"/>
        <v>76973.546612357139</v>
      </c>
      <c r="U51" s="35">
        <f t="shared" si="50"/>
        <v>80776.19832036033</v>
      </c>
      <c r="V51" s="35">
        <f t="shared" si="50"/>
        <v>84598.540134294919</v>
      </c>
      <c r="W51" s="35">
        <f t="shared" si="50"/>
        <v>88406.114368780967</v>
      </c>
      <c r="X51" s="35">
        <f t="shared" si="50"/>
        <v>92115.238073609973</v>
      </c>
    </row>
    <row r="52" spans="2:24" x14ac:dyDescent="0.2">
      <c r="B52" s="166"/>
      <c r="C52" s="36"/>
      <c r="D52" s="36"/>
      <c r="F52" s="36"/>
      <c r="G52" s="36"/>
      <c r="H52" s="36"/>
      <c r="I52" s="36"/>
      <c r="J52" s="36"/>
      <c r="K52" s="36"/>
      <c r="L52" s="36"/>
      <c r="M52" s="36"/>
      <c r="N52" s="36"/>
      <c r="P52" s="36"/>
      <c r="Q52" s="36"/>
      <c r="R52" s="36"/>
      <c r="S52" s="36"/>
      <c r="T52" s="36"/>
      <c r="U52" s="36"/>
      <c r="V52" s="36"/>
      <c r="W52" s="36"/>
      <c r="X52" s="36"/>
    </row>
    <row r="53" spans="2:24" ht="20.25" thickBot="1" x14ac:dyDescent="0.3">
      <c r="B53" s="50" t="s">
        <v>244</v>
      </c>
      <c r="C53" s="50"/>
      <c r="D53" s="50"/>
      <c r="F53" s="63" t="s">
        <v>245</v>
      </c>
      <c r="G53" s="63"/>
      <c r="H53" s="63"/>
      <c r="I53" s="63"/>
      <c r="J53" s="63"/>
      <c r="K53" s="63"/>
      <c r="L53" s="63"/>
      <c r="M53" s="63"/>
      <c r="N53" s="63"/>
      <c r="P53" s="50" t="s">
        <v>246</v>
      </c>
      <c r="Q53" s="50"/>
      <c r="R53" s="50"/>
      <c r="S53" s="50"/>
      <c r="T53" s="50"/>
      <c r="U53" s="50"/>
      <c r="V53" s="50"/>
      <c r="W53" s="50"/>
      <c r="X53" s="50"/>
    </row>
    <row r="54" spans="2:24" ht="15" thickTop="1" x14ac:dyDescent="0.2"/>
    <row r="55" spans="2:24" ht="15" x14ac:dyDescent="0.2">
      <c r="B55" s="25" t="s">
        <v>247</v>
      </c>
      <c r="C55" s="25" t="s">
        <v>253</v>
      </c>
      <c r="D55" s="25" t="s">
        <v>569</v>
      </c>
      <c r="F55" s="25">
        <v>2018</v>
      </c>
      <c r="G55" s="25">
        <f>+F55+1</f>
        <v>2019</v>
      </c>
      <c r="H55" s="25">
        <f t="shared" ref="H55:N55" si="51">+G55+1</f>
        <v>2020</v>
      </c>
      <c r="I55" s="25">
        <f t="shared" si="51"/>
        <v>2021</v>
      </c>
      <c r="J55" s="25">
        <f t="shared" si="51"/>
        <v>2022</v>
      </c>
      <c r="K55" s="25">
        <f t="shared" si="51"/>
        <v>2023</v>
      </c>
      <c r="L55" s="25">
        <f t="shared" si="51"/>
        <v>2024</v>
      </c>
      <c r="M55" s="25">
        <f t="shared" si="51"/>
        <v>2025</v>
      </c>
      <c r="N55" s="25">
        <f t="shared" si="51"/>
        <v>2026</v>
      </c>
      <c r="P55" s="25">
        <v>2018</v>
      </c>
      <c r="Q55" s="25">
        <f>+P55+1</f>
        <v>2019</v>
      </c>
      <c r="R55" s="25">
        <f t="shared" ref="R55:X55" si="52">+Q55+1</f>
        <v>2020</v>
      </c>
      <c r="S55" s="25">
        <f t="shared" si="52"/>
        <v>2021</v>
      </c>
      <c r="T55" s="25">
        <f t="shared" si="52"/>
        <v>2022</v>
      </c>
      <c r="U55" s="25">
        <f t="shared" si="52"/>
        <v>2023</v>
      </c>
      <c r="V55" s="25">
        <f t="shared" si="52"/>
        <v>2024</v>
      </c>
      <c r="W55" s="25">
        <f t="shared" si="52"/>
        <v>2025</v>
      </c>
      <c r="X55" s="25">
        <f t="shared" si="52"/>
        <v>2026</v>
      </c>
    </row>
    <row r="56" spans="2:24" x14ac:dyDescent="0.2">
      <c r="B56" s="26" t="s">
        <v>255</v>
      </c>
      <c r="C56" s="26" t="s">
        <v>257</v>
      </c>
      <c r="D56" s="150" t="s">
        <v>258</v>
      </c>
      <c r="F56" s="27" t="s">
        <v>18</v>
      </c>
      <c r="G56" s="27" t="s">
        <v>18</v>
      </c>
      <c r="H56" s="27" t="s">
        <v>18</v>
      </c>
      <c r="I56" s="27" t="s">
        <v>18</v>
      </c>
      <c r="J56" s="27" t="s">
        <v>18</v>
      </c>
      <c r="K56" s="27" t="s">
        <v>18</v>
      </c>
      <c r="L56" s="27" t="s">
        <v>18</v>
      </c>
      <c r="M56" s="27" t="s">
        <v>18</v>
      </c>
      <c r="N56" s="27" t="s">
        <v>18</v>
      </c>
      <c r="P56" s="27" t="s">
        <v>231</v>
      </c>
      <c r="Q56" s="27" t="s">
        <v>231</v>
      </c>
      <c r="R56" s="27" t="s">
        <v>231</v>
      </c>
      <c r="S56" s="27" t="s">
        <v>231</v>
      </c>
      <c r="T56" s="27" t="s">
        <v>231</v>
      </c>
      <c r="U56" s="27" t="s">
        <v>231</v>
      </c>
      <c r="V56" s="27" t="s">
        <v>231</v>
      </c>
      <c r="W56" s="27" t="s">
        <v>231</v>
      </c>
      <c r="X56" s="27" t="s">
        <v>231</v>
      </c>
    </row>
    <row r="57" spans="2:24" x14ac:dyDescent="0.2">
      <c r="B57" s="24" t="s">
        <v>249</v>
      </c>
      <c r="C57" s="119">
        <v>4.8868235646829558E-2</v>
      </c>
      <c r="D57" s="167">
        <v>10.041170429693764</v>
      </c>
      <c r="F57" s="78">
        <f>ROUND('Input Demanda'!D70*$C57*12,0)</f>
        <v>7693</v>
      </c>
      <c r="G57" s="78">
        <f>ROUND('Input Demanda'!E70*$C57*12,0)</f>
        <v>9040</v>
      </c>
      <c r="H57" s="78">
        <f>ROUND('Input Demanda'!F70*$C57*12,0)</f>
        <v>9368</v>
      </c>
      <c r="I57" s="78">
        <f>ROUND('Input Demanda'!G70*$C57*12,0)</f>
        <v>10295</v>
      </c>
      <c r="J57" s="78">
        <f>ROUND('Input Demanda'!H70*$C57*12,0)</f>
        <v>10725</v>
      </c>
      <c r="K57" s="78">
        <f>ROUND('Input Demanda'!I70*$C57*12,0)</f>
        <v>10899</v>
      </c>
      <c r="L57" s="78">
        <f>ROUND('Input Demanda'!J70*$C57*12,0)</f>
        <v>11056</v>
      </c>
      <c r="M57" s="78">
        <f>ROUND('Input Demanda'!K70*$C57*12,0)</f>
        <v>11210</v>
      </c>
      <c r="N57" s="78">
        <f>ROUND('Input Demanda'!L70*$C57*12,0)</f>
        <v>11365</v>
      </c>
      <c r="P57" s="37">
        <f t="shared" ref="P57:X61" si="53">+F57*$D57</f>
        <v>77246.724115634133</v>
      </c>
      <c r="Q57" s="37">
        <f t="shared" si="53"/>
        <v>90772.180684431631</v>
      </c>
      <c r="R57" s="37">
        <f t="shared" si="53"/>
        <v>94065.684585371186</v>
      </c>
      <c r="S57" s="37">
        <f t="shared" si="53"/>
        <v>103373.8495736973</v>
      </c>
      <c r="T57" s="37">
        <f t="shared" si="53"/>
        <v>107691.55285846563</v>
      </c>
      <c r="U57" s="37">
        <f t="shared" si="53"/>
        <v>109438.71651323234</v>
      </c>
      <c r="V57" s="37">
        <f t="shared" si="53"/>
        <v>111015.18027069425</v>
      </c>
      <c r="W57" s="37">
        <f t="shared" si="53"/>
        <v>112561.52051686709</v>
      </c>
      <c r="X57" s="37">
        <f t="shared" si="53"/>
        <v>114117.90193346963</v>
      </c>
    </row>
    <row r="58" spans="2:24" x14ac:dyDescent="0.2">
      <c r="B58" s="24" t="s">
        <v>250</v>
      </c>
      <c r="C58" s="119">
        <v>3.4012821989327806E-2</v>
      </c>
      <c r="D58" s="167">
        <v>10.041170429693764</v>
      </c>
      <c r="F58" s="78">
        <f>ROUND('Input Demanda'!D71*$C58*12,0)</f>
        <v>10578</v>
      </c>
      <c r="G58" s="78">
        <f>ROUND('Input Demanda'!E71*$C58*12,0)</f>
        <v>11720</v>
      </c>
      <c r="H58" s="78">
        <f>ROUND('Input Demanda'!F71*$C58*12,0)</f>
        <v>11832</v>
      </c>
      <c r="I58" s="78">
        <f>ROUND('Input Demanda'!G71*$C58*12,0)</f>
        <v>12353</v>
      </c>
      <c r="J58" s="78">
        <f>ROUND('Input Demanda'!H71*$C58*12,0)</f>
        <v>12868</v>
      </c>
      <c r="K58" s="78">
        <f>ROUND('Input Demanda'!I71*$C58*12,0)</f>
        <v>13077</v>
      </c>
      <c r="L58" s="78">
        <f>ROUND('Input Demanda'!J71*$C58*12,0)</f>
        <v>13263</v>
      </c>
      <c r="M58" s="78">
        <f>ROUND('Input Demanda'!K71*$C58*12,0)</f>
        <v>13447</v>
      </c>
      <c r="N58" s="78">
        <f>ROUND('Input Demanda'!L71*$C58*12,0)</f>
        <v>13633</v>
      </c>
      <c r="P58" s="37">
        <f t="shared" si="53"/>
        <v>106215.50080530063</v>
      </c>
      <c r="Q58" s="37">
        <f t="shared" si="53"/>
        <v>117682.51743601092</v>
      </c>
      <c r="R58" s="37">
        <f t="shared" si="53"/>
        <v>118807.12852413661</v>
      </c>
      <c r="S58" s="37">
        <f t="shared" si="53"/>
        <v>124038.57831800707</v>
      </c>
      <c r="T58" s="37">
        <f t="shared" si="53"/>
        <v>129209.78108929936</v>
      </c>
      <c r="U58" s="37">
        <f t="shared" si="53"/>
        <v>131308.38570910535</v>
      </c>
      <c r="V58" s="37">
        <f t="shared" si="53"/>
        <v>133176.04340902838</v>
      </c>
      <c r="W58" s="37">
        <f t="shared" si="53"/>
        <v>135023.61876809204</v>
      </c>
      <c r="X58" s="37">
        <f t="shared" si="53"/>
        <v>136891.2764680151</v>
      </c>
    </row>
    <row r="59" spans="2:24" x14ac:dyDescent="0.2">
      <c r="B59" s="24" t="s">
        <v>251</v>
      </c>
      <c r="C59" s="119">
        <v>1.3828238719068414E-2</v>
      </c>
      <c r="D59" s="167">
        <v>10.041170429693766</v>
      </c>
      <c r="F59" s="78">
        <f>ROUND('Input Demanda'!D72*$C59*12,0)</f>
        <v>280</v>
      </c>
      <c r="G59" s="78">
        <f>ROUND('Input Demanda'!E72*$C59*12,0)</f>
        <v>282</v>
      </c>
      <c r="H59" s="78">
        <f>ROUND('Input Demanda'!F72*$C59*12,0)</f>
        <v>283</v>
      </c>
      <c r="I59" s="78">
        <f>ROUND('Input Demanda'!G72*$C59*12,0)</f>
        <v>313</v>
      </c>
      <c r="J59" s="78">
        <f>ROUND('Input Demanda'!H72*$C59*12,0)</f>
        <v>326</v>
      </c>
      <c r="K59" s="78">
        <f>ROUND('Input Demanda'!I72*$C59*12,0)</f>
        <v>332</v>
      </c>
      <c r="L59" s="78">
        <f>ROUND('Input Demanda'!J72*$C59*12,0)</f>
        <v>336</v>
      </c>
      <c r="M59" s="78">
        <f>ROUND('Input Demanda'!K72*$C59*12,0)</f>
        <v>341</v>
      </c>
      <c r="N59" s="78">
        <f>ROUND('Input Demanda'!L72*$C59*12,0)</f>
        <v>345</v>
      </c>
      <c r="P59" s="37">
        <f t="shared" si="53"/>
        <v>2811.5277203142546</v>
      </c>
      <c r="Q59" s="37">
        <f t="shared" si="53"/>
        <v>2831.610061173642</v>
      </c>
      <c r="R59" s="37">
        <f t="shared" si="53"/>
        <v>2841.6512316033359</v>
      </c>
      <c r="S59" s="37">
        <f t="shared" si="53"/>
        <v>3142.8863444941489</v>
      </c>
      <c r="T59" s="37">
        <f t="shared" si="53"/>
        <v>3273.4215600801676</v>
      </c>
      <c r="U59" s="37">
        <f t="shared" si="53"/>
        <v>3333.6685826583303</v>
      </c>
      <c r="V59" s="37">
        <f t="shared" si="53"/>
        <v>3373.8332643771055</v>
      </c>
      <c r="W59" s="37">
        <f t="shared" si="53"/>
        <v>3424.0391165255742</v>
      </c>
      <c r="X59" s="37">
        <f t="shared" si="53"/>
        <v>3464.2037982443494</v>
      </c>
    </row>
    <row r="60" spans="2:24" x14ac:dyDescent="0.2">
      <c r="B60" s="24" t="s">
        <v>252</v>
      </c>
      <c r="C60" s="119">
        <v>3.163618388531883E-2</v>
      </c>
      <c r="D60" s="167">
        <v>10.041170429693764</v>
      </c>
      <c r="F60" s="78">
        <f>ROUND('Input Demanda'!D73*$C60*12,0)</f>
        <v>906</v>
      </c>
      <c r="G60" s="78">
        <f>ROUND('Input Demanda'!E73*$C60*12,0)</f>
        <v>963</v>
      </c>
      <c r="H60" s="78">
        <f>ROUND('Input Demanda'!F73*$C60*12,0)</f>
        <v>963</v>
      </c>
      <c r="I60" s="78">
        <f>ROUND('Input Demanda'!G73*$C60*12,0)</f>
        <v>1037</v>
      </c>
      <c r="J60" s="78">
        <f>ROUND('Input Demanda'!H73*$C60*12,0)</f>
        <v>1080</v>
      </c>
      <c r="K60" s="78">
        <f>ROUND('Input Demanda'!I73*$C60*12,0)</f>
        <v>1099</v>
      </c>
      <c r="L60" s="78">
        <f>ROUND('Input Demanda'!J73*$C60*12,0)</f>
        <v>1113</v>
      </c>
      <c r="M60" s="78">
        <f>ROUND('Input Demanda'!K73*$C60*12,0)</f>
        <v>1128</v>
      </c>
      <c r="N60" s="78">
        <f>ROUND('Input Demanda'!L73*$C60*12,0)</f>
        <v>1144</v>
      </c>
      <c r="P60" s="37">
        <f t="shared" si="53"/>
        <v>9097.3004093025502</v>
      </c>
      <c r="Q60" s="37">
        <f t="shared" si="53"/>
        <v>9669.6471237950955</v>
      </c>
      <c r="R60" s="37">
        <f t="shared" si="53"/>
        <v>9669.6471237950955</v>
      </c>
      <c r="S60" s="37">
        <f t="shared" si="53"/>
        <v>10412.693735592433</v>
      </c>
      <c r="T60" s="37">
        <f t="shared" si="53"/>
        <v>10844.464064069265</v>
      </c>
      <c r="U60" s="37">
        <f t="shared" si="53"/>
        <v>11035.246302233447</v>
      </c>
      <c r="V60" s="37">
        <f t="shared" si="53"/>
        <v>11175.82268824916</v>
      </c>
      <c r="W60" s="37">
        <f t="shared" si="53"/>
        <v>11326.440244694566</v>
      </c>
      <c r="X60" s="37">
        <f t="shared" si="53"/>
        <v>11487.098971569667</v>
      </c>
    </row>
    <row r="61" spans="2:24" x14ac:dyDescent="0.2">
      <c r="B61" s="24" t="s">
        <v>248</v>
      </c>
      <c r="C61" s="119">
        <v>4.2096831612673552E-2</v>
      </c>
      <c r="D61" s="167">
        <v>10.041170429693764</v>
      </c>
      <c r="F61" s="78">
        <f>ROUND('Input Demanda'!D74*$C61*12,0)</f>
        <v>5581</v>
      </c>
      <c r="G61" s="78">
        <f>ROUND('Input Demanda'!E74*$C61*12,0)</f>
        <v>6493</v>
      </c>
      <c r="H61" s="78">
        <f>ROUND('Input Demanda'!F74*$C61*12,0)</f>
        <v>6614</v>
      </c>
      <c r="I61" s="78">
        <f>ROUND('Input Demanda'!G74*$C61*12,0)</f>
        <v>7300</v>
      </c>
      <c r="J61" s="78">
        <f>ROUND('Input Demanda'!H74*$C61*12,0)</f>
        <v>7602</v>
      </c>
      <c r="K61" s="78">
        <f>ROUND('Input Demanda'!I74*$C61*12,0)</f>
        <v>7727</v>
      </c>
      <c r="L61" s="78">
        <f>ROUND('Input Demanda'!J74*$C61*12,0)</f>
        <v>7834</v>
      </c>
      <c r="M61" s="78">
        <f>ROUND('Input Demanda'!K74*$C61*12,0)</f>
        <v>7945</v>
      </c>
      <c r="N61" s="78">
        <f>ROUND('Input Demanda'!L74*$C61*12,0)</f>
        <v>8054</v>
      </c>
      <c r="P61" s="37">
        <f t="shared" si="53"/>
        <v>56039.7721681209</v>
      </c>
      <c r="Q61" s="37">
        <f t="shared" si="53"/>
        <v>65197.319600001611</v>
      </c>
      <c r="R61" s="37">
        <f t="shared" si="53"/>
        <v>66412.301221994552</v>
      </c>
      <c r="S61" s="37">
        <f t="shared" si="53"/>
        <v>73300.544136764482</v>
      </c>
      <c r="T61" s="37">
        <f t="shared" si="53"/>
        <v>76332.977606531989</v>
      </c>
      <c r="U61" s="37">
        <f t="shared" si="53"/>
        <v>77588.12391024371</v>
      </c>
      <c r="V61" s="37">
        <f t="shared" si="53"/>
        <v>78662.529146220942</v>
      </c>
      <c r="W61" s="37">
        <f t="shared" si="53"/>
        <v>79777.099063916961</v>
      </c>
      <c r="X61" s="37">
        <f t="shared" si="53"/>
        <v>80871.58664075358</v>
      </c>
    </row>
    <row r="62" spans="2:24" x14ac:dyDescent="0.2">
      <c r="B62" s="57" t="s">
        <v>279</v>
      </c>
      <c r="C62" s="35"/>
      <c r="D62" s="35"/>
      <c r="F62" s="35">
        <f>SUM(F57:F61)</f>
        <v>25038</v>
      </c>
      <c r="G62" s="35">
        <f t="shared" ref="G62:N62" si="54">SUM(G57:G61)</f>
        <v>28498</v>
      </c>
      <c r="H62" s="35">
        <f t="shared" si="54"/>
        <v>29060</v>
      </c>
      <c r="I62" s="35">
        <f>SUM(I57:I61)</f>
        <v>31298</v>
      </c>
      <c r="J62" s="35">
        <f t="shared" si="54"/>
        <v>32601</v>
      </c>
      <c r="K62" s="35">
        <f t="shared" si="54"/>
        <v>33134</v>
      </c>
      <c r="L62" s="35">
        <f t="shared" si="54"/>
        <v>33602</v>
      </c>
      <c r="M62" s="35">
        <f t="shared" si="54"/>
        <v>34071</v>
      </c>
      <c r="N62" s="35">
        <f t="shared" si="54"/>
        <v>34541</v>
      </c>
      <c r="P62" s="35">
        <f t="shared" ref="P62:X62" si="55">SUM(P57:P61)</f>
        <v>251410.82521867246</v>
      </c>
      <c r="Q62" s="35">
        <f t="shared" si="55"/>
        <v>286153.27490541292</v>
      </c>
      <c r="R62" s="35">
        <f t="shared" si="55"/>
        <v>291796.41268690076</v>
      </c>
      <c r="S62" s="35">
        <f t="shared" si="55"/>
        <v>314268.55210855545</v>
      </c>
      <c r="T62" s="35">
        <f t="shared" si="55"/>
        <v>327352.19717844645</v>
      </c>
      <c r="U62" s="35">
        <f t="shared" si="55"/>
        <v>332704.14101747319</v>
      </c>
      <c r="V62" s="35">
        <f t="shared" si="55"/>
        <v>337403.40877856989</v>
      </c>
      <c r="W62" s="35">
        <f t="shared" si="55"/>
        <v>342112.71771009621</v>
      </c>
      <c r="X62" s="35">
        <f t="shared" si="55"/>
        <v>346832.06781205232</v>
      </c>
    </row>
    <row r="63" spans="2:24" x14ac:dyDescent="0.2">
      <c r="B63" s="166"/>
      <c r="C63" s="36"/>
      <c r="D63" s="36"/>
      <c r="F63" s="36"/>
      <c r="G63" s="36"/>
      <c r="H63" s="36"/>
      <c r="I63" s="36"/>
      <c r="J63" s="36"/>
      <c r="K63" s="36"/>
      <c r="L63" s="36"/>
      <c r="M63" s="36"/>
      <c r="N63" s="36"/>
      <c r="P63" s="36"/>
      <c r="Q63" s="36"/>
      <c r="R63" s="36"/>
      <c r="S63" s="36"/>
      <c r="T63" s="36"/>
      <c r="U63" s="36"/>
      <c r="V63" s="36"/>
      <c r="W63" s="36"/>
      <c r="X63" s="36"/>
    </row>
    <row r="64" spans="2:24" ht="20.25" thickBot="1" x14ac:dyDescent="0.3">
      <c r="B64" s="50" t="s">
        <v>259</v>
      </c>
      <c r="C64" s="50"/>
      <c r="D64" s="50"/>
      <c r="F64" s="63" t="s">
        <v>269</v>
      </c>
      <c r="G64" s="63"/>
      <c r="H64" s="63"/>
      <c r="I64" s="63"/>
      <c r="J64" s="63"/>
      <c r="K64" s="63"/>
      <c r="L64" s="63"/>
      <c r="M64" s="63"/>
      <c r="N64" s="63"/>
      <c r="P64" s="50" t="s">
        <v>270</v>
      </c>
      <c r="Q64" s="50"/>
      <c r="R64" s="50"/>
      <c r="S64" s="50"/>
      <c r="T64" s="50"/>
      <c r="U64" s="50"/>
      <c r="V64" s="50"/>
      <c r="W64" s="50"/>
      <c r="X64" s="50"/>
    </row>
    <row r="65" spans="2:24" ht="15" thickTop="1" x14ac:dyDescent="0.2"/>
    <row r="66" spans="2:24" ht="15" x14ac:dyDescent="0.2">
      <c r="B66" s="25" t="s">
        <v>260</v>
      </c>
      <c r="C66" s="25" t="s">
        <v>266</v>
      </c>
      <c r="D66" s="25" t="s">
        <v>272</v>
      </c>
      <c r="F66" s="25">
        <v>2018</v>
      </c>
      <c r="G66" s="25">
        <f t="shared" ref="G66:N66" si="56">+F66+1</f>
        <v>2019</v>
      </c>
      <c r="H66" s="25">
        <f t="shared" si="56"/>
        <v>2020</v>
      </c>
      <c r="I66" s="25">
        <f t="shared" si="56"/>
        <v>2021</v>
      </c>
      <c r="J66" s="25">
        <f t="shared" si="56"/>
        <v>2022</v>
      </c>
      <c r="K66" s="25">
        <f t="shared" si="56"/>
        <v>2023</v>
      </c>
      <c r="L66" s="25">
        <f t="shared" si="56"/>
        <v>2024</v>
      </c>
      <c r="M66" s="25">
        <f t="shared" si="56"/>
        <v>2025</v>
      </c>
      <c r="N66" s="25">
        <f t="shared" si="56"/>
        <v>2026</v>
      </c>
      <c r="P66" s="25">
        <v>2018</v>
      </c>
      <c r="Q66" s="25">
        <f t="shared" ref="Q66:X66" si="57">+P66+1</f>
        <v>2019</v>
      </c>
      <c r="R66" s="25">
        <f t="shared" si="57"/>
        <v>2020</v>
      </c>
      <c r="S66" s="25">
        <f t="shared" si="57"/>
        <v>2021</v>
      </c>
      <c r="T66" s="25">
        <f t="shared" si="57"/>
        <v>2022</v>
      </c>
      <c r="U66" s="25">
        <f t="shared" si="57"/>
        <v>2023</v>
      </c>
      <c r="V66" s="25">
        <f t="shared" si="57"/>
        <v>2024</v>
      </c>
      <c r="W66" s="25">
        <f t="shared" si="57"/>
        <v>2025</v>
      </c>
      <c r="X66" s="25">
        <f t="shared" si="57"/>
        <v>2026</v>
      </c>
    </row>
    <row r="67" spans="2:24" x14ac:dyDescent="0.2">
      <c r="B67" s="150" t="s">
        <v>261</v>
      </c>
      <c r="C67" s="150" t="s">
        <v>268</v>
      </c>
      <c r="D67" s="150" t="s">
        <v>267</v>
      </c>
      <c r="F67" s="27" t="s">
        <v>18</v>
      </c>
      <c r="G67" s="27" t="s">
        <v>18</v>
      </c>
      <c r="H67" s="27" t="s">
        <v>18</v>
      </c>
      <c r="I67" s="27" t="s">
        <v>18</v>
      </c>
      <c r="J67" s="27" t="s">
        <v>18</v>
      </c>
      <c r="K67" s="27" t="s">
        <v>18</v>
      </c>
      <c r="L67" s="27" t="s">
        <v>18</v>
      </c>
      <c r="M67" s="27" t="s">
        <v>18</v>
      </c>
      <c r="N67" s="27" t="s">
        <v>18</v>
      </c>
      <c r="P67" s="27" t="s">
        <v>231</v>
      </c>
      <c r="Q67" s="27" t="s">
        <v>231</v>
      </c>
      <c r="R67" s="27" t="s">
        <v>231</v>
      </c>
      <c r="S67" s="27" t="s">
        <v>231</v>
      </c>
      <c r="T67" s="27" t="s">
        <v>231</v>
      </c>
      <c r="U67" s="27" t="s">
        <v>231</v>
      </c>
      <c r="V67" s="27" t="s">
        <v>231</v>
      </c>
      <c r="W67" s="27" t="s">
        <v>231</v>
      </c>
      <c r="X67" s="27" t="s">
        <v>231</v>
      </c>
    </row>
    <row r="68" spans="2:24" x14ac:dyDescent="0.2">
      <c r="B68" s="168" t="s">
        <v>262</v>
      </c>
      <c r="C68" s="169">
        <v>0.17351961626275111</v>
      </c>
      <c r="D68" s="119">
        <v>0.29411764705882354</v>
      </c>
      <c r="F68" s="32">
        <f>ROUND($C68*SUM('Input Demanda'!D$12:D$13)*12,0)</f>
        <v>113078</v>
      </c>
      <c r="G68" s="32">
        <f>ROUND($C68*SUM('Input Demanda'!E$12:E$13)*12,0)</f>
        <v>127841</v>
      </c>
      <c r="H68" s="32">
        <f>ROUND($C68*SUM('Input Demanda'!F$12:F$13)*12,0)</f>
        <v>130175</v>
      </c>
      <c r="I68" s="32">
        <f>ROUND($C68*SUM('Input Demanda'!G$12:G$13)*12,0)</f>
        <v>139626</v>
      </c>
      <c r="J68" s="32">
        <f>ROUND($C68*SUM('Input Demanda'!H$12:H$13)*12,0)</f>
        <v>151743</v>
      </c>
      <c r="K68" s="32">
        <f>ROUND($C68*SUM('Input Demanda'!I$12:I$13)*12,0)</f>
        <v>159237</v>
      </c>
      <c r="L68" s="32">
        <f>ROUND($C68*SUM('Input Demanda'!J$12:J$13)*12,0)</f>
        <v>166775</v>
      </c>
      <c r="M68" s="32">
        <f>ROUND($C68*SUM('Input Demanda'!K$12:K$13)*12,0)</f>
        <v>174281</v>
      </c>
      <c r="N68" s="32">
        <f>ROUND($C68*SUM('Input Demanda'!L$12:L$13)*12,0)</f>
        <v>181592</v>
      </c>
      <c r="P68" s="37">
        <f t="shared" ref="P68:X71" si="58">+F68*$D68</f>
        <v>33258.23529411765</v>
      </c>
      <c r="Q68" s="37">
        <f t="shared" si="58"/>
        <v>37600.294117647063</v>
      </c>
      <c r="R68" s="37">
        <f t="shared" si="58"/>
        <v>38286.764705882357</v>
      </c>
      <c r="S68" s="37">
        <f t="shared" si="58"/>
        <v>41066.470588235294</v>
      </c>
      <c r="T68" s="37">
        <f t="shared" si="58"/>
        <v>44630.294117647063</v>
      </c>
      <c r="U68" s="37">
        <f t="shared" si="58"/>
        <v>46834.411764705881</v>
      </c>
      <c r="V68" s="37">
        <f t="shared" si="58"/>
        <v>49051.470588235294</v>
      </c>
      <c r="W68" s="37">
        <f t="shared" si="58"/>
        <v>51259.117647058825</v>
      </c>
      <c r="X68" s="37">
        <f t="shared" si="58"/>
        <v>53409.411764705881</v>
      </c>
    </row>
    <row r="69" spans="2:24" x14ac:dyDescent="0.2">
      <c r="B69" s="24" t="s">
        <v>263</v>
      </c>
      <c r="C69" s="169">
        <v>2.2009786782204621E-3</v>
      </c>
      <c r="D69" s="119">
        <v>0.58823529411764708</v>
      </c>
      <c r="F69" s="32">
        <f>ROUND($C69*SUM('Input Demanda'!D$12:D$13)*12,0)</f>
        <v>1434</v>
      </c>
      <c r="G69" s="32">
        <f>ROUND($C69*SUM('Input Demanda'!E$12:E$13)*12,0)</f>
        <v>1622</v>
      </c>
      <c r="H69" s="32">
        <f>ROUND($C69*SUM('Input Demanda'!F$12:F$13)*12,0)</f>
        <v>1651</v>
      </c>
      <c r="I69" s="32">
        <f>ROUND($C69*SUM('Input Demanda'!G$12:G$13)*12,0)</f>
        <v>1771</v>
      </c>
      <c r="J69" s="32">
        <f>ROUND($C69*SUM('Input Demanda'!H$12:H$13)*12,0)</f>
        <v>1925</v>
      </c>
      <c r="K69" s="32">
        <f>ROUND($C69*SUM('Input Demanda'!I$12:I$13)*12,0)</f>
        <v>2020</v>
      </c>
      <c r="L69" s="32">
        <f>ROUND($C69*SUM('Input Demanda'!J$12:J$13)*12,0)</f>
        <v>2115</v>
      </c>
      <c r="M69" s="32">
        <f>ROUND($C69*SUM('Input Demanda'!K$12:K$13)*12,0)</f>
        <v>2211</v>
      </c>
      <c r="N69" s="32">
        <f>ROUND($C69*SUM('Input Demanda'!L$12:L$13)*12,0)</f>
        <v>2303</v>
      </c>
      <c r="P69" s="37">
        <f t="shared" si="58"/>
        <v>843.52941176470586</v>
      </c>
      <c r="Q69" s="37">
        <f t="shared" si="58"/>
        <v>954.11764705882354</v>
      </c>
      <c r="R69" s="37">
        <f t="shared" si="58"/>
        <v>971.17647058823536</v>
      </c>
      <c r="S69" s="37">
        <f t="shared" si="58"/>
        <v>1041.7647058823529</v>
      </c>
      <c r="T69" s="37">
        <f t="shared" si="58"/>
        <v>1132.3529411764707</v>
      </c>
      <c r="U69" s="37">
        <f t="shared" si="58"/>
        <v>1188.2352941176471</v>
      </c>
      <c r="V69" s="37">
        <f t="shared" si="58"/>
        <v>1244.1176470588236</v>
      </c>
      <c r="W69" s="37">
        <f t="shared" si="58"/>
        <v>1300.5882352941178</v>
      </c>
      <c r="X69" s="37">
        <f t="shared" si="58"/>
        <v>1354.7058823529412</v>
      </c>
    </row>
    <row r="70" spans="2:24" x14ac:dyDescent="0.2">
      <c r="B70" s="24" t="s">
        <v>264</v>
      </c>
      <c r="C70" s="169">
        <v>0.17258992029105769</v>
      </c>
      <c r="D70" s="119">
        <v>0.29411764705882354</v>
      </c>
      <c r="F70" s="32">
        <f>ROUND($C70*SUM('Input Demanda'!D$12:D$13)*12,0)</f>
        <v>112472</v>
      </c>
      <c r="G70" s="32">
        <f>ROUND($C70*SUM('Input Demanda'!E$12:E$13)*12,0)</f>
        <v>127156</v>
      </c>
      <c r="H70" s="32">
        <f>ROUND($C70*SUM('Input Demanda'!F$12:F$13)*12,0)</f>
        <v>129478</v>
      </c>
      <c r="I70" s="32">
        <f>ROUND($C70*SUM('Input Demanda'!G$12:G$13)*12,0)</f>
        <v>138878</v>
      </c>
      <c r="J70" s="32">
        <f>ROUND($C70*SUM('Input Demanda'!H$12:H$13)*12,0)</f>
        <v>150930</v>
      </c>
      <c r="K70" s="32">
        <f>ROUND($C70*SUM('Input Demanda'!I$12:I$13)*12,0)</f>
        <v>158384</v>
      </c>
      <c r="L70" s="32">
        <f>ROUND($C70*SUM('Input Demanda'!J$12:J$13)*12,0)</f>
        <v>165881</v>
      </c>
      <c r="M70" s="32">
        <f>ROUND($C70*SUM('Input Demanda'!K$12:K$13)*12,0)</f>
        <v>173347</v>
      </c>
      <c r="N70" s="32">
        <f>ROUND($C70*SUM('Input Demanda'!L$12:L$13)*12,0)</f>
        <v>180619</v>
      </c>
      <c r="P70" s="37">
        <f t="shared" si="58"/>
        <v>33080</v>
      </c>
      <c r="Q70" s="37">
        <f t="shared" si="58"/>
        <v>37398.823529411769</v>
      </c>
      <c r="R70" s="37">
        <f t="shared" si="58"/>
        <v>38081.764705882357</v>
      </c>
      <c r="S70" s="37">
        <f t="shared" si="58"/>
        <v>40846.470588235294</v>
      </c>
      <c r="T70" s="37">
        <f t="shared" si="58"/>
        <v>44391.176470588238</v>
      </c>
      <c r="U70" s="37">
        <f t="shared" si="58"/>
        <v>46583.529411764706</v>
      </c>
      <c r="V70" s="37">
        <f t="shared" si="58"/>
        <v>48788.529411764706</v>
      </c>
      <c r="W70" s="37">
        <f t="shared" si="58"/>
        <v>50984.411764705881</v>
      </c>
      <c r="X70" s="37">
        <f t="shared" si="58"/>
        <v>53123.23529411765</v>
      </c>
    </row>
    <row r="71" spans="2:24" x14ac:dyDescent="0.2">
      <c r="B71" s="24" t="s">
        <v>265</v>
      </c>
      <c r="C71" s="169">
        <v>4.1135421416521522E-3</v>
      </c>
      <c r="D71" s="119">
        <v>0.29411764705882354</v>
      </c>
      <c r="F71" s="32">
        <f>ROUND($C71*SUM('Input Demanda'!D$12:D$13)*12,0)</f>
        <v>2681</v>
      </c>
      <c r="G71" s="32">
        <f>ROUND($C71*SUM('Input Demanda'!E$12:E$13)*12,0)</f>
        <v>3031</v>
      </c>
      <c r="H71" s="32">
        <f>ROUND($C71*SUM('Input Demanda'!F$12:F$13)*12,0)</f>
        <v>3086</v>
      </c>
      <c r="I71" s="32">
        <f>ROUND($C71*SUM('Input Demanda'!G$12:G$13)*12,0)</f>
        <v>3310</v>
      </c>
      <c r="J71" s="32">
        <f>ROUND($C71*SUM('Input Demanda'!H$12:H$13)*12,0)</f>
        <v>3597</v>
      </c>
      <c r="K71" s="32">
        <f>ROUND($C71*SUM('Input Demanda'!I$12:I$13)*12,0)</f>
        <v>3775</v>
      </c>
      <c r="L71" s="32">
        <f>ROUND($C71*SUM('Input Demanda'!J$12:J$13)*12,0)</f>
        <v>3954</v>
      </c>
      <c r="M71" s="32">
        <f>ROUND($C71*SUM('Input Demanda'!K$12:K$13)*12,0)</f>
        <v>4132</v>
      </c>
      <c r="N71" s="32">
        <f>ROUND($C71*SUM('Input Demanda'!L$12:L$13)*12,0)</f>
        <v>4305</v>
      </c>
      <c r="P71" s="37">
        <f t="shared" si="58"/>
        <v>788.52941176470586</v>
      </c>
      <c r="Q71" s="37">
        <f t="shared" si="58"/>
        <v>891.47058823529414</v>
      </c>
      <c r="R71" s="37">
        <f t="shared" si="58"/>
        <v>907.64705882352939</v>
      </c>
      <c r="S71" s="37">
        <f t="shared" si="58"/>
        <v>973.52941176470597</v>
      </c>
      <c r="T71" s="37">
        <f t="shared" si="58"/>
        <v>1057.9411764705883</v>
      </c>
      <c r="U71" s="37">
        <f t="shared" si="58"/>
        <v>1110.2941176470588</v>
      </c>
      <c r="V71" s="37">
        <f t="shared" si="58"/>
        <v>1162.9411764705883</v>
      </c>
      <c r="W71" s="37">
        <f t="shared" si="58"/>
        <v>1215.2941176470588</v>
      </c>
      <c r="X71" s="37">
        <f t="shared" si="58"/>
        <v>1266.1764705882354</v>
      </c>
    </row>
    <row r="72" spans="2:24" x14ac:dyDescent="0.2">
      <c r="B72" s="57" t="s">
        <v>279</v>
      </c>
      <c r="C72" s="35"/>
      <c r="D72" s="35"/>
      <c r="F72" s="35">
        <f>SUM(F68:F71)</f>
        <v>229665</v>
      </c>
      <c r="G72" s="35">
        <f t="shared" ref="G72:N72" si="59">SUM(G68:G71)</f>
        <v>259650</v>
      </c>
      <c r="H72" s="35">
        <f t="shared" si="59"/>
        <v>264390</v>
      </c>
      <c r="I72" s="35">
        <f t="shared" si="59"/>
        <v>283585</v>
      </c>
      <c r="J72" s="35">
        <f t="shared" si="59"/>
        <v>308195</v>
      </c>
      <c r="K72" s="35">
        <f t="shared" si="59"/>
        <v>323416</v>
      </c>
      <c r="L72" s="35">
        <f t="shared" si="59"/>
        <v>338725</v>
      </c>
      <c r="M72" s="35">
        <f t="shared" si="59"/>
        <v>353971</v>
      </c>
      <c r="N72" s="35">
        <f t="shared" si="59"/>
        <v>368819</v>
      </c>
      <c r="P72" s="35">
        <f t="shared" ref="P72:X72" si="60">SUM(P68:P71)</f>
        <v>67970.294117647049</v>
      </c>
      <c r="Q72" s="35">
        <f t="shared" si="60"/>
        <v>76844.705882352951</v>
      </c>
      <c r="R72" s="35">
        <f t="shared" si="60"/>
        <v>78247.352941176476</v>
      </c>
      <c r="S72" s="35">
        <f t="shared" si="60"/>
        <v>83928.235294117636</v>
      </c>
      <c r="T72" s="35">
        <f t="shared" si="60"/>
        <v>91211.764705882364</v>
      </c>
      <c r="U72" s="35">
        <f t="shared" si="60"/>
        <v>95716.470588235301</v>
      </c>
      <c r="V72" s="35">
        <f t="shared" si="60"/>
        <v>100247.05882352941</v>
      </c>
      <c r="W72" s="35">
        <f t="shared" si="60"/>
        <v>104759.41176470589</v>
      </c>
      <c r="X72" s="35">
        <f t="shared" si="60"/>
        <v>109153.52941176471</v>
      </c>
    </row>
    <row r="73" spans="2:24" x14ac:dyDescent="0.2">
      <c r="B73" s="166"/>
      <c r="C73" s="36"/>
      <c r="D73" s="36"/>
      <c r="F73" s="36"/>
      <c r="G73" s="36"/>
      <c r="H73" s="36"/>
      <c r="I73" s="36"/>
      <c r="J73" s="36"/>
      <c r="K73" s="36"/>
      <c r="L73" s="36"/>
      <c r="M73" s="36"/>
      <c r="N73" s="36"/>
      <c r="P73" s="36"/>
      <c r="Q73" s="36"/>
      <c r="R73" s="36"/>
      <c r="S73" s="36"/>
      <c r="T73" s="36"/>
      <c r="U73" s="36"/>
      <c r="V73" s="36"/>
      <c r="W73" s="36"/>
      <c r="X73" s="36"/>
    </row>
    <row r="74" spans="2:24" x14ac:dyDescent="0.2"/>
    <row r="75" spans="2:24" x14ac:dyDescent="0.2"/>
  </sheetData>
  <pageMargins left="0.7" right="0.7" top="0.75" bottom="0.75" header="0.3" footer="0.3"/>
  <pageSetup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43F-763E-4D08-B982-BD10EB28624E}">
  <sheetPr codeName="Sheet7">
    <tabColor rgb="FF00B0F0"/>
  </sheetPr>
  <dimension ref="A1:AU39"/>
  <sheetViews>
    <sheetView showGridLines="0" zoomScale="70" zoomScaleNormal="70" workbookViewId="0">
      <selection activeCell="Q4" sqref="Q1:W1048576"/>
    </sheetView>
  </sheetViews>
  <sheetFormatPr baseColWidth="10" defaultColWidth="0" defaultRowHeight="15" zeroHeight="1" x14ac:dyDescent="0.25"/>
  <cols>
    <col min="1" max="1" width="9" customWidth="1"/>
    <col min="2" max="2" width="39.5703125" customWidth="1"/>
    <col min="3" max="3" width="28.7109375" bestFit="1" customWidth="1"/>
    <col min="4" max="4" width="9.140625" customWidth="1"/>
    <col min="5" max="5" width="13.5703125" customWidth="1"/>
    <col min="6" max="6" width="15.42578125" customWidth="1"/>
    <col min="7" max="7" width="14.42578125" bestFit="1" customWidth="1"/>
    <col min="8" max="8" width="14" bestFit="1" customWidth="1"/>
    <col min="9" max="9" width="14.42578125" bestFit="1" customWidth="1"/>
    <col min="10" max="12" width="15.28515625" bestFit="1" customWidth="1"/>
    <col min="13" max="13" width="14.85546875" bestFit="1" customWidth="1"/>
    <col min="14" max="14" width="9.140625" customWidth="1"/>
    <col min="15" max="15" width="17.42578125" customWidth="1"/>
    <col min="16" max="16" width="16.5703125" customWidth="1"/>
    <col min="17" max="17" width="13.5703125" bestFit="1" customWidth="1"/>
    <col min="18" max="18" width="14" bestFit="1" customWidth="1"/>
    <col min="19" max="19" width="13.5703125" bestFit="1" customWidth="1"/>
    <col min="20" max="20" width="14" bestFit="1" customWidth="1"/>
    <col min="21" max="21" width="13.5703125" bestFit="1" customWidth="1"/>
    <col min="22" max="22" width="13.140625" bestFit="1" customWidth="1"/>
    <col min="23" max="23" width="14" bestFit="1" customWidth="1"/>
    <col min="24" max="24" width="9.140625" customWidth="1"/>
    <col min="25" max="25" width="0" hidden="1" customWidth="1"/>
    <col min="26" max="16384" width="9.140625" hidden="1"/>
  </cols>
  <sheetData>
    <row r="1" spans="1:47" s="24" customFormat="1" ht="14.25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</row>
    <row r="2" spans="1:47" s="24" customFormat="1" ht="16.5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</row>
    <row r="3" spans="1:47" s="24" customFormat="1" ht="14.25" x14ac:dyDescent="0.2">
      <c r="A3" s="66"/>
      <c r="B3" s="66"/>
      <c r="C3" s="66"/>
      <c r="D3" s="66"/>
      <c r="E3" s="66"/>
      <c r="F3" s="66"/>
      <c r="G3" s="66"/>
      <c r="H3" s="66"/>
      <c r="I3" s="68"/>
      <c r="J3" s="69"/>
      <c r="K3" s="69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</row>
    <row r="4" spans="1:47" s="24" customFormat="1" ht="14.25" x14ac:dyDescent="0.2">
      <c r="A4" s="66"/>
      <c r="B4" s="70"/>
      <c r="C4" s="70"/>
      <c r="D4" s="66"/>
      <c r="E4" s="66"/>
      <c r="F4" s="66"/>
      <c r="G4" s="66"/>
      <c r="H4" s="66"/>
      <c r="I4" s="68"/>
      <c r="J4" s="69"/>
      <c r="K4" s="69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</row>
    <row r="5" spans="1:47" s="24" customFormat="1" ht="14.25" x14ac:dyDescent="0.2">
      <c r="A5" s="66"/>
      <c r="B5" s="66"/>
      <c r="C5" s="66"/>
      <c r="D5" s="66"/>
      <c r="E5" s="66"/>
      <c r="F5" s="66"/>
      <c r="G5" s="66"/>
      <c r="H5" s="66"/>
      <c r="I5" s="71"/>
      <c r="J5" s="72"/>
      <c r="K5" s="72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</row>
    <row r="6" spans="1:47" s="24" customFormat="1" ht="5.2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</row>
    <row r="7" spans="1:47" s="24" customFormat="1" ht="14.25" x14ac:dyDescent="0.2"/>
    <row r="8" spans="1:47" s="24" customFormat="1" ht="20.25" thickBot="1" x14ac:dyDescent="0.3">
      <c r="B8" s="50" t="s">
        <v>273</v>
      </c>
      <c r="C8" s="50"/>
      <c r="E8" s="63" t="s">
        <v>285</v>
      </c>
      <c r="F8" s="63"/>
      <c r="G8" s="63"/>
      <c r="H8" s="63"/>
      <c r="I8" s="63"/>
      <c r="J8" s="63"/>
      <c r="K8" s="63"/>
      <c r="L8" s="63"/>
      <c r="M8" s="63"/>
      <c r="O8" s="50" t="s">
        <v>286</v>
      </c>
      <c r="P8" s="50"/>
      <c r="Q8" s="50"/>
      <c r="R8" s="50"/>
      <c r="S8" s="50"/>
      <c r="T8" s="50"/>
      <c r="U8" s="50"/>
      <c r="V8" s="50"/>
      <c r="W8" s="50"/>
    </row>
    <row r="9" spans="1:47" s="24" customFormat="1" thickTop="1" x14ac:dyDescent="0.2">
      <c r="B9" s="51"/>
      <c r="C9" s="51"/>
      <c r="D9" s="53"/>
    </row>
    <row r="10" spans="1:47" s="24" customFormat="1" x14ac:dyDescent="0.2">
      <c r="B10" s="25" t="s">
        <v>500</v>
      </c>
      <c r="C10" s="25" t="s">
        <v>284</v>
      </c>
      <c r="E10" s="25">
        <v>2018</v>
      </c>
      <c r="F10" s="25">
        <f t="shared" ref="F10:M10" si="0">+E10+1</f>
        <v>2019</v>
      </c>
      <c r="G10" s="25">
        <f t="shared" si="0"/>
        <v>2020</v>
      </c>
      <c r="H10" s="25">
        <f t="shared" si="0"/>
        <v>2021</v>
      </c>
      <c r="I10" s="25">
        <f t="shared" si="0"/>
        <v>2022</v>
      </c>
      <c r="J10" s="25">
        <f t="shared" si="0"/>
        <v>2023</v>
      </c>
      <c r="K10" s="25">
        <f t="shared" si="0"/>
        <v>2024</v>
      </c>
      <c r="L10" s="25">
        <f t="shared" si="0"/>
        <v>2025</v>
      </c>
      <c r="M10" s="25">
        <f t="shared" si="0"/>
        <v>2026</v>
      </c>
      <c r="O10" s="25">
        <v>2018</v>
      </c>
      <c r="P10" s="25">
        <f t="shared" ref="P10:W10" si="1">+O10+1</f>
        <v>2019</v>
      </c>
      <c r="Q10" s="25">
        <f t="shared" si="1"/>
        <v>2020</v>
      </c>
      <c r="R10" s="25">
        <f t="shared" si="1"/>
        <v>2021</v>
      </c>
      <c r="S10" s="25">
        <f t="shared" si="1"/>
        <v>2022</v>
      </c>
      <c r="T10" s="25">
        <f t="shared" si="1"/>
        <v>2023</v>
      </c>
      <c r="U10" s="25">
        <f t="shared" si="1"/>
        <v>2024</v>
      </c>
      <c r="V10" s="25">
        <f t="shared" si="1"/>
        <v>2025</v>
      </c>
      <c r="W10" s="25">
        <f t="shared" si="1"/>
        <v>2026</v>
      </c>
    </row>
    <row r="11" spans="1:47" s="24" customFormat="1" ht="14.25" x14ac:dyDescent="0.2">
      <c r="B11" s="27" t="s">
        <v>108</v>
      </c>
      <c r="C11" s="27" t="s">
        <v>295</v>
      </c>
      <c r="D11" s="170"/>
      <c r="E11" s="27" t="s">
        <v>256</v>
      </c>
      <c r="F11" s="27" t="str">
        <f>+E11</f>
        <v>m3/año</v>
      </c>
      <c r="G11" s="27" t="str">
        <f t="shared" ref="G11:M11" si="2">+F11</f>
        <v>m3/año</v>
      </c>
      <c r="H11" s="27" t="str">
        <f t="shared" si="2"/>
        <v>m3/año</v>
      </c>
      <c r="I11" s="27" t="str">
        <f t="shared" si="2"/>
        <v>m3/año</v>
      </c>
      <c r="J11" s="27" t="str">
        <f t="shared" si="2"/>
        <v>m3/año</v>
      </c>
      <c r="K11" s="27" t="str">
        <f t="shared" si="2"/>
        <v>m3/año</v>
      </c>
      <c r="L11" s="27" t="str">
        <f t="shared" si="2"/>
        <v>m3/año</v>
      </c>
      <c r="M11" s="27" t="str">
        <f t="shared" si="2"/>
        <v>m3/año</v>
      </c>
      <c r="O11" s="27" t="s">
        <v>231</v>
      </c>
      <c r="P11" s="27" t="str">
        <f>+O11</f>
        <v>USD</v>
      </c>
      <c r="Q11" s="27" t="str">
        <f t="shared" ref="Q11:W11" si="3">+P11</f>
        <v>USD</v>
      </c>
      <c r="R11" s="27" t="str">
        <f t="shared" si="3"/>
        <v>USD</v>
      </c>
      <c r="S11" s="27" t="str">
        <f t="shared" si="3"/>
        <v>USD</v>
      </c>
      <c r="T11" s="27" t="str">
        <f t="shared" si="3"/>
        <v>USD</v>
      </c>
      <c r="U11" s="27" t="str">
        <f t="shared" si="3"/>
        <v>USD</v>
      </c>
      <c r="V11" s="27" t="str">
        <f t="shared" si="3"/>
        <v>USD</v>
      </c>
      <c r="W11" s="27" t="str">
        <f t="shared" si="3"/>
        <v>USD</v>
      </c>
    </row>
    <row r="12" spans="1:47" s="24" customFormat="1" ht="14.25" x14ac:dyDescent="0.2">
      <c r="B12" s="171" t="str">
        <f>+'Input Otros Costos'!D26</f>
        <v>Promedio Balance de Gas Contugas</v>
      </c>
      <c r="C12" s="79">
        <f>VLOOKUP($B$12,'Input Otros Costos'!$B$29:$D$34,3,0)</f>
        <v>5.3322842013329118E-3</v>
      </c>
      <c r="E12" s="32">
        <f>'Input Demanda'!D91</f>
        <v>81907086.284999996</v>
      </c>
      <c r="F12" s="32">
        <f>'Input Demanda'!E91</f>
        <v>84490831.724259436</v>
      </c>
      <c r="G12" s="32">
        <f>'Input Demanda'!F91</f>
        <v>86451572.488086045</v>
      </c>
      <c r="H12" s="32">
        <f>'Input Demanda'!G91</f>
        <v>92704135.711870283</v>
      </c>
      <c r="I12" s="32">
        <f>'Input Demanda'!H91</f>
        <v>96382372.413797811</v>
      </c>
      <c r="J12" s="32">
        <f>'Input Demanda'!I91</f>
        <v>98277892.83443749</v>
      </c>
      <c r="K12" s="32">
        <f>'Input Demanda'!J91</f>
        <v>98667640.619588375</v>
      </c>
      <c r="L12" s="32">
        <f>'Input Demanda'!K91</f>
        <v>99028188.68730168</v>
      </c>
      <c r="M12" s="32">
        <f>'Input Demanda'!L91</f>
        <v>99441272.815806642</v>
      </c>
      <c r="O12" s="37">
        <f t="shared" ref="O12:W12" si="4">TasaPerdidas*E12*(PrecioGN+Precio_TransporteGN)</f>
        <v>117249.71105030387</v>
      </c>
      <c r="P12" s="37">
        <f t="shared" si="4"/>
        <v>120948.33372046701</v>
      </c>
      <c r="Q12" s="37">
        <f t="shared" si="4"/>
        <v>123755.12735005951</v>
      </c>
      <c r="R12" s="37">
        <f t="shared" si="4"/>
        <v>132705.65000400375</v>
      </c>
      <c r="S12" s="37">
        <f t="shared" si="4"/>
        <v>137971.03313550708</v>
      </c>
      <c r="T12" s="37">
        <f t="shared" si="4"/>
        <v>140684.46406914602</v>
      </c>
      <c r="U12" s="37">
        <f t="shared" si="4"/>
        <v>141242.38667711706</v>
      </c>
      <c r="V12" s="37">
        <f t="shared" si="4"/>
        <v>141758.50999045328</v>
      </c>
      <c r="W12" s="37">
        <f t="shared" si="4"/>
        <v>142349.83849331498</v>
      </c>
    </row>
    <row r="13" spans="1:47" s="24" customFormat="1" ht="14.25" customHeight="1" x14ac:dyDescent="0.2"/>
    <row r="14" spans="1:47" s="24" customFormat="1" ht="14.25" x14ac:dyDescent="0.2">
      <c r="B14" s="169"/>
      <c r="E14" s="38"/>
      <c r="F14" s="38"/>
      <c r="G14" s="32"/>
      <c r="H14" s="32"/>
      <c r="I14" s="32"/>
      <c r="J14" s="32"/>
      <c r="K14" s="32"/>
      <c r="L14" s="32"/>
      <c r="M14" s="32"/>
      <c r="O14" s="78"/>
      <c r="P14" s="78"/>
      <c r="Q14" s="78"/>
      <c r="R14" s="78"/>
      <c r="S14" s="78"/>
      <c r="T14" s="78"/>
      <c r="U14" s="78"/>
      <c r="V14" s="78"/>
      <c r="W14" s="78"/>
    </row>
    <row r="15" spans="1:47" s="24" customFormat="1" ht="20.25" thickBot="1" x14ac:dyDescent="0.3">
      <c r="B15" s="50" t="s">
        <v>277</v>
      </c>
      <c r="C15" s="50"/>
      <c r="E15" s="63" t="s">
        <v>429</v>
      </c>
      <c r="F15" s="63"/>
      <c r="G15" s="63"/>
      <c r="H15" s="63"/>
      <c r="I15" s="63"/>
      <c r="J15" s="63"/>
      <c r="K15" s="63"/>
      <c r="L15" s="63"/>
      <c r="M15" s="63"/>
      <c r="O15" s="50" t="s">
        <v>289</v>
      </c>
      <c r="P15" s="50"/>
      <c r="Q15" s="50"/>
      <c r="R15" s="50"/>
      <c r="S15" s="50"/>
      <c r="T15" s="50"/>
      <c r="U15" s="50"/>
      <c r="V15" s="50"/>
      <c r="W15" s="50"/>
    </row>
    <row r="16" spans="1:47" s="24" customFormat="1" thickTop="1" x14ac:dyDescent="0.2">
      <c r="B16" s="51"/>
      <c r="C16" s="51"/>
      <c r="D16" s="53"/>
    </row>
    <row r="17" spans="2:23" s="24" customFormat="1" x14ac:dyDescent="0.2">
      <c r="B17" s="25" t="s">
        <v>290</v>
      </c>
      <c r="C17" s="25" t="s">
        <v>287</v>
      </c>
      <c r="E17" s="25">
        <v>2018</v>
      </c>
      <c r="F17" s="25">
        <f t="shared" ref="F17:M17" si="5">+E17+1</f>
        <v>2019</v>
      </c>
      <c r="G17" s="25">
        <f t="shared" si="5"/>
        <v>2020</v>
      </c>
      <c r="H17" s="25">
        <f t="shared" si="5"/>
        <v>2021</v>
      </c>
      <c r="I17" s="25">
        <f t="shared" si="5"/>
        <v>2022</v>
      </c>
      <c r="J17" s="25">
        <f t="shared" si="5"/>
        <v>2023</v>
      </c>
      <c r="K17" s="25">
        <f t="shared" si="5"/>
        <v>2024</v>
      </c>
      <c r="L17" s="25">
        <f t="shared" si="5"/>
        <v>2025</v>
      </c>
      <c r="M17" s="25">
        <f t="shared" si="5"/>
        <v>2026</v>
      </c>
      <c r="O17" s="25">
        <v>2018</v>
      </c>
      <c r="P17" s="25">
        <f t="shared" ref="P17:W17" si="6">+O17+1</f>
        <v>2019</v>
      </c>
      <c r="Q17" s="25">
        <f t="shared" si="6"/>
        <v>2020</v>
      </c>
      <c r="R17" s="25">
        <f t="shared" si="6"/>
        <v>2021</v>
      </c>
      <c r="S17" s="25">
        <f t="shared" si="6"/>
        <v>2022</v>
      </c>
      <c r="T17" s="25">
        <f t="shared" si="6"/>
        <v>2023</v>
      </c>
      <c r="U17" s="25">
        <f t="shared" si="6"/>
        <v>2024</v>
      </c>
      <c r="V17" s="25">
        <f t="shared" si="6"/>
        <v>2025</v>
      </c>
      <c r="W17" s="25">
        <f t="shared" si="6"/>
        <v>2026</v>
      </c>
    </row>
    <row r="18" spans="2:23" s="24" customFormat="1" ht="14.25" x14ac:dyDescent="0.2">
      <c r="B18" s="58" t="s">
        <v>291</v>
      </c>
      <c r="C18" s="27" t="s">
        <v>295</v>
      </c>
      <c r="D18" s="170"/>
      <c r="E18" s="27" t="s">
        <v>231</v>
      </c>
      <c r="F18" s="27" t="str">
        <f>+E18</f>
        <v>USD</v>
      </c>
      <c r="G18" s="27" t="str">
        <f t="shared" ref="G18:M18" si="7">+F18</f>
        <v>USD</v>
      </c>
      <c r="H18" s="27" t="str">
        <f t="shared" si="7"/>
        <v>USD</v>
      </c>
      <c r="I18" s="27" t="str">
        <f t="shared" si="7"/>
        <v>USD</v>
      </c>
      <c r="J18" s="27" t="str">
        <f t="shared" si="7"/>
        <v>USD</v>
      </c>
      <c r="K18" s="27" t="str">
        <f t="shared" si="7"/>
        <v>USD</v>
      </c>
      <c r="L18" s="27" t="str">
        <f t="shared" si="7"/>
        <v>USD</v>
      </c>
      <c r="M18" s="27" t="str">
        <f t="shared" si="7"/>
        <v>USD</v>
      </c>
      <c r="O18" s="27" t="s">
        <v>231</v>
      </c>
      <c r="P18" s="27" t="str">
        <f>+O18</f>
        <v>USD</v>
      </c>
      <c r="Q18" s="27" t="str">
        <f t="shared" ref="Q18:W18" si="8">+P18</f>
        <v>USD</v>
      </c>
      <c r="R18" s="27" t="str">
        <f t="shared" si="8"/>
        <v>USD</v>
      </c>
      <c r="S18" s="27" t="str">
        <f t="shared" si="8"/>
        <v>USD</v>
      </c>
      <c r="T18" s="27" t="str">
        <f t="shared" si="8"/>
        <v>USD</v>
      </c>
      <c r="U18" s="27" t="str">
        <f t="shared" si="8"/>
        <v>USD</v>
      </c>
      <c r="V18" s="27" t="str">
        <f t="shared" si="8"/>
        <v>USD</v>
      </c>
      <c r="W18" s="27" t="str">
        <f t="shared" si="8"/>
        <v>USD</v>
      </c>
    </row>
    <row r="19" spans="2:23" s="24" customFormat="1" ht="14.25" x14ac:dyDescent="0.2">
      <c r="B19" s="124">
        <v>15</v>
      </c>
      <c r="C19" s="172">
        <f>+(1+AVERAGE(VLOOKUP('Input Otros Costos'!D38,'Input Otros Costos'!$B$43:$D$44,3,0)))^(B19/360)-1</f>
        <v>1.8207713267854864E-3</v>
      </c>
      <c r="E19" s="32">
        <f>'Input Demanda'!D91*(PrecioGN+Precio_TransporteGN)/12</f>
        <v>1832387.1881677983</v>
      </c>
      <c r="F19" s="32">
        <f>'Input Demanda'!E91*(PrecioGN+Precio_TransporteGN)/12</f>
        <v>1890189.5378193574</v>
      </c>
      <c r="G19" s="32">
        <f>'Input Demanda'!F91*(PrecioGN+Precio_TransporteGN)/12</f>
        <v>1934054.3170211564</v>
      </c>
      <c r="H19" s="32">
        <f>'Input Demanda'!G91*(PrecioGN+Precio_TransporteGN)/12</f>
        <v>2073933.7494869351</v>
      </c>
      <c r="I19" s="32">
        <f>'Input Demanda'!H91*(PrecioGN+Precio_TransporteGN)/12</f>
        <v>2156221.5479346612</v>
      </c>
      <c r="J19" s="32">
        <f>'Input Demanda'!I91*(PrecioGN+Precio_TransporteGN)/12</f>
        <v>2198627.2479934446</v>
      </c>
      <c r="K19" s="32">
        <f>'Input Demanda'!J91*(PrecioGN+Precio_TransporteGN)/12</f>
        <v>2207346.5039274455</v>
      </c>
      <c r="L19" s="32">
        <f>'Input Demanda'!K91*(PrecioGN+Precio_TransporteGN)/12</f>
        <v>2215412.5173819801</v>
      </c>
      <c r="M19" s="32">
        <f>'Input Demanda'!L91*(PrecioGN+Precio_TransporteGN)/12</f>
        <v>2224653.8431211743</v>
      </c>
      <c r="O19" s="37">
        <f>E19*Tasa_equivalente_para_dias_desfasaje*12</f>
        <v>40036.296621420101</v>
      </c>
      <c r="P19" s="37">
        <f t="shared" ref="P19:W19" si="9">F19*Tasa_equivalente_para_dias_desfasaje*12</f>
        <v>41299.234951816761</v>
      </c>
      <c r="Q19" s="37">
        <f t="shared" si="9"/>
        <v>42257.647738533706</v>
      </c>
      <c r="R19" s="37">
        <f t="shared" si="9"/>
        <v>45313.909256622304</v>
      </c>
      <c r="S19" s="37">
        <f t="shared" si="9"/>
        <v>47111.836424117384</v>
      </c>
      <c r="T19" s="37">
        <f t="shared" si="9"/>
        <v>48038.369417228962</v>
      </c>
      <c r="U19" s="37">
        <f t="shared" si="9"/>
        <v>48228.878671575359</v>
      </c>
      <c r="V19" s="37">
        <f t="shared" si="9"/>
        <v>48405.115063809149</v>
      </c>
      <c r="W19" s="37">
        <f t="shared" si="9"/>
        <v>48607.031154938057</v>
      </c>
    </row>
    <row r="20" spans="2:23" s="24" customFormat="1" ht="14.25" x14ac:dyDescent="0.2"/>
    <row r="21" spans="2:23" s="24" customFormat="1" ht="20.25" thickBot="1" x14ac:dyDescent="0.3">
      <c r="B21" s="50" t="s">
        <v>274</v>
      </c>
      <c r="C21" s="50"/>
      <c r="E21" s="63" t="s">
        <v>292</v>
      </c>
      <c r="F21" s="63"/>
      <c r="G21" s="63"/>
      <c r="H21" s="63"/>
      <c r="I21" s="63"/>
      <c r="J21" s="63"/>
      <c r="K21" s="63"/>
      <c r="L21" s="63"/>
      <c r="M21" s="63"/>
      <c r="O21" s="50" t="s">
        <v>293</v>
      </c>
      <c r="P21" s="50"/>
      <c r="Q21" s="50"/>
      <c r="R21" s="50"/>
      <c r="S21" s="50"/>
      <c r="T21" s="50"/>
      <c r="U21" s="50"/>
      <c r="V21" s="50"/>
      <c r="W21" s="50"/>
    </row>
    <row r="22" spans="2:23" s="24" customFormat="1" thickTop="1" x14ac:dyDescent="0.2">
      <c r="B22" s="51"/>
      <c r="C22" s="51"/>
      <c r="D22" s="53"/>
      <c r="I22" s="31"/>
      <c r="J22" s="31"/>
      <c r="K22" s="31"/>
      <c r="L22" s="31"/>
      <c r="M22" s="31"/>
    </row>
    <row r="23" spans="2:23" s="24" customFormat="1" x14ac:dyDescent="0.2">
      <c r="B23" s="25" t="s">
        <v>500</v>
      </c>
      <c r="C23" s="25" t="s">
        <v>229</v>
      </c>
      <c r="E23" s="25">
        <v>2018</v>
      </c>
      <c r="F23" s="25">
        <f t="shared" ref="F23:M23" si="10">+E23+1</f>
        <v>2019</v>
      </c>
      <c r="G23" s="25">
        <f t="shared" si="10"/>
        <v>2020</v>
      </c>
      <c r="H23" s="25">
        <f t="shared" si="10"/>
        <v>2021</v>
      </c>
      <c r="I23" s="25">
        <f t="shared" si="10"/>
        <v>2022</v>
      </c>
      <c r="J23" s="25">
        <f t="shared" si="10"/>
        <v>2023</v>
      </c>
      <c r="K23" s="25">
        <f t="shared" si="10"/>
        <v>2024</v>
      </c>
      <c r="L23" s="25">
        <f t="shared" si="10"/>
        <v>2025</v>
      </c>
      <c r="M23" s="25">
        <f t="shared" si="10"/>
        <v>2026</v>
      </c>
      <c r="O23" s="25">
        <v>2018</v>
      </c>
      <c r="P23" s="25">
        <f t="shared" ref="P23:W23" si="11">+O23+1</f>
        <v>2019</v>
      </c>
      <c r="Q23" s="25">
        <f t="shared" si="11"/>
        <v>2020</v>
      </c>
      <c r="R23" s="25">
        <f t="shared" si="11"/>
        <v>2021</v>
      </c>
      <c r="S23" s="25">
        <f t="shared" si="11"/>
        <v>2022</v>
      </c>
      <c r="T23" s="25">
        <f t="shared" si="11"/>
        <v>2023</v>
      </c>
      <c r="U23" s="25">
        <f t="shared" si="11"/>
        <v>2024</v>
      </c>
      <c r="V23" s="25">
        <f t="shared" si="11"/>
        <v>2025</v>
      </c>
      <c r="W23" s="25">
        <f t="shared" si="11"/>
        <v>2026</v>
      </c>
    </row>
    <row r="24" spans="2:23" s="24" customFormat="1" ht="14.25" x14ac:dyDescent="0.2">
      <c r="B24" s="27" t="s">
        <v>108</v>
      </c>
      <c r="C24" s="27" t="s">
        <v>296</v>
      </c>
      <c r="D24" s="170"/>
      <c r="E24" s="27" t="s">
        <v>18</v>
      </c>
      <c r="F24" s="27" t="str">
        <f>+E24</f>
        <v>#</v>
      </c>
      <c r="G24" s="27" t="str">
        <f t="shared" ref="G24:M24" si="12">+F24</f>
        <v>#</v>
      </c>
      <c r="H24" s="27" t="str">
        <f t="shared" si="12"/>
        <v>#</v>
      </c>
      <c r="I24" s="27" t="str">
        <f t="shared" si="12"/>
        <v>#</v>
      </c>
      <c r="J24" s="27" t="str">
        <f t="shared" si="12"/>
        <v>#</v>
      </c>
      <c r="K24" s="27" t="str">
        <f t="shared" si="12"/>
        <v>#</v>
      </c>
      <c r="L24" s="27" t="str">
        <f t="shared" si="12"/>
        <v>#</v>
      </c>
      <c r="M24" s="27" t="str">
        <f t="shared" si="12"/>
        <v>#</v>
      </c>
      <c r="O24" s="27" t="s">
        <v>231</v>
      </c>
      <c r="P24" s="27" t="str">
        <f>+O24</f>
        <v>USD</v>
      </c>
      <c r="Q24" s="27" t="str">
        <f t="shared" ref="Q24:W24" si="13">+P24</f>
        <v>USD</v>
      </c>
      <c r="R24" s="27" t="str">
        <f t="shared" si="13"/>
        <v>USD</v>
      </c>
      <c r="S24" s="27" t="str">
        <f t="shared" si="13"/>
        <v>USD</v>
      </c>
      <c r="T24" s="27" t="str">
        <f t="shared" si="13"/>
        <v>USD</v>
      </c>
      <c r="U24" s="27" t="str">
        <f t="shared" si="13"/>
        <v>USD</v>
      </c>
      <c r="V24" s="27" t="str">
        <f t="shared" si="13"/>
        <v>USD</v>
      </c>
      <c r="W24" s="27" t="str">
        <f t="shared" si="13"/>
        <v>USD</v>
      </c>
    </row>
    <row r="25" spans="2:23" s="24" customFormat="1" ht="14.25" x14ac:dyDescent="0.2">
      <c r="B25" s="58" t="str">
        <f>+'Input Otros Costos'!D48</f>
        <v>Contrato de tercerización</v>
      </c>
      <c r="C25" s="125">
        <f>VLOOKUP($B$25,'Input Otros Costos'!$B$51:$D$52,3,0)</f>
        <v>21.130543926488802</v>
      </c>
      <c r="E25" s="214">
        <v>5645</v>
      </c>
      <c r="F25" s="214">
        <v>6626</v>
      </c>
      <c r="G25" s="214">
        <v>994</v>
      </c>
      <c r="H25" s="214">
        <v>6439</v>
      </c>
      <c r="I25" s="214">
        <v>7260</v>
      </c>
      <c r="J25" s="214">
        <v>12714</v>
      </c>
      <c r="K25" s="214">
        <v>7743</v>
      </c>
      <c r="L25" s="214">
        <v>5521</v>
      </c>
      <c r="M25" s="183">
        <f>9228+SUM(Proyectos!H63:H67)-SUM(Proyectos!G63:G67)</f>
        <v>12256</v>
      </c>
      <c r="O25" s="32">
        <f>+E25*$C$25</f>
        <v>119281.92046502928</v>
      </c>
      <c r="P25" s="32">
        <f t="shared" ref="P25:W25" si="14">+F25*$C$25</f>
        <v>140010.98405691481</v>
      </c>
      <c r="Q25" s="32">
        <f t="shared" si="14"/>
        <v>21003.760662929868</v>
      </c>
      <c r="R25" s="32">
        <f t="shared" si="14"/>
        <v>136059.57234266138</v>
      </c>
      <c r="S25" s="32">
        <f t="shared" si="14"/>
        <v>153407.7489063087</v>
      </c>
      <c r="T25" s="32">
        <f t="shared" si="14"/>
        <v>268653.73548137862</v>
      </c>
      <c r="U25" s="32">
        <f t="shared" si="14"/>
        <v>163613.8016228028</v>
      </c>
      <c r="V25" s="32">
        <f t="shared" si="14"/>
        <v>116661.73301814467</v>
      </c>
      <c r="W25" s="32">
        <f t="shared" si="14"/>
        <v>258975.94636304677</v>
      </c>
    </row>
    <row r="26" spans="2:23" s="24" customFormat="1" ht="14.25" x14ac:dyDescent="0.2">
      <c r="B26" s="126"/>
      <c r="C26" s="125"/>
    </row>
    <row r="27" spans="2:23" s="24" customFormat="1" ht="14.25" x14ac:dyDescent="0.2"/>
    <row r="28" spans="2:23" s="24" customFormat="1" ht="20.25" thickBot="1" x14ac:dyDescent="0.3">
      <c r="B28" s="50" t="s">
        <v>275</v>
      </c>
      <c r="C28" s="50"/>
      <c r="E28" s="63" t="s">
        <v>613</v>
      </c>
      <c r="F28" s="63"/>
      <c r="G28" s="63"/>
      <c r="H28" s="63"/>
      <c r="I28" s="63"/>
      <c r="J28" s="63"/>
      <c r="K28" s="63"/>
      <c r="L28" s="63"/>
      <c r="M28" s="63"/>
      <c r="O28" s="50" t="s">
        <v>294</v>
      </c>
      <c r="P28" s="50"/>
      <c r="Q28" s="50"/>
      <c r="R28" s="50"/>
      <c r="S28" s="50"/>
      <c r="T28" s="50"/>
      <c r="U28" s="50"/>
      <c r="V28" s="50"/>
      <c r="W28" s="50"/>
    </row>
    <row r="29" spans="2:23" s="24" customFormat="1" thickTop="1" x14ac:dyDescent="0.2">
      <c r="B29" s="51"/>
      <c r="C29" s="51"/>
      <c r="D29" s="53"/>
    </row>
    <row r="30" spans="2:23" s="24" customFormat="1" x14ac:dyDescent="0.2">
      <c r="B30" s="25" t="s">
        <v>500</v>
      </c>
      <c r="C30" s="25" t="s">
        <v>229</v>
      </c>
      <c r="E30" s="25">
        <v>2018</v>
      </c>
      <c r="F30" s="25">
        <f t="shared" ref="F30:M30" si="15">+E30+1</f>
        <v>2019</v>
      </c>
      <c r="G30" s="25">
        <f t="shared" si="15"/>
        <v>2020</v>
      </c>
      <c r="H30" s="25">
        <f t="shared" si="15"/>
        <v>2021</v>
      </c>
      <c r="I30" s="25">
        <f t="shared" si="15"/>
        <v>2022</v>
      </c>
      <c r="J30" s="25">
        <f t="shared" si="15"/>
        <v>2023</v>
      </c>
      <c r="K30" s="25">
        <f t="shared" si="15"/>
        <v>2024</v>
      </c>
      <c r="L30" s="25">
        <f t="shared" si="15"/>
        <v>2025</v>
      </c>
      <c r="M30" s="25">
        <f t="shared" si="15"/>
        <v>2026</v>
      </c>
      <c r="O30" s="25">
        <v>2018</v>
      </c>
      <c r="P30" s="25">
        <f t="shared" ref="P30:W30" si="16">+O30+1</f>
        <v>2019</v>
      </c>
      <c r="Q30" s="25">
        <f t="shared" si="16"/>
        <v>2020</v>
      </c>
      <c r="R30" s="25">
        <f t="shared" si="16"/>
        <v>2021</v>
      </c>
      <c r="S30" s="25">
        <f t="shared" si="16"/>
        <v>2022</v>
      </c>
      <c r="T30" s="25">
        <f t="shared" si="16"/>
        <v>2023</v>
      </c>
      <c r="U30" s="25">
        <f t="shared" si="16"/>
        <v>2024</v>
      </c>
      <c r="V30" s="25">
        <f t="shared" si="16"/>
        <v>2025</v>
      </c>
      <c r="W30" s="25">
        <f t="shared" si="16"/>
        <v>2026</v>
      </c>
    </row>
    <row r="31" spans="2:23" s="24" customFormat="1" ht="14.25" x14ac:dyDescent="0.2">
      <c r="B31" s="27" t="s">
        <v>108</v>
      </c>
      <c r="C31" s="27" t="s">
        <v>296</v>
      </c>
      <c r="D31" s="170"/>
      <c r="E31" s="27" t="s">
        <v>18</v>
      </c>
      <c r="F31" s="27" t="str">
        <f>+E31</f>
        <v>#</v>
      </c>
      <c r="G31" s="27" t="str">
        <f t="shared" ref="G31:M31" si="17">+F31</f>
        <v>#</v>
      </c>
      <c r="H31" s="27" t="str">
        <f t="shared" si="17"/>
        <v>#</v>
      </c>
      <c r="I31" s="27" t="str">
        <f t="shared" si="17"/>
        <v>#</v>
      </c>
      <c r="J31" s="27" t="str">
        <f t="shared" si="17"/>
        <v>#</v>
      </c>
      <c r="K31" s="27" t="str">
        <f t="shared" si="17"/>
        <v>#</v>
      </c>
      <c r="L31" s="27" t="str">
        <f t="shared" si="17"/>
        <v>#</v>
      </c>
      <c r="M31" s="27" t="str">
        <f t="shared" si="17"/>
        <v>#</v>
      </c>
      <c r="O31" s="27" t="s">
        <v>231</v>
      </c>
      <c r="P31" s="27" t="str">
        <f>+O31</f>
        <v>USD</v>
      </c>
      <c r="Q31" s="27" t="str">
        <f t="shared" ref="Q31:W31" si="18">+P31</f>
        <v>USD</v>
      </c>
      <c r="R31" s="27" t="str">
        <f t="shared" si="18"/>
        <v>USD</v>
      </c>
      <c r="S31" s="27" t="str">
        <f t="shared" si="18"/>
        <v>USD</v>
      </c>
      <c r="T31" s="27" t="str">
        <f t="shared" si="18"/>
        <v>USD</v>
      </c>
      <c r="U31" s="27" t="str">
        <f t="shared" si="18"/>
        <v>USD</v>
      </c>
      <c r="V31" s="27" t="str">
        <f t="shared" si="18"/>
        <v>USD</v>
      </c>
      <c r="W31" s="27" t="str">
        <f t="shared" si="18"/>
        <v>USD</v>
      </c>
    </row>
    <row r="32" spans="2:23" s="24" customFormat="1" ht="14.25" x14ac:dyDescent="0.2">
      <c r="B32" s="58" t="str">
        <f>+'Input Otros Costos'!D56</f>
        <v>Contrato de tercerización</v>
      </c>
      <c r="C32" s="125">
        <f>VLOOKUP($B$32,'Input Otros Costos'!$B$59:$D$61,3,0)</f>
        <v>18.11189479413326</v>
      </c>
      <c r="D32" s="170"/>
      <c r="E32" s="32">
        <f>[2]SalidasOpex!$I$207</f>
        <v>7260</v>
      </c>
      <c r="F32" s="32">
        <f>SUM('Input Demanda'!E12:E13)-SUM('Input Demanda'!D12:D13)</f>
        <v>7090</v>
      </c>
      <c r="G32" s="32">
        <f>SUM('Input Demanda'!F12:F13)-SUM('Input Demanda'!E12:E13)</f>
        <v>1121</v>
      </c>
      <c r="H32" s="32">
        <f>SUM('Input Demanda'!G12:G13)-SUM('Input Demanda'!F12:F13)</f>
        <v>4539</v>
      </c>
      <c r="I32" s="32">
        <f>SUM('Input Demanda'!H12:H13)-SUM('Input Demanda'!G12:G13)</f>
        <v>5819</v>
      </c>
      <c r="J32" s="32">
        <f>SUM('Input Demanda'!I12:I13)-SUM('Input Demanda'!H12:H13)</f>
        <v>3599</v>
      </c>
      <c r="K32" s="32">
        <f>SUM('Input Demanda'!J12:J13)-SUM('Input Demanda'!I12:I13)</f>
        <v>3620</v>
      </c>
      <c r="L32" s="32">
        <f>SUM('Input Demanda'!K12:K13)-SUM('Input Demanda'!J12:J13)</f>
        <v>3605</v>
      </c>
      <c r="M32" s="32">
        <f>SUM('Input Demanda'!L12:L13)-SUM('Input Demanda'!K12:K13)</f>
        <v>3511</v>
      </c>
      <c r="O32" s="32">
        <f>+E32*$C$32</f>
        <v>131492.35620540747</v>
      </c>
      <c r="P32" s="32">
        <f t="shared" ref="P32:W32" si="19">+F32*$C$32</f>
        <v>128413.33409040481</v>
      </c>
      <c r="Q32" s="32">
        <f t="shared" si="19"/>
        <v>20303.434064223384</v>
      </c>
      <c r="R32" s="32">
        <f>+H32*$C$32</f>
        <v>82209.89047057087</v>
      </c>
      <c r="S32" s="32">
        <f t="shared" si="19"/>
        <v>105393.11580706143</v>
      </c>
      <c r="T32" s="32">
        <f t="shared" si="19"/>
        <v>65184.709364085604</v>
      </c>
      <c r="U32" s="32">
        <f t="shared" si="19"/>
        <v>65565.059154762406</v>
      </c>
      <c r="V32" s="32">
        <f t="shared" si="19"/>
        <v>65293.380732850404</v>
      </c>
      <c r="W32" s="32">
        <f t="shared" si="19"/>
        <v>63590.862622201879</v>
      </c>
    </row>
    <row r="33" spans="2:23" s="24" customFormat="1" ht="14.25" x14ac:dyDescent="0.2">
      <c r="B33" s="126"/>
      <c r="C33" s="125"/>
      <c r="D33" s="170"/>
      <c r="E33" s="27"/>
      <c r="F33" s="27"/>
      <c r="G33" s="27"/>
      <c r="H33" s="27"/>
      <c r="I33" s="27"/>
      <c r="J33" s="27"/>
      <c r="K33" s="27"/>
      <c r="L33" s="27"/>
      <c r="M33" s="27"/>
      <c r="O33" s="27"/>
      <c r="P33" s="27"/>
      <c r="Q33" s="27"/>
      <c r="R33" s="27"/>
      <c r="S33" s="27"/>
      <c r="T33" s="27"/>
      <c r="U33" s="27"/>
      <c r="V33" s="27"/>
      <c r="W33" s="27"/>
    </row>
    <row r="34" spans="2:23" s="24" customFormat="1" ht="20.25" thickBot="1" x14ac:dyDescent="0.3">
      <c r="B34" s="50" t="s">
        <v>647</v>
      </c>
      <c r="C34" s="50"/>
      <c r="E34" s="63" t="s">
        <v>647</v>
      </c>
      <c r="F34" s="63"/>
      <c r="G34" s="63"/>
      <c r="H34" s="63"/>
      <c r="I34" s="63"/>
      <c r="J34" s="63"/>
      <c r="K34" s="63"/>
      <c r="L34" s="63"/>
      <c r="M34" s="63"/>
      <c r="O34" s="50" t="s">
        <v>647</v>
      </c>
      <c r="P34" s="50"/>
      <c r="Q34" s="50"/>
      <c r="R34" s="50"/>
      <c r="S34" s="50"/>
      <c r="T34" s="50"/>
      <c r="U34" s="50"/>
      <c r="V34" s="50"/>
      <c r="W34" s="50"/>
    </row>
    <row r="35" spans="2:23" s="24" customFormat="1" thickTop="1" x14ac:dyDescent="0.2">
      <c r="B35" s="51"/>
      <c r="C35" s="51"/>
      <c r="D35" s="53"/>
    </row>
    <row r="36" spans="2:23" s="24" customFormat="1" x14ac:dyDescent="0.2">
      <c r="B36" s="25" t="s">
        <v>494</v>
      </c>
      <c r="C36" s="25" t="s">
        <v>14</v>
      </c>
      <c r="E36" s="25">
        <v>2018</v>
      </c>
      <c r="F36" s="25">
        <f t="shared" ref="F36:M36" si="20">+E36+1</f>
        <v>2019</v>
      </c>
      <c r="G36" s="25">
        <f t="shared" si="20"/>
        <v>2020</v>
      </c>
      <c r="H36" s="25">
        <f t="shared" si="20"/>
        <v>2021</v>
      </c>
      <c r="I36" s="25">
        <f t="shared" si="20"/>
        <v>2022</v>
      </c>
      <c r="J36" s="25">
        <f t="shared" si="20"/>
        <v>2023</v>
      </c>
      <c r="K36" s="25">
        <f t="shared" si="20"/>
        <v>2024</v>
      </c>
      <c r="L36" s="25">
        <f t="shared" si="20"/>
        <v>2025</v>
      </c>
      <c r="M36" s="25">
        <f t="shared" si="20"/>
        <v>2026</v>
      </c>
      <c r="O36" s="25">
        <v>2018</v>
      </c>
      <c r="P36" s="25">
        <f t="shared" ref="P36:W36" si="21">+O36+1</f>
        <v>2019</v>
      </c>
      <c r="Q36" s="25">
        <f t="shared" si="21"/>
        <v>2020</v>
      </c>
      <c r="R36" s="25">
        <f t="shared" si="21"/>
        <v>2021</v>
      </c>
      <c r="S36" s="25">
        <f t="shared" si="21"/>
        <v>2022</v>
      </c>
      <c r="T36" s="25">
        <f t="shared" si="21"/>
        <v>2023</v>
      </c>
      <c r="U36" s="25">
        <f t="shared" si="21"/>
        <v>2024</v>
      </c>
      <c r="V36" s="25">
        <f t="shared" si="21"/>
        <v>2025</v>
      </c>
      <c r="W36" s="25">
        <f t="shared" si="21"/>
        <v>2026</v>
      </c>
    </row>
    <row r="37" spans="2:23" s="24" customFormat="1" ht="14.25" x14ac:dyDescent="0.2">
      <c r="B37" s="24" t="s">
        <v>493</v>
      </c>
      <c r="C37" s="115">
        <v>132196.63999999998</v>
      </c>
      <c r="E37" s="78">
        <f>+C37</f>
        <v>132196.63999999998</v>
      </c>
      <c r="F37" s="78">
        <f>+E37</f>
        <v>132196.63999999998</v>
      </c>
      <c r="G37" s="54">
        <f>IF(Resumen!$E$10="SI",$F37,0)</f>
        <v>132196.63999999998</v>
      </c>
      <c r="H37" s="54">
        <f>IF(Resumen!$E$10="SI",$F37,0)</f>
        <v>132196.63999999998</v>
      </c>
      <c r="I37" s="54">
        <f>IF(Resumen!$E$10="SI",$F37,0)</f>
        <v>132196.63999999998</v>
      </c>
      <c r="J37" s="54">
        <f>IF(Resumen!$E$10="SI",$F37,0)</f>
        <v>132196.63999999998</v>
      </c>
      <c r="K37" s="54">
        <f>IF(Resumen!$E$10="SI",$F37,0)</f>
        <v>132196.63999999998</v>
      </c>
      <c r="L37" s="54">
        <f>IF(Resumen!$E$10="SI",$F37,0)</f>
        <v>132196.63999999998</v>
      </c>
      <c r="M37" s="54">
        <f>IF(Resumen!$E$10="SI",$F37,0)</f>
        <v>132196.63999999998</v>
      </c>
      <c r="O37" s="78">
        <f>+E37</f>
        <v>132196.63999999998</v>
      </c>
      <c r="P37" s="78">
        <f t="shared" ref="P37:W37" si="22">+F37</f>
        <v>132196.63999999998</v>
      </c>
      <c r="Q37" s="78">
        <f t="shared" si="22"/>
        <v>132196.63999999998</v>
      </c>
      <c r="R37" s="78">
        <f t="shared" si="22"/>
        <v>132196.63999999998</v>
      </c>
      <c r="S37" s="78">
        <f t="shared" si="22"/>
        <v>132196.63999999998</v>
      </c>
      <c r="T37" s="78">
        <f t="shared" si="22"/>
        <v>132196.63999999998</v>
      </c>
      <c r="U37" s="78">
        <f t="shared" si="22"/>
        <v>132196.63999999998</v>
      </c>
      <c r="V37" s="78">
        <f t="shared" si="22"/>
        <v>132196.63999999998</v>
      </c>
      <c r="W37" s="78">
        <f t="shared" si="22"/>
        <v>132196.63999999998</v>
      </c>
    </row>
    <row r="38" spans="2:23" s="24" customFormat="1" ht="14.25" x14ac:dyDescent="0.2"/>
    <row r="39" spans="2:23" s="24" customFormat="1" ht="26.25" customHeight="1" x14ac:dyDescent="0.2"/>
  </sheetData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80F348-7DE2-438A-AB8B-FBDBDC8B2223}">
  <ds:schemaRefs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c345f34-4edd-43e6-9d72-9912285a899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B0978AD-5941-43B0-8A1F-656C3E8A48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2B3E9D-2D88-476E-B4CC-45A8E2D344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Resumen</vt:lpstr>
      <vt:lpstr>Resumen informe</vt:lpstr>
      <vt:lpstr>Proyectos</vt:lpstr>
      <vt:lpstr>Input Elementos de Red</vt:lpstr>
      <vt:lpstr>Input Demanda</vt:lpstr>
      <vt:lpstr>Input Administración</vt:lpstr>
      <vt:lpstr>Input Otros Costos</vt:lpstr>
      <vt:lpstr>OyM_Mant.Preventivo</vt:lpstr>
      <vt:lpstr>Desplazamientos</vt:lpstr>
      <vt:lpstr>OyM_OtrosCostosdeMantenimiento</vt:lpstr>
      <vt:lpstr>Administración</vt:lpstr>
      <vt:lpstr>Comercial</vt:lpstr>
      <vt:lpstr>Otros Costos</vt:lpstr>
      <vt:lpstr>ConcentraciónxM3</vt:lpstr>
      <vt:lpstr>Costo_Llamada</vt:lpstr>
      <vt:lpstr>Costo_por_m3</vt:lpstr>
      <vt:lpstr>CostoCom_Llamada</vt:lpstr>
      <vt:lpstr>DensidadOdorante</vt:lpstr>
      <vt:lpstr>Llamadas_Usuario_por_mes</vt:lpstr>
      <vt:lpstr>PPI20172020</vt:lpstr>
      <vt:lpstr>Precio_TransporteGN</vt:lpstr>
      <vt:lpstr>PrecioGN</vt:lpstr>
      <vt:lpstr>Tasa_equivalente_para_dias_desfasaje</vt:lpstr>
      <vt:lpstr>TasaPerdidas</vt:lpstr>
      <vt:lpstr>TipodeCambio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 </cp:lastModifiedBy>
  <dcterms:created xsi:type="dcterms:W3CDTF">2020-04-01T16:44:14Z</dcterms:created>
  <dcterms:modified xsi:type="dcterms:W3CDTF">2021-09-28T22:00:20Z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